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59" i="1" l="1"/>
  <c r="L51" i="1"/>
  <c r="H272" i="1"/>
  <c r="L42" i="1"/>
  <c r="H274" i="1"/>
  <c r="H273" i="1"/>
  <c r="H271" i="1"/>
  <c r="H270" i="1"/>
  <c r="H269" i="1"/>
  <c r="H267" i="1"/>
  <c r="H266" i="1"/>
  <c r="H265" i="1"/>
  <c r="H264" i="1"/>
  <c r="H263" i="1"/>
  <c r="M262" i="1"/>
  <c r="L262" i="1"/>
  <c r="K262" i="1"/>
  <c r="J262" i="1"/>
  <c r="I262" i="1"/>
  <c r="H51" i="1" l="1"/>
  <c r="L29" i="1"/>
  <c r="L13" i="1" s="1"/>
  <c r="L35" i="1"/>
  <c r="H262" i="1"/>
  <c r="L175" i="1" l="1"/>
  <c r="L137" i="1" s="1"/>
  <c r="H156" i="1" l="1"/>
  <c r="H261" i="1" l="1"/>
  <c r="H260" i="1"/>
  <c r="H259" i="1"/>
  <c r="H258" i="1"/>
  <c r="H257" i="1"/>
  <c r="H256" i="1"/>
  <c r="H254" i="1"/>
  <c r="H253" i="1"/>
  <c r="H252" i="1"/>
  <c r="H251" i="1"/>
  <c r="H250" i="1"/>
  <c r="M249" i="1"/>
  <c r="L249" i="1"/>
  <c r="K249" i="1"/>
  <c r="J249" i="1"/>
  <c r="I249" i="1"/>
  <c r="H248" i="1"/>
  <c r="H247" i="1"/>
  <c r="H245" i="1"/>
  <c r="H244" i="1"/>
  <c r="H243" i="1"/>
  <c r="H241" i="1"/>
  <c r="H240" i="1"/>
  <c r="H239" i="1"/>
  <c r="H238" i="1"/>
  <c r="H237" i="1"/>
  <c r="M236" i="1"/>
  <c r="L236" i="1"/>
  <c r="K236" i="1"/>
  <c r="J236" i="1"/>
  <c r="I236" i="1"/>
  <c r="H235" i="1"/>
  <c r="H234" i="1"/>
  <c r="L233" i="1"/>
  <c r="H233" i="1" s="1"/>
  <c r="H232" i="1"/>
  <c r="H231" i="1"/>
  <c r="H230" i="1"/>
  <c r="H228" i="1"/>
  <c r="H227" i="1"/>
  <c r="H226" i="1"/>
  <c r="H225" i="1"/>
  <c r="H224" i="1"/>
  <c r="M223" i="1"/>
  <c r="K223" i="1"/>
  <c r="J223" i="1"/>
  <c r="I223" i="1"/>
  <c r="H222" i="1"/>
  <c r="H221" i="1"/>
  <c r="L210" i="1"/>
  <c r="H220" i="1"/>
  <c r="H219" i="1"/>
  <c r="H218" i="1"/>
  <c r="H217" i="1"/>
  <c r="H215" i="1"/>
  <c r="H214" i="1"/>
  <c r="H213" i="1"/>
  <c r="H212" i="1"/>
  <c r="H211" i="1"/>
  <c r="M210" i="1"/>
  <c r="K210" i="1"/>
  <c r="J210" i="1"/>
  <c r="I210" i="1"/>
  <c r="H207" i="1"/>
  <c r="H206" i="1"/>
  <c r="H205" i="1"/>
  <c r="H204" i="1"/>
  <c r="H203" i="1"/>
  <c r="H195" i="1" s="1"/>
  <c r="M195" i="1"/>
  <c r="L195" i="1"/>
  <c r="K195" i="1"/>
  <c r="J195" i="1"/>
  <c r="I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M180" i="1"/>
  <c r="L180" i="1"/>
  <c r="K180" i="1"/>
  <c r="J180" i="1"/>
  <c r="I180" i="1"/>
  <c r="H179" i="1"/>
  <c r="H178" i="1"/>
  <c r="H177" i="1"/>
  <c r="H176" i="1"/>
  <c r="H175" i="1"/>
  <c r="H174" i="1"/>
  <c r="H173" i="1"/>
  <c r="H172" i="1"/>
  <c r="H171" i="1"/>
  <c r="H170" i="1"/>
  <c r="L169" i="1"/>
  <c r="L161" i="1" s="1"/>
  <c r="K169" i="1"/>
  <c r="K161" i="1" s="1"/>
  <c r="H168" i="1"/>
  <c r="H167" i="1"/>
  <c r="H166" i="1"/>
  <c r="H165" i="1"/>
  <c r="H164" i="1"/>
  <c r="H163" i="1"/>
  <c r="H162" i="1"/>
  <c r="M161" i="1"/>
  <c r="J161" i="1"/>
  <c r="I161" i="1"/>
  <c r="H160" i="1"/>
  <c r="H159" i="1"/>
  <c r="H158" i="1"/>
  <c r="H157" i="1"/>
  <c r="H155" i="1"/>
  <c r="H154" i="1"/>
  <c r="H153" i="1"/>
  <c r="H151" i="1"/>
  <c r="H150" i="1"/>
  <c r="H149" i="1"/>
  <c r="H148" i="1"/>
  <c r="H147" i="1"/>
  <c r="H146" i="1"/>
  <c r="H145" i="1"/>
  <c r="H144" i="1"/>
  <c r="H143" i="1"/>
  <c r="M142" i="1"/>
  <c r="L142" i="1"/>
  <c r="K142" i="1"/>
  <c r="J142" i="1"/>
  <c r="I142" i="1"/>
  <c r="M141" i="1"/>
  <c r="L141" i="1"/>
  <c r="K141" i="1"/>
  <c r="J141" i="1"/>
  <c r="I141" i="1"/>
  <c r="M140" i="1"/>
  <c r="L140" i="1"/>
  <c r="K140" i="1"/>
  <c r="J140" i="1"/>
  <c r="H140" i="1" s="1"/>
  <c r="I140" i="1"/>
  <c r="M139" i="1"/>
  <c r="L139" i="1"/>
  <c r="K139" i="1"/>
  <c r="K53" i="1" s="1"/>
  <c r="J139" i="1"/>
  <c r="M138" i="1"/>
  <c r="L138" i="1"/>
  <c r="L52" i="1" s="1"/>
  <c r="K138" i="1"/>
  <c r="K52" i="1" s="1"/>
  <c r="K30" i="1" s="1"/>
  <c r="J138" i="1"/>
  <c r="M137" i="1"/>
  <c r="K137" i="1"/>
  <c r="J137" i="1"/>
  <c r="J51" i="1" s="1"/>
  <c r="J29" i="1" s="1"/>
  <c r="I137" i="1"/>
  <c r="M136" i="1"/>
  <c r="L136" i="1"/>
  <c r="K136" i="1"/>
  <c r="K50" i="1" s="1"/>
  <c r="K28" i="1" s="1"/>
  <c r="J136" i="1"/>
  <c r="J50" i="1" s="1"/>
  <c r="M135" i="1"/>
  <c r="L135" i="1"/>
  <c r="L49" i="1" s="1"/>
  <c r="L27" i="1" s="1"/>
  <c r="K135" i="1"/>
  <c r="K49" i="1" s="1"/>
  <c r="K27" i="1" s="1"/>
  <c r="J135" i="1"/>
  <c r="J49" i="1" s="1"/>
  <c r="M134" i="1"/>
  <c r="L134" i="1"/>
  <c r="K134" i="1"/>
  <c r="J134" i="1"/>
  <c r="I134" i="1"/>
  <c r="M133" i="1"/>
  <c r="L133" i="1"/>
  <c r="L47" i="1" s="1"/>
  <c r="L25" i="1" s="1"/>
  <c r="K133" i="1"/>
  <c r="I133" i="1"/>
  <c r="K132" i="1"/>
  <c r="H132" i="1" s="1"/>
  <c r="M131" i="1"/>
  <c r="J131" i="1"/>
  <c r="L130" i="1"/>
  <c r="H130" i="1" s="1"/>
  <c r="M129" i="1"/>
  <c r="L129" i="1"/>
  <c r="K129" i="1"/>
  <c r="H129" i="1" s="1"/>
  <c r="J129" i="1"/>
  <c r="I129" i="1"/>
  <c r="I43" i="1" s="1"/>
  <c r="I21" i="1" s="1"/>
  <c r="M128" i="1"/>
  <c r="L128" i="1"/>
  <c r="K128" i="1"/>
  <c r="J128" i="1"/>
  <c r="I128" i="1"/>
  <c r="M127" i="1"/>
  <c r="L127" i="1"/>
  <c r="K127" i="1"/>
  <c r="J127" i="1"/>
  <c r="I127" i="1"/>
  <c r="M126" i="1"/>
  <c r="L126" i="1"/>
  <c r="L40" i="1" s="1"/>
  <c r="L18" i="1" s="1"/>
  <c r="K126" i="1"/>
  <c r="J126" i="1"/>
  <c r="I126" i="1"/>
  <c r="M125" i="1"/>
  <c r="L125" i="1"/>
  <c r="K125" i="1"/>
  <c r="J125" i="1"/>
  <c r="I125" i="1"/>
  <c r="I39" i="1" s="1"/>
  <c r="I17" i="1" s="1"/>
  <c r="M124" i="1"/>
  <c r="L124" i="1"/>
  <c r="K124" i="1"/>
  <c r="J124" i="1"/>
  <c r="I124" i="1"/>
  <c r="M123" i="1"/>
  <c r="L123" i="1"/>
  <c r="K123" i="1"/>
  <c r="J123" i="1"/>
  <c r="I123" i="1"/>
  <c r="M122" i="1"/>
  <c r="L122" i="1"/>
  <c r="K122" i="1"/>
  <c r="J122" i="1"/>
  <c r="I122" i="1"/>
  <c r="M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M108" i="1"/>
  <c r="L108" i="1"/>
  <c r="K108" i="1"/>
  <c r="J108" i="1"/>
  <c r="I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M95" i="1"/>
  <c r="L95" i="1"/>
  <c r="K95" i="1"/>
  <c r="J95" i="1"/>
  <c r="I95" i="1"/>
  <c r="H94" i="1"/>
  <c r="H93" i="1"/>
  <c r="H92" i="1"/>
  <c r="H91" i="1"/>
  <c r="H90" i="1"/>
  <c r="H89" i="1"/>
  <c r="H88" i="1"/>
  <c r="H87" i="1"/>
  <c r="H86" i="1"/>
  <c r="H85" i="1"/>
  <c r="H84" i="1"/>
  <c r="H83" i="1"/>
  <c r="M82" i="1"/>
  <c r="L82" i="1"/>
  <c r="K82" i="1"/>
  <c r="J82" i="1"/>
  <c r="I82" i="1"/>
  <c r="M81" i="1"/>
  <c r="H81" i="1" s="1"/>
  <c r="L81" i="1"/>
  <c r="L55" i="1" s="1"/>
  <c r="L33" i="1" s="1"/>
  <c r="K81" i="1"/>
  <c r="J81" i="1"/>
  <c r="I81" i="1"/>
  <c r="M80" i="1"/>
  <c r="M54" i="1" s="1"/>
  <c r="M32" i="1" s="1"/>
  <c r="L80" i="1"/>
  <c r="K80" i="1"/>
  <c r="K54" i="1" s="1"/>
  <c r="K32" i="1" s="1"/>
  <c r="J80" i="1"/>
  <c r="I80" i="1"/>
  <c r="I54" i="1" s="1"/>
  <c r="I32" i="1" s="1"/>
  <c r="M79" i="1"/>
  <c r="L79" i="1"/>
  <c r="K79" i="1"/>
  <c r="J79" i="1"/>
  <c r="I79" i="1"/>
  <c r="M78" i="1"/>
  <c r="M48" i="1" s="1"/>
  <c r="M26" i="1" s="1"/>
  <c r="L78" i="1"/>
  <c r="K78" i="1"/>
  <c r="J78" i="1"/>
  <c r="I78" i="1"/>
  <c r="I48" i="1" s="1"/>
  <c r="M77" i="1"/>
  <c r="M45" i="1" s="1"/>
  <c r="M23" i="1" s="1"/>
  <c r="L77" i="1"/>
  <c r="K77" i="1"/>
  <c r="J77" i="1"/>
  <c r="I77" i="1"/>
  <c r="I45" i="1" s="1"/>
  <c r="I23" i="1" s="1"/>
  <c r="M76" i="1"/>
  <c r="L76" i="1"/>
  <c r="L20" i="1" s="1"/>
  <c r="K76" i="1"/>
  <c r="K42" i="1" s="1"/>
  <c r="K20" i="1" s="1"/>
  <c r="J76" i="1"/>
  <c r="J42" i="1" s="1"/>
  <c r="J20" i="1" s="1"/>
  <c r="I76" i="1"/>
  <c r="M75" i="1"/>
  <c r="M41" i="1" s="1"/>
  <c r="M19" i="1" s="1"/>
  <c r="L75" i="1"/>
  <c r="L41" i="1" s="1"/>
  <c r="L19" i="1" s="1"/>
  <c r="K75" i="1"/>
  <c r="H75" i="1" s="1"/>
  <c r="J75" i="1"/>
  <c r="I75" i="1"/>
  <c r="I41" i="1" s="1"/>
  <c r="I19" i="1" s="1"/>
  <c r="M74" i="1"/>
  <c r="M40" i="1" s="1"/>
  <c r="M18" i="1" s="1"/>
  <c r="L74" i="1"/>
  <c r="K74" i="1"/>
  <c r="K40" i="1" s="1"/>
  <c r="K18" i="1" s="1"/>
  <c r="J74" i="1"/>
  <c r="I74" i="1"/>
  <c r="I40" i="1" s="1"/>
  <c r="I18" i="1" s="1"/>
  <c r="M73" i="1"/>
  <c r="L73" i="1"/>
  <c r="L39" i="1" s="1"/>
  <c r="L17" i="1" s="1"/>
  <c r="K73" i="1"/>
  <c r="K39" i="1" s="1"/>
  <c r="K17" i="1" s="1"/>
  <c r="J73" i="1"/>
  <c r="J39" i="1" s="1"/>
  <c r="J17" i="1" s="1"/>
  <c r="I73" i="1"/>
  <c r="M72" i="1"/>
  <c r="M38" i="1" s="1"/>
  <c r="M16" i="1" s="1"/>
  <c r="L72" i="1"/>
  <c r="L38" i="1" s="1"/>
  <c r="L16" i="1" s="1"/>
  <c r="K72" i="1"/>
  <c r="K38" i="1" s="1"/>
  <c r="K16" i="1" s="1"/>
  <c r="J72" i="1"/>
  <c r="I72" i="1"/>
  <c r="I38" i="1" s="1"/>
  <c r="I16" i="1" s="1"/>
  <c r="M71" i="1"/>
  <c r="M37" i="1" s="1"/>
  <c r="M15" i="1" s="1"/>
  <c r="L71" i="1"/>
  <c r="L37" i="1" s="1"/>
  <c r="L15" i="1" s="1"/>
  <c r="K71" i="1"/>
  <c r="J71" i="1"/>
  <c r="I71" i="1"/>
  <c r="I37" i="1" s="1"/>
  <c r="I15" i="1" s="1"/>
  <c r="M70" i="1"/>
  <c r="M36" i="1" s="1"/>
  <c r="L70" i="1"/>
  <c r="K70" i="1"/>
  <c r="J70" i="1"/>
  <c r="J36" i="1" s="1"/>
  <c r="I70" i="1"/>
  <c r="I36" i="1" s="1"/>
  <c r="H68" i="1"/>
  <c r="H67" i="1"/>
  <c r="H66" i="1"/>
  <c r="H65" i="1"/>
  <c r="H64" i="1"/>
  <c r="H63" i="1"/>
  <c r="H62" i="1"/>
  <c r="H61" i="1"/>
  <c r="I60" i="1"/>
  <c r="H60" i="1"/>
  <c r="H59" i="1"/>
  <c r="H58" i="1"/>
  <c r="H57" i="1"/>
  <c r="M56" i="1"/>
  <c r="L56" i="1"/>
  <c r="K56" i="1"/>
  <c r="J56" i="1"/>
  <c r="I56" i="1"/>
  <c r="K55" i="1"/>
  <c r="K33" i="1" s="1"/>
  <c r="J55" i="1"/>
  <c r="J33" i="1" s="1"/>
  <c r="L54" i="1"/>
  <c r="M53" i="1"/>
  <c r="L53" i="1"/>
  <c r="L31" i="1" s="1"/>
  <c r="J53" i="1"/>
  <c r="M52" i="1"/>
  <c r="J52" i="1"/>
  <c r="M51" i="1"/>
  <c r="M29" i="1" s="1"/>
  <c r="I51" i="1"/>
  <c r="M50" i="1"/>
  <c r="L50" i="1"/>
  <c r="L28" i="1" s="1"/>
  <c r="M49" i="1"/>
  <c r="K48" i="1"/>
  <c r="K26" i="1" s="1"/>
  <c r="K47" i="1"/>
  <c r="J47" i="1"/>
  <c r="K44" i="1"/>
  <c r="K22" i="1" s="1"/>
  <c r="L43" i="1"/>
  <c r="J43" i="1"/>
  <c r="J21" i="1" s="1"/>
  <c r="M39" i="1"/>
  <c r="M17" i="1" s="1"/>
  <c r="K36" i="1"/>
  <c r="L32" i="1"/>
  <c r="M31" i="1"/>
  <c r="K31" i="1"/>
  <c r="J31" i="1"/>
  <c r="M30" i="1"/>
  <c r="L30" i="1"/>
  <c r="J30" i="1"/>
  <c r="I29" i="1"/>
  <c r="M28" i="1"/>
  <c r="M27" i="1"/>
  <c r="K25" i="1"/>
  <c r="M21" i="1"/>
  <c r="L21" i="1"/>
  <c r="H249" i="1" l="1"/>
  <c r="H77" i="1"/>
  <c r="H236" i="1"/>
  <c r="K41" i="1"/>
  <c r="K19" i="1" s="1"/>
  <c r="H47" i="1"/>
  <c r="H74" i="1"/>
  <c r="L48" i="1"/>
  <c r="L26" i="1" s="1"/>
  <c r="L44" i="1"/>
  <c r="L22" i="1" s="1"/>
  <c r="H22" i="1" s="1"/>
  <c r="J41" i="1"/>
  <c r="J19" i="1" s="1"/>
  <c r="H19" i="1" s="1"/>
  <c r="I42" i="1"/>
  <c r="I20" i="1" s="1"/>
  <c r="M42" i="1"/>
  <c r="M20" i="1" s="1"/>
  <c r="K131" i="1"/>
  <c r="K45" i="1" s="1"/>
  <c r="K23" i="1" s="1"/>
  <c r="H142" i="1"/>
  <c r="M55" i="1"/>
  <c r="M33" i="1" s="1"/>
  <c r="H25" i="1"/>
  <c r="K43" i="1"/>
  <c r="K21" i="1" s="1"/>
  <c r="H21" i="1" s="1"/>
  <c r="H71" i="1"/>
  <c r="I121" i="1"/>
  <c r="H125" i="1"/>
  <c r="H141" i="1"/>
  <c r="H180" i="1"/>
  <c r="I55" i="1"/>
  <c r="I33" i="1" s="1"/>
  <c r="M69" i="1"/>
  <c r="L69" i="1"/>
  <c r="K37" i="1"/>
  <c r="K15" i="1" s="1"/>
  <c r="H79" i="1"/>
  <c r="H95" i="1"/>
  <c r="H126" i="1"/>
  <c r="H127" i="1"/>
  <c r="J48" i="1"/>
  <c r="J26" i="1" s="1"/>
  <c r="H26" i="1" s="1"/>
  <c r="L223" i="1"/>
  <c r="H44" i="1"/>
  <c r="K51" i="1"/>
  <c r="K29" i="1" s="1"/>
  <c r="H80" i="1"/>
  <c r="H123" i="1"/>
  <c r="H135" i="1"/>
  <c r="H137" i="1"/>
  <c r="H29" i="1"/>
  <c r="H210" i="1"/>
  <c r="H39" i="1"/>
  <c r="H48" i="1"/>
  <c r="H49" i="1"/>
  <c r="J27" i="1"/>
  <c r="H50" i="1"/>
  <c r="J28" i="1"/>
  <c r="H28" i="1" s="1"/>
  <c r="I14" i="1"/>
  <c r="M35" i="1"/>
  <c r="M14" i="1"/>
  <c r="M13" i="1" s="1"/>
  <c r="H20" i="1"/>
  <c r="I26" i="1"/>
  <c r="I25" i="1"/>
  <c r="H27" i="1"/>
  <c r="H33" i="1"/>
  <c r="H17" i="1"/>
  <c r="H31" i="1"/>
  <c r="K35" i="1"/>
  <c r="H53" i="1"/>
  <c r="H73" i="1"/>
  <c r="H30" i="1"/>
  <c r="L36" i="1"/>
  <c r="J37" i="1"/>
  <c r="J40" i="1"/>
  <c r="H41" i="1"/>
  <c r="H56" i="1"/>
  <c r="I69" i="1"/>
  <c r="I47" i="1" s="1"/>
  <c r="H70" i="1"/>
  <c r="H78" i="1"/>
  <c r="H124" i="1"/>
  <c r="L131" i="1"/>
  <c r="L45" i="1" s="1"/>
  <c r="L23" i="1" s="1"/>
  <c r="H134" i="1"/>
  <c r="H139" i="1"/>
  <c r="H223" i="1"/>
  <c r="H36" i="1"/>
  <c r="J14" i="1"/>
  <c r="H42" i="1"/>
  <c r="H52" i="1"/>
  <c r="H72" i="1"/>
  <c r="K14" i="1"/>
  <c r="K13" i="1" s="1"/>
  <c r="J38" i="1"/>
  <c r="J45" i="1"/>
  <c r="J23" i="1" s="1"/>
  <c r="K46" i="1"/>
  <c r="J54" i="1"/>
  <c r="J32" i="1" s="1"/>
  <c r="H32" i="1" s="1"/>
  <c r="K69" i="1"/>
  <c r="H76" i="1"/>
  <c r="H108" i="1"/>
  <c r="H122" i="1"/>
  <c r="H133" i="1"/>
  <c r="H138" i="1"/>
  <c r="H55" i="1"/>
  <c r="H82" i="1"/>
  <c r="K121" i="1"/>
  <c r="H128" i="1"/>
  <c r="H136" i="1"/>
  <c r="H169" i="1"/>
  <c r="H161" i="1" s="1"/>
  <c r="J69" i="1"/>
  <c r="J121" i="1"/>
  <c r="H69" i="1" l="1"/>
  <c r="H131" i="1"/>
  <c r="H121" i="1" s="1"/>
  <c r="H23" i="1"/>
  <c r="I35" i="1"/>
  <c r="I13" i="1"/>
  <c r="H43" i="1"/>
  <c r="H54" i="1"/>
  <c r="H46" i="1"/>
  <c r="K24" i="1"/>
  <c r="H24" i="1" s="1"/>
  <c r="H37" i="1"/>
  <c r="J15" i="1"/>
  <c r="H15" i="1" s="1"/>
  <c r="L121" i="1"/>
  <c r="H45" i="1"/>
  <c r="L14" i="1"/>
  <c r="H40" i="1"/>
  <c r="J18" i="1"/>
  <c r="H18" i="1" s="1"/>
  <c r="J35" i="1"/>
  <c r="H38" i="1"/>
  <c r="J16" i="1"/>
  <c r="H16" i="1" s="1"/>
  <c r="H35" i="1" l="1"/>
  <c r="J13" i="1"/>
  <c r="H14" i="1"/>
  <c r="H13" i="1" s="1"/>
</calcChain>
</file>

<file path=xl/sharedStrings.xml><?xml version="1.0" encoding="utf-8"?>
<sst xmlns="http://schemas.openxmlformats.org/spreadsheetml/2006/main" count="175" uniqueCount="82">
  <si>
    <t xml:space="preserve">                                            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</si>
  <si>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</si>
  <si>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Наименование муниципальной программы, основного мероприятия, мероприятия / объекта капитального строительства (объекта недвижимого имущества)</t>
  </si>
  <si>
    <t>Направление инвестирования (проектные работы, строительство, реконструкция, техническое перевооружение, приобретение)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</si>
  <si>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</si>
  <si>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 руб.)</t>
  </si>
  <si>
    <t>Год определения стоимости строительства объекта</t>
  </si>
  <si>
    <t>Срок строительства  объекта или реализации мероприятия (с учетом разработки ПСД) / срок разработки ПСД</t>
  </si>
  <si>
    <t>Плановый объем и источники финансирования по годам реализации муниципальной программы, тыс.руб.</t>
  </si>
  <si>
    <t>Год</t>
  </si>
  <si>
    <t>Общий объем финансирования, тыс.руб.</t>
  </si>
  <si>
    <t>Федеральный бюджет</t>
  </si>
  <si>
    <t>Областной бюджет</t>
  </si>
  <si>
    <t>Городской бюджет</t>
  </si>
  <si>
    <t xml:space="preserve">Внебюджетные средства </t>
  </si>
  <si>
    <t>ВСЕГО</t>
  </si>
  <si>
    <t>в том числе расходы на ПИР и ПСД</t>
  </si>
  <si>
    <t>Всего по муниципальной программе «Обеспечение безопасности жизнедеятельности населения и территории города Благовещенска», в том числе:</t>
  </si>
  <si>
    <t>Всего по муниципальной программе, в том числе:</t>
  </si>
  <si>
    <t>2021, в том числе:</t>
  </si>
  <si>
    <t>неиспользованный остаток прошлых лет</t>
  </si>
  <si>
    <t>неиспользованные лимиты прошлых лет</t>
  </si>
  <si>
    <t>2022, в том числе:</t>
  </si>
  <si>
    <t>2023, в том числе:</t>
  </si>
  <si>
    <t>2024, в том числе:</t>
  </si>
  <si>
    <t>Подпрограмма  4 «Охрана окружающей среды и обеспечение экологической безопасности населения города Благовещенска»</t>
  </si>
  <si>
    <r>
      <rPr>
        <b/>
        <sz val="12"/>
        <rFont val="Times New Roman"/>
        <family val="1"/>
        <charset val="204"/>
      </rPr>
      <t xml:space="preserve">Основное мероприятие 4.1 </t>
    </r>
    <r>
      <rPr>
        <sz val="12"/>
        <rFont val="Times New Roman"/>
        <family val="1"/>
        <charset val="204"/>
      </rPr>
      <t>«Выполнение санитарно-эпидемиологических требований и обеспечение экологической безопасности», в том числе:</t>
    </r>
  </si>
  <si>
    <t xml:space="preserve">Всего по основному мероприятию за весь период реализации муниципальной программы, в том числе:  </t>
  </si>
  <si>
    <r>
      <rPr>
        <b/>
        <sz val="12"/>
        <rFont val="Times New Roman"/>
        <family val="1"/>
        <charset val="204"/>
      </rPr>
      <t xml:space="preserve">Мероприятие 4.1.1. </t>
    </r>
    <r>
      <rPr>
        <sz val="12"/>
        <rFont val="Times New Roman"/>
        <family val="1"/>
        <charset val="204"/>
      </rPr>
      <t>Берегоукрепление и реконструкция набережной р.Амур, г.Благовещенск (в т.ч. проектные работы)</t>
    </r>
  </si>
  <si>
    <t>Строительство, корректировка проектно-сметной документации</t>
  </si>
  <si>
    <t>6 197,8 м</t>
  </si>
  <si>
    <t xml:space="preserve">IV кв. 2007 </t>
  </si>
  <si>
    <t>2008 - 2019</t>
  </si>
  <si>
    <t xml:space="preserve">Всего по мероприятию за весь период реализации муниципальной программы, в том числе:    </t>
  </si>
  <si>
    <r>
      <rPr>
        <b/>
        <sz val="12"/>
        <rFont val="Times New Roman"/>
        <family val="1"/>
        <charset val="204"/>
      </rPr>
      <t xml:space="preserve">Мероприятие 4.1.2. </t>
    </r>
    <r>
      <rPr>
        <sz val="12"/>
        <rFont val="Times New Roman"/>
        <family val="1"/>
        <charset val="204"/>
      </rP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в том числе:</t>
    </r>
  </si>
  <si>
    <t>строительство</t>
  </si>
  <si>
    <t>1 829,8 м</t>
  </si>
  <si>
    <t>в ценах соответствующих лет</t>
  </si>
  <si>
    <t>2018 - 2021</t>
  </si>
  <si>
    <t>4.1.2.1. Берегоукрепление и реконструкция набережной р.Амур, г. Благовещенск (завершение строительства 2 пускового комплекса участка № 8 и 3 пускового комплекса участка № 9 в составе 2-го этапа строительства объекта)</t>
  </si>
  <si>
    <t>1 224,8 м</t>
  </si>
  <si>
    <t xml:space="preserve">III кв. 2018 </t>
  </si>
  <si>
    <t>2018 - 2019</t>
  </si>
  <si>
    <t xml:space="preserve">Всего по объекту за весь период реализации муниципальной программы, в том числе:    </t>
  </si>
  <si>
    <t>4.1.2.2. Берегоукрепление и реконструкция набережной р.Амур, г. Благовещенск (1 очередь 1 пускового комплекса участка № 5 в составе 3-го этапа строительства объекта)</t>
  </si>
  <si>
    <t>605,0 м</t>
  </si>
  <si>
    <t>2020 - 2021</t>
  </si>
  <si>
    <r>
      <rPr>
        <b/>
        <sz val="12"/>
        <rFont val="Times New Roman"/>
        <family val="1"/>
        <charset val="204"/>
      </rPr>
      <t xml:space="preserve">Мероприятие 4.1.3. </t>
    </r>
    <r>
      <rPr>
        <sz val="12"/>
        <rFont val="Times New Roman"/>
        <family val="1"/>
        <charset val="204"/>
      </rPr>
      <t>Городское кладбище восточнее 17 км Новотроицкого шоссе г.Благовещенска (Благоустройство II очереди строительства)</t>
    </r>
  </si>
  <si>
    <t>Площадь благоустройства - 18 га</t>
  </si>
  <si>
    <r>
      <t xml:space="preserve">Мероприятие 4.1.9. </t>
    </r>
    <r>
      <rPr>
        <sz val="12"/>
        <rFont val="Times New Roman"/>
        <family val="1"/>
        <charset val="204"/>
      </rPr>
  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объекта), в том числе:</t>
    </r>
  </si>
  <si>
    <t>4 210,0 м</t>
  </si>
  <si>
    <t>2019 - 2024</t>
  </si>
  <si>
    <t>4.1.9.1. Берегоукрепление и реконструкция набережной р.Амур, г. Благовещенск (4-й этап строительства: 2 пусковой комплекс (участок № 10))</t>
  </si>
  <si>
    <t>666,4 м</t>
  </si>
  <si>
    <t>II кв. 2019</t>
  </si>
  <si>
    <t>4.1.9.2. Берегоукрепление и реконструкция набережной р.Амур, г. Благовещенск (4-й этап строительства: 1 пусковой комплекс, 3 пусковой комплекс (участок № 10))</t>
  </si>
  <si>
    <t>1 098,6 м</t>
  </si>
  <si>
    <t>2020 - 2024</t>
  </si>
  <si>
    <t>4.1.9.3. 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</si>
  <si>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2 445,0 м</t>
  </si>
  <si>
    <t>2020 - 2022</t>
  </si>
  <si>
    <r>
      <rPr>
        <b/>
        <sz val="12"/>
        <rFont val="Times New Roman"/>
        <family val="1"/>
        <charset val="204"/>
      </rPr>
      <t>Мероприятие 4.1.14.</t>
    </r>
    <r>
      <rPr>
        <sz val="12"/>
        <rFont val="Times New Roman"/>
        <family val="1"/>
        <charset val="204"/>
      </rPr>
      <t xml:space="preserve"> 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  </r>
  </si>
  <si>
    <t>2022 - 2024</t>
  </si>
  <si>
    <r>
      <t xml:space="preserve">Мероприятие 4.1.16 </t>
    </r>
    <r>
      <rPr>
        <sz val="12"/>
        <rFont val="Times New Roman"/>
        <family val="1"/>
        <charset val="204"/>
      </rPr>
  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  </r>
  </si>
  <si>
    <t>строительство (осуществление строительного контроля)</t>
  </si>
  <si>
    <r>
      <t xml:space="preserve">Мероприятие 4.1.17                                </t>
    </r>
    <r>
      <rPr>
        <sz val="12"/>
        <rFont val="Times New Roman"/>
        <family val="1"/>
        <charset val="204"/>
      </rPr>
  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  </r>
  </si>
  <si>
    <t>строительство (осуществление авторского надзора и прочие затраты для ввода объекта)</t>
  </si>
  <si>
    <t>2023 - 2024</t>
  </si>
  <si>
    <r>
      <t xml:space="preserve">Мероприятие 4.1.20                               </t>
    </r>
    <r>
      <rPr>
        <sz val="12"/>
        <rFont val="Times New Roman"/>
        <family val="1"/>
        <charset val="204"/>
      </rPr>
  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       </t>
    </r>
  </si>
  <si>
    <t>2023-2024</t>
  </si>
  <si>
    <t>2024*</t>
  </si>
  <si>
    <t>0,0*</t>
  </si>
  <si>
    <t>проектные работы (корректировка проектной документации по объекту «Берегоукрепление и реконструкция набережной р. Амур в г. Благовещенске» в части исключения тепловых сетей внутри здания общественного туалета, расположенного на участке № 2 объекта)</t>
  </si>
  <si>
    <t>63,8 кв.м.</t>
  </si>
  <si>
    <t>* Финансовое обеспечение работ  по строительству объекта  (в т. ч. авансирование) осуществлено в 2023 году.</t>
  </si>
  <si>
    <t>Приложение №2 к муниципальной программе</t>
  </si>
  <si>
    <t xml:space="preserve">администрации города Благовещенска </t>
  </si>
  <si>
    <t xml:space="preserve">Приложение № 2 к постановлению </t>
  </si>
  <si>
    <r>
      <t xml:space="preserve">Мероприятие 4.1.21       </t>
    </r>
    <r>
      <rPr>
        <sz val="12"/>
        <rFont val="Times New Roman"/>
        <family val="1"/>
        <charset val="204"/>
      </rPr>
      <t>Берегоукрепление и реконструкция набережной р. Амур в г. Благовещенске. Участок N 2. Общественный туалет (</t>
    </r>
    <r>
      <rPr>
        <sz val="12"/>
        <color rgb="FFFF0000"/>
        <rFont val="Times New Roman"/>
        <family val="1"/>
        <charset val="204"/>
      </rPr>
      <t xml:space="preserve">., </t>
    </r>
    <r>
      <rPr>
        <sz val="12"/>
        <rFont val="Times New Roman"/>
        <family val="1"/>
        <charset val="204"/>
      </rPr>
      <t>проектные работы)</t>
    </r>
  </si>
  <si>
    <t>Мероприятие 4.1.26  Берегоукрепление и реконструкция набережной р. Амур в г. Благовещенске. Участок N 2. Общественный туалет (технологическое присоединение к инженерным сетям)</t>
  </si>
  <si>
    <t>технологическое присоединение к инженерныым сетям</t>
  </si>
  <si>
    <t>от 26.12.2024 № 6709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</si>
</sst>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#,##0.0"/>
    <numFmt numFmtId="165" formatCode="0.0"/>
    <numFmt numFmtId="166" formatCode="#,##0.0\ _₽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3" xfId="1" applyNumberFormat="1" applyFont="1" applyFill="1" applyBorder="1" applyAlignment="1">
      <alignment horizontal="center" vertical="top" wrapText="1"/>
    </xf>
    <xf numFmtId="0" fontId="2" fillId="0" borderId="4" xfId="1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44" fontId="2" fillId="0" borderId="2" xfId="1" applyFont="1" applyFill="1" applyBorder="1" applyAlignment="1">
      <alignment horizontal="center" vertical="top" wrapText="1"/>
    </xf>
    <xf numFmtId="44" fontId="2" fillId="0" borderId="3" xfId="1" applyFont="1" applyFill="1" applyBorder="1" applyAlignment="1">
      <alignment horizontal="center" vertical="top" wrapText="1"/>
    </xf>
    <xf numFmtId="44" fontId="2" fillId="0" borderId="4" xfId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horizontal="left" wrapText="1"/>
    </xf>
    <xf numFmtId="164" fontId="8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7"/>
  <sheetViews>
    <sheetView tabSelected="1" zoomScale="70" zoomScaleNormal="70" workbookViewId="0">
      <selection activeCell="K3" sqref="K3:M3"/>
    </sheetView>
  </sheetViews>
  <sheetFormatPr defaultRowHeight="15.75" x14ac:dyDescent="0.25"/>
  <cols>
    <col min="1" max="1" width="35.28515625" style="3" customWidth="1"/>
    <col min="2" max="2" width="19.42578125" style="4" customWidth="1"/>
    <col min="3" max="3" width="17.28515625" style="4" customWidth="1"/>
    <col min="4" max="4" width="17.140625" style="4" customWidth="1"/>
    <col min="5" max="5" width="19.85546875" style="4" customWidth="1"/>
    <col min="6" max="6" width="17.140625" style="4" customWidth="1"/>
    <col min="7" max="7" width="16.5703125" style="4" customWidth="1"/>
    <col min="8" max="8" width="14.7109375" style="5" customWidth="1"/>
    <col min="9" max="9" width="11.140625" style="5" customWidth="1"/>
    <col min="10" max="10" width="14.28515625" style="5" customWidth="1"/>
    <col min="11" max="11" width="14.7109375" style="5" customWidth="1"/>
    <col min="12" max="12" width="16.28515625" style="5" customWidth="1"/>
    <col min="13" max="13" width="16" style="5" customWidth="1"/>
    <col min="14" max="14" width="10.28515625" style="4" customWidth="1"/>
    <col min="15" max="256" width="9.140625" style="4"/>
    <col min="257" max="257" width="35.28515625" style="4" customWidth="1"/>
    <col min="258" max="258" width="19.42578125" style="4" customWidth="1"/>
    <col min="259" max="259" width="17.28515625" style="4" customWidth="1"/>
    <col min="260" max="260" width="17.140625" style="4" customWidth="1"/>
    <col min="261" max="261" width="19.85546875" style="4" customWidth="1"/>
    <col min="262" max="262" width="17.140625" style="4" customWidth="1"/>
    <col min="263" max="263" width="16.5703125" style="4" customWidth="1"/>
    <col min="264" max="264" width="14.7109375" style="4" customWidth="1"/>
    <col min="265" max="265" width="11.140625" style="4" customWidth="1"/>
    <col min="266" max="266" width="14.28515625" style="4" customWidth="1"/>
    <col min="267" max="267" width="14.7109375" style="4" customWidth="1"/>
    <col min="268" max="268" width="16.28515625" style="4" customWidth="1"/>
    <col min="269" max="269" width="16" style="4" customWidth="1"/>
    <col min="270" max="270" width="10.28515625" style="4" customWidth="1"/>
    <col min="271" max="512" width="9.140625" style="4"/>
    <col min="513" max="513" width="35.28515625" style="4" customWidth="1"/>
    <col min="514" max="514" width="19.42578125" style="4" customWidth="1"/>
    <col min="515" max="515" width="17.28515625" style="4" customWidth="1"/>
    <col min="516" max="516" width="17.140625" style="4" customWidth="1"/>
    <col min="517" max="517" width="19.85546875" style="4" customWidth="1"/>
    <col min="518" max="518" width="17.140625" style="4" customWidth="1"/>
    <col min="519" max="519" width="16.5703125" style="4" customWidth="1"/>
    <col min="520" max="520" width="14.7109375" style="4" customWidth="1"/>
    <col min="521" max="521" width="11.140625" style="4" customWidth="1"/>
    <col min="522" max="522" width="14.28515625" style="4" customWidth="1"/>
    <col min="523" max="523" width="14.7109375" style="4" customWidth="1"/>
    <col min="524" max="524" width="16.28515625" style="4" customWidth="1"/>
    <col min="525" max="525" width="16" style="4" customWidth="1"/>
    <col min="526" max="526" width="10.28515625" style="4" customWidth="1"/>
    <col min="527" max="768" width="9.140625" style="4"/>
    <col min="769" max="769" width="35.28515625" style="4" customWidth="1"/>
    <col min="770" max="770" width="19.42578125" style="4" customWidth="1"/>
    <col min="771" max="771" width="17.28515625" style="4" customWidth="1"/>
    <col min="772" max="772" width="17.140625" style="4" customWidth="1"/>
    <col min="773" max="773" width="19.85546875" style="4" customWidth="1"/>
    <col min="774" max="774" width="17.140625" style="4" customWidth="1"/>
    <col min="775" max="775" width="16.5703125" style="4" customWidth="1"/>
    <col min="776" max="776" width="14.7109375" style="4" customWidth="1"/>
    <col min="777" max="777" width="11.140625" style="4" customWidth="1"/>
    <col min="778" max="778" width="14.28515625" style="4" customWidth="1"/>
    <col min="779" max="779" width="14.7109375" style="4" customWidth="1"/>
    <col min="780" max="780" width="16.28515625" style="4" customWidth="1"/>
    <col min="781" max="781" width="16" style="4" customWidth="1"/>
    <col min="782" max="782" width="10.28515625" style="4" customWidth="1"/>
    <col min="783" max="1024" width="9.140625" style="4"/>
    <col min="1025" max="1025" width="35.28515625" style="4" customWidth="1"/>
    <col min="1026" max="1026" width="19.42578125" style="4" customWidth="1"/>
    <col min="1027" max="1027" width="17.28515625" style="4" customWidth="1"/>
    <col min="1028" max="1028" width="17.140625" style="4" customWidth="1"/>
    <col min="1029" max="1029" width="19.85546875" style="4" customWidth="1"/>
    <col min="1030" max="1030" width="17.140625" style="4" customWidth="1"/>
    <col min="1031" max="1031" width="16.5703125" style="4" customWidth="1"/>
    <col min="1032" max="1032" width="14.7109375" style="4" customWidth="1"/>
    <col min="1033" max="1033" width="11.140625" style="4" customWidth="1"/>
    <col min="1034" max="1034" width="14.28515625" style="4" customWidth="1"/>
    <col min="1035" max="1035" width="14.7109375" style="4" customWidth="1"/>
    <col min="1036" max="1036" width="16.28515625" style="4" customWidth="1"/>
    <col min="1037" max="1037" width="16" style="4" customWidth="1"/>
    <col min="1038" max="1038" width="10.28515625" style="4" customWidth="1"/>
    <col min="1039" max="1280" width="9.140625" style="4"/>
    <col min="1281" max="1281" width="35.28515625" style="4" customWidth="1"/>
    <col min="1282" max="1282" width="19.42578125" style="4" customWidth="1"/>
    <col min="1283" max="1283" width="17.28515625" style="4" customWidth="1"/>
    <col min="1284" max="1284" width="17.140625" style="4" customWidth="1"/>
    <col min="1285" max="1285" width="19.85546875" style="4" customWidth="1"/>
    <col min="1286" max="1286" width="17.140625" style="4" customWidth="1"/>
    <col min="1287" max="1287" width="16.5703125" style="4" customWidth="1"/>
    <col min="1288" max="1288" width="14.7109375" style="4" customWidth="1"/>
    <col min="1289" max="1289" width="11.140625" style="4" customWidth="1"/>
    <col min="1290" max="1290" width="14.28515625" style="4" customWidth="1"/>
    <col min="1291" max="1291" width="14.7109375" style="4" customWidth="1"/>
    <col min="1292" max="1292" width="16.28515625" style="4" customWidth="1"/>
    <col min="1293" max="1293" width="16" style="4" customWidth="1"/>
    <col min="1294" max="1294" width="10.28515625" style="4" customWidth="1"/>
    <col min="1295" max="1536" width="9.140625" style="4"/>
    <col min="1537" max="1537" width="35.28515625" style="4" customWidth="1"/>
    <col min="1538" max="1538" width="19.42578125" style="4" customWidth="1"/>
    <col min="1539" max="1539" width="17.28515625" style="4" customWidth="1"/>
    <col min="1540" max="1540" width="17.140625" style="4" customWidth="1"/>
    <col min="1541" max="1541" width="19.85546875" style="4" customWidth="1"/>
    <col min="1542" max="1542" width="17.140625" style="4" customWidth="1"/>
    <col min="1543" max="1543" width="16.5703125" style="4" customWidth="1"/>
    <col min="1544" max="1544" width="14.7109375" style="4" customWidth="1"/>
    <col min="1545" max="1545" width="11.140625" style="4" customWidth="1"/>
    <col min="1546" max="1546" width="14.28515625" style="4" customWidth="1"/>
    <col min="1547" max="1547" width="14.7109375" style="4" customWidth="1"/>
    <col min="1548" max="1548" width="16.28515625" style="4" customWidth="1"/>
    <col min="1549" max="1549" width="16" style="4" customWidth="1"/>
    <col min="1550" max="1550" width="10.28515625" style="4" customWidth="1"/>
    <col min="1551" max="1792" width="9.140625" style="4"/>
    <col min="1793" max="1793" width="35.28515625" style="4" customWidth="1"/>
    <col min="1794" max="1794" width="19.42578125" style="4" customWidth="1"/>
    <col min="1795" max="1795" width="17.28515625" style="4" customWidth="1"/>
    <col min="1796" max="1796" width="17.140625" style="4" customWidth="1"/>
    <col min="1797" max="1797" width="19.85546875" style="4" customWidth="1"/>
    <col min="1798" max="1798" width="17.140625" style="4" customWidth="1"/>
    <col min="1799" max="1799" width="16.5703125" style="4" customWidth="1"/>
    <col min="1800" max="1800" width="14.7109375" style="4" customWidth="1"/>
    <col min="1801" max="1801" width="11.140625" style="4" customWidth="1"/>
    <col min="1802" max="1802" width="14.28515625" style="4" customWidth="1"/>
    <col min="1803" max="1803" width="14.7109375" style="4" customWidth="1"/>
    <col min="1804" max="1804" width="16.28515625" style="4" customWidth="1"/>
    <col min="1805" max="1805" width="16" style="4" customWidth="1"/>
    <col min="1806" max="1806" width="10.28515625" style="4" customWidth="1"/>
    <col min="1807" max="2048" width="9.140625" style="4"/>
    <col min="2049" max="2049" width="35.28515625" style="4" customWidth="1"/>
    <col min="2050" max="2050" width="19.42578125" style="4" customWidth="1"/>
    <col min="2051" max="2051" width="17.28515625" style="4" customWidth="1"/>
    <col min="2052" max="2052" width="17.140625" style="4" customWidth="1"/>
    <col min="2053" max="2053" width="19.85546875" style="4" customWidth="1"/>
    <col min="2054" max="2054" width="17.140625" style="4" customWidth="1"/>
    <col min="2055" max="2055" width="16.5703125" style="4" customWidth="1"/>
    <col min="2056" max="2056" width="14.7109375" style="4" customWidth="1"/>
    <col min="2057" max="2057" width="11.140625" style="4" customWidth="1"/>
    <col min="2058" max="2058" width="14.28515625" style="4" customWidth="1"/>
    <col min="2059" max="2059" width="14.7109375" style="4" customWidth="1"/>
    <col min="2060" max="2060" width="16.28515625" style="4" customWidth="1"/>
    <col min="2061" max="2061" width="16" style="4" customWidth="1"/>
    <col min="2062" max="2062" width="10.28515625" style="4" customWidth="1"/>
    <col min="2063" max="2304" width="9.140625" style="4"/>
    <col min="2305" max="2305" width="35.28515625" style="4" customWidth="1"/>
    <col min="2306" max="2306" width="19.42578125" style="4" customWidth="1"/>
    <col min="2307" max="2307" width="17.28515625" style="4" customWidth="1"/>
    <col min="2308" max="2308" width="17.140625" style="4" customWidth="1"/>
    <col min="2309" max="2309" width="19.85546875" style="4" customWidth="1"/>
    <col min="2310" max="2310" width="17.140625" style="4" customWidth="1"/>
    <col min="2311" max="2311" width="16.5703125" style="4" customWidth="1"/>
    <col min="2312" max="2312" width="14.7109375" style="4" customWidth="1"/>
    <col min="2313" max="2313" width="11.140625" style="4" customWidth="1"/>
    <col min="2314" max="2314" width="14.28515625" style="4" customWidth="1"/>
    <col min="2315" max="2315" width="14.7109375" style="4" customWidth="1"/>
    <col min="2316" max="2316" width="16.28515625" style="4" customWidth="1"/>
    <col min="2317" max="2317" width="16" style="4" customWidth="1"/>
    <col min="2318" max="2318" width="10.28515625" style="4" customWidth="1"/>
    <col min="2319" max="2560" width="9.140625" style="4"/>
    <col min="2561" max="2561" width="35.28515625" style="4" customWidth="1"/>
    <col min="2562" max="2562" width="19.42578125" style="4" customWidth="1"/>
    <col min="2563" max="2563" width="17.28515625" style="4" customWidth="1"/>
    <col min="2564" max="2564" width="17.140625" style="4" customWidth="1"/>
    <col min="2565" max="2565" width="19.85546875" style="4" customWidth="1"/>
    <col min="2566" max="2566" width="17.140625" style="4" customWidth="1"/>
    <col min="2567" max="2567" width="16.5703125" style="4" customWidth="1"/>
    <col min="2568" max="2568" width="14.7109375" style="4" customWidth="1"/>
    <col min="2569" max="2569" width="11.140625" style="4" customWidth="1"/>
    <col min="2570" max="2570" width="14.28515625" style="4" customWidth="1"/>
    <col min="2571" max="2571" width="14.7109375" style="4" customWidth="1"/>
    <col min="2572" max="2572" width="16.28515625" style="4" customWidth="1"/>
    <col min="2573" max="2573" width="16" style="4" customWidth="1"/>
    <col min="2574" max="2574" width="10.28515625" style="4" customWidth="1"/>
    <col min="2575" max="2816" width="9.140625" style="4"/>
    <col min="2817" max="2817" width="35.28515625" style="4" customWidth="1"/>
    <col min="2818" max="2818" width="19.42578125" style="4" customWidth="1"/>
    <col min="2819" max="2819" width="17.28515625" style="4" customWidth="1"/>
    <col min="2820" max="2820" width="17.140625" style="4" customWidth="1"/>
    <col min="2821" max="2821" width="19.85546875" style="4" customWidth="1"/>
    <col min="2822" max="2822" width="17.140625" style="4" customWidth="1"/>
    <col min="2823" max="2823" width="16.5703125" style="4" customWidth="1"/>
    <col min="2824" max="2824" width="14.7109375" style="4" customWidth="1"/>
    <col min="2825" max="2825" width="11.140625" style="4" customWidth="1"/>
    <col min="2826" max="2826" width="14.28515625" style="4" customWidth="1"/>
    <col min="2827" max="2827" width="14.7109375" style="4" customWidth="1"/>
    <col min="2828" max="2828" width="16.28515625" style="4" customWidth="1"/>
    <col min="2829" max="2829" width="16" style="4" customWidth="1"/>
    <col min="2830" max="2830" width="10.28515625" style="4" customWidth="1"/>
    <col min="2831" max="3072" width="9.140625" style="4"/>
    <col min="3073" max="3073" width="35.28515625" style="4" customWidth="1"/>
    <col min="3074" max="3074" width="19.42578125" style="4" customWidth="1"/>
    <col min="3075" max="3075" width="17.28515625" style="4" customWidth="1"/>
    <col min="3076" max="3076" width="17.140625" style="4" customWidth="1"/>
    <col min="3077" max="3077" width="19.85546875" style="4" customWidth="1"/>
    <col min="3078" max="3078" width="17.140625" style="4" customWidth="1"/>
    <col min="3079" max="3079" width="16.5703125" style="4" customWidth="1"/>
    <col min="3080" max="3080" width="14.7109375" style="4" customWidth="1"/>
    <col min="3081" max="3081" width="11.140625" style="4" customWidth="1"/>
    <col min="3082" max="3082" width="14.28515625" style="4" customWidth="1"/>
    <col min="3083" max="3083" width="14.7109375" style="4" customWidth="1"/>
    <col min="3084" max="3084" width="16.28515625" style="4" customWidth="1"/>
    <col min="3085" max="3085" width="16" style="4" customWidth="1"/>
    <col min="3086" max="3086" width="10.28515625" style="4" customWidth="1"/>
    <col min="3087" max="3328" width="9.140625" style="4"/>
    <col min="3329" max="3329" width="35.28515625" style="4" customWidth="1"/>
    <col min="3330" max="3330" width="19.42578125" style="4" customWidth="1"/>
    <col min="3331" max="3331" width="17.28515625" style="4" customWidth="1"/>
    <col min="3332" max="3332" width="17.140625" style="4" customWidth="1"/>
    <col min="3333" max="3333" width="19.85546875" style="4" customWidth="1"/>
    <col min="3334" max="3334" width="17.140625" style="4" customWidth="1"/>
    <col min="3335" max="3335" width="16.5703125" style="4" customWidth="1"/>
    <col min="3336" max="3336" width="14.7109375" style="4" customWidth="1"/>
    <col min="3337" max="3337" width="11.140625" style="4" customWidth="1"/>
    <col min="3338" max="3338" width="14.28515625" style="4" customWidth="1"/>
    <col min="3339" max="3339" width="14.7109375" style="4" customWidth="1"/>
    <col min="3340" max="3340" width="16.28515625" style="4" customWidth="1"/>
    <col min="3341" max="3341" width="16" style="4" customWidth="1"/>
    <col min="3342" max="3342" width="10.28515625" style="4" customWidth="1"/>
    <col min="3343" max="3584" width="9.140625" style="4"/>
    <col min="3585" max="3585" width="35.28515625" style="4" customWidth="1"/>
    <col min="3586" max="3586" width="19.42578125" style="4" customWidth="1"/>
    <col min="3587" max="3587" width="17.28515625" style="4" customWidth="1"/>
    <col min="3588" max="3588" width="17.140625" style="4" customWidth="1"/>
    <col min="3589" max="3589" width="19.85546875" style="4" customWidth="1"/>
    <col min="3590" max="3590" width="17.140625" style="4" customWidth="1"/>
    <col min="3591" max="3591" width="16.5703125" style="4" customWidth="1"/>
    <col min="3592" max="3592" width="14.7109375" style="4" customWidth="1"/>
    <col min="3593" max="3593" width="11.140625" style="4" customWidth="1"/>
    <col min="3594" max="3594" width="14.28515625" style="4" customWidth="1"/>
    <col min="3595" max="3595" width="14.7109375" style="4" customWidth="1"/>
    <col min="3596" max="3596" width="16.28515625" style="4" customWidth="1"/>
    <col min="3597" max="3597" width="16" style="4" customWidth="1"/>
    <col min="3598" max="3598" width="10.28515625" style="4" customWidth="1"/>
    <col min="3599" max="3840" width="9.140625" style="4"/>
    <col min="3841" max="3841" width="35.28515625" style="4" customWidth="1"/>
    <col min="3842" max="3842" width="19.42578125" style="4" customWidth="1"/>
    <col min="3843" max="3843" width="17.28515625" style="4" customWidth="1"/>
    <col min="3844" max="3844" width="17.140625" style="4" customWidth="1"/>
    <col min="3845" max="3845" width="19.85546875" style="4" customWidth="1"/>
    <col min="3846" max="3846" width="17.140625" style="4" customWidth="1"/>
    <col min="3847" max="3847" width="16.5703125" style="4" customWidth="1"/>
    <col min="3848" max="3848" width="14.7109375" style="4" customWidth="1"/>
    <col min="3849" max="3849" width="11.140625" style="4" customWidth="1"/>
    <col min="3850" max="3850" width="14.28515625" style="4" customWidth="1"/>
    <col min="3851" max="3851" width="14.7109375" style="4" customWidth="1"/>
    <col min="3852" max="3852" width="16.28515625" style="4" customWidth="1"/>
    <col min="3853" max="3853" width="16" style="4" customWidth="1"/>
    <col min="3854" max="3854" width="10.28515625" style="4" customWidth="1"/>
    <col min="3855" max="4096" width="9.140625" style="4"/>
    <col min="4097" max="4097" width="35.28515625" style="4" customWidth="1"/>
    <col min="4098" max="4098" width="19.42578125" style="4" customWidth="1"/>
    <col min="4099" max="4099" width="17.28515625" style="4" customWidth="1"/>
    <col min="4100" max="4100" width="17.140625" style="4" customWidth="1"/>
    <col min="4101" max="4101" width="19.85546875" style="4" customWidth="1"/>
    <col min="4102" max="4102" width="17.140625" style="4" customWidth="1"/>
    <col min="4103" max="4103" width="16.5703125" style="4" customWidth="1"/>
    <col min="4104" max="4104" width="14.7109375" style="4" customWidth="1"/>
    <col min="4105" max="4105" width="11.140625" style="4" customWidth="1"/>
    <col min="4106" max="4106" width="14.28515625" style="4" customWidth="1"/>
    <col min="4107" max="4107" width="14.7109375" style="4" customWidth="1"/>
    <col min="4108" max="4108" width="16.28515625" style="4" customWidth="1"/>
    <col min="4109" max="4109" width="16" style="4" customWidth="1"/>
    <col min="4110" max="4110" width="10.28515625" style="4" customWidth="1"/>
    <col min="4111" max="4352" width="9.140625" style="4"/>
    <col min="4353" max="4353" width="35.28515625" style="4" customWidth="1"/>
    <col min="4354" max="4354" width="19.42578125" style="4" customWidth="1"/>
    <col min="4355" max="4355" width="17.28515625" style="4" customWidth="1"/>
    <col min="4356" max="4356" width="17.140625" style="4" customWidth="1"/>
    <col min="4357" max="4357" width="19.85546875" style="4" customWidth="1"/>
    <col min="4358" max="4358" width="17.140625" style="4" customWidth="1"/>
    <col min="4359" max="4359" width="16.5703125" style="4" customWidth="1"/>
    <col min="4360" max="4360" width="14.7109375" style="4" customWidth="1"/>
    <col min="4361" max="4361" width="11.140625" style="4" customWidth="1"/>
    <col min="4362" max="4362" width="14.28515625" style="4" customWidth="1"/>
    <col min="4363" max="4363" width="14.7109375" style="4" customWidth="1"/>
    <col min="4364" max="4364" width="16.28515625" style="4" customWidth="1"/>
    <col min="4365" max="4365" width="16" style="4" customWidth="1"/>
    <col min="4366" max="4366" width="10.28515625" style="4" customWidth="1"/>
    <col min="4367" max="4608" width="9.140625" style="4"/>
    <col min="4609" max="4609" width="35.28515625" style="4" customWidth="1"/>
    <col min="4610" max="4610" width="19.42578125" style="4" customWidth="1"/>
    <col min="4611" max="4611" width="17.28515625" style="4" customWidth="1"/>
    <col min="4612" max="4612" width="17.140625" style="4" customWidth="1"/>
    <col min="4613" max="4613" width="19.85546875" style="4" customWidth="1"/>
    <col min="4614" max="4614" width="17.140625" style="4" customWidth="1"/>
    <col min="4615" max="4615" width="16.5703125" style="4" customWidth="1"/>
    <col min="4616" max="4616" width="14.7109375" style="4" customWidth="1"/>
    <col min="4617" max="4617" width="11.140625" style="4" customWidth="1"/>
    <col min="4618" max="4618" width="14.28515625" style="4" customWidth="1"/>
    <col min="4619" max="4619" width="14.7109375" style="4" customWidth="1"/>
    <col min="4620" max="4620" width="16.28515625" style="4" customWidth="1"/>
    <col min="4621" max="4621" width="16" style="4" customWidth="1"/>
    <col min="4622" max="4622" width="10.28515625" style="4" customWidth="1"/>
    <col min="4623" max="4864" width="9.140625" style="4"/>
    <col min="4865" max="4865" width="35.28515625" style="4" customWidth="1"/>
    <col min="4866" max="4866" width="19.42578125" style="4" customWidth="1"/>
    <col min="4867" max="4867" width="17.28515625" style="4" customWidth="1"/>
    <col min="4868" max="4868" width="17.140625" style="4" customWidth="1"/>
    <col min="4869" max="4869" width="19.85546875" style="4" customWidth="1"/>
    <col min="4870" max="4870" width="17.140625" style="4" customWidth="1"/>
    <col min="4871" max="4871" width="16.5703125" style="4" customWidth="1"/>
    <col min="4872" max="4872" width="14.7109375" style="4" customWidth="1"/>
    <col min="4873" max="4873" width="11.140625" style="4" customWidth="1"/>
    <col min="4874" max="4874" width="14.28515625" style="4" customWidth="1"/>
    <col min="4875" max="4875" width="14.7109375" style="4" customWidth="1"/>
    <col min="4876" max="4876" width="16.28515625" style="4" customWidth="1"/>
    <col min="4877" max="4877" width="16" style="4" customWidth="1"/>
    <col min="4878" max="4878" width="10.28515625" style="4" customWidth="1"/>
    <col min="4879" max="5120" width="9.140625" style="4"/>
    <col min="5121" max="5121" width="35.28515625" style="4" customWidth="1"/>
    <col min="5122" max="5122" width="19.42578125" style="4" customWidth="1"/>
    <col min="5123" max="5123" width="17.28515625" style="4" customWidth="1"/>
    <col min="5124" max="5124" width="17.140625" style="4" customWidth="1"/>
    <col min="5125" max="5125" width="19.85546875" style="4" customWidth="1"/>
    <col min="5126" max="5126" width="17.140625" style="4" customWidth="1"/>
    <col min="5127" max="5127" width="16.5703125" style="4" customWidth="1"/>
    <col min="5128" max="5128" width="14.7109375" style="4" customWidth="1"/>
    <col min="5129" max="5129" width="11.140625" style="4" customWidth="1"/>
    <col min="5130" max="5130" width="14.28515625" style="4" customWidth="1"/>
    <col min="5131" max="5131" width="14.7109375" style="4" customWidth="1"/>
    <col min="5132" max="5132" width="16.28515625" style="4" customWidth="1"/>
    <col min="5133" max="5133" width="16" style="4" customWidth="1"/>
    <col min="5134" max="5134" width="10.28515625" style="4" customWidth="1"/>
    <col min="5135" max="5376" width="9.140625" style="4"/>
    <col min="5377" max="5377" width="35.28515625" style="4" customWidth="1"/>
    <col min="5378" max="5378" width="19.42578125" style="4" customWidth="1"/>
    <col min="5379" max="5379" width="17.28515625" style="4" customWidth="1"/>
    <col min="5380" max="5380" width="17.140625" style="4" customWidth="1"/>
    <col min="5381" max="5381" width="19.85546875" style="4" customWidth="1"/>
    <col min="5382" max="5382" width="17.140625" style="4" customWidth="1"/>
    <col min="5383" max="5383" width="16.5703125" style="4" customWidth="1"/>
    <col min="5384" max="5384" width="14.7109375" style="4" customWidth="1"/>
    <col min="5385" max="5385" width="11.140625" style="4" customWidth="1"/>
    <col min="5386" max="5386" width="14.28515625" style="4" customWidth="1"/>
    <col min="5387" max="5387" width="14.7109375" style="4" customWidth="1"/>
    <col min="5388" max="5388" width="16.28515625" style="4" customWidth="1"/>
    <col min="5389" max="5389" width="16" style="4" customWidth="1"/>
    <col min="5390" max="5390" width="10.28515625" style="4" customWidth="1"/>
    <col min="5391" max="5632" width="9.140625" style="4"/>
    <col min="5633" max="5633" width="35.28515625" style="4" customWidth="1"/>
    <col min="5634" max="5634" width="19.42578125" style="4" customWidth="1"/>
    <col min="5635" max="5635" width="17.28515625" style="4" customWidth="1"/>
    <col min="5636" max="5636" width="17.140625" style="4" customWidth="1"/>
    <col min="5637" max="5637" width="19.85546875" style="4" customWidth="1"/>
    <col min="5638" max="5638" width="17.140625" style="4" customWidth="1"/>
    <col min="5639" max="5639" width="16.5703125" style="4" customWidth="1"/>
    <col min="5640" max="5640" width="14.7109375" style="4" customWidth="1"/>
    <col min="5641" max="5641" width="11.140625" style="4" customWidth="1"/>
    <col min="5642" max="5642" width="14.28515625" style="4" customWidth="1"/>
    <col min="5643" max="5643" width="14.7109375" style="4" customWidth="1"/>
    <col min="5644" max="5644" width="16.28515625" style="4" customWidth="1"/>
    <col min="5645" max="5645" width="16" style="4" customWidth="1"/>
    <col min="5646" max="5646" width="10.28515625" style="4" customWidth="1"/>
    <col min="5647" max="5888" width="9.140625" style="4"/>
    <col min="5889" max="5889" width="35.28515625" style="4" customWidth="1"/>
    <col min="5890" max="5890" width="19.42578125" style="4" customWidth="1"/>
    <col min="5891" max="5891" width="17.28515625" style="4" customWidth="1"/>
    <col min="5892" max="5892" width="17.140625" style="4" customWidth="1"/>
    <col min="5893" max="5893" width="19.85546875" style="4" customWidth="1"/>
    <col min="5894" max="5894" width="17.140625" style="4" customWidth="1"/>
    <col min="5895" max="5895" width="16.5703125" style="4" customWidth="1"/>
    <col min="5896" max="5896" width="14.7109375" style="4" customWidth="1"/>
    <col min="5897" max="5897" width="11.140625" style="4" customWidth="1"/>
    <col min="5898" max="5898" width="14.28515625" style="4" customWidth="1"/>
    <col min="5899" max="5899" width="14.7109375" style="4" customWidth="1"/>
    <col min="5900" max="5900" width="16.28515625" style="4" customWidth="1"/>
    <col min="5901" max="5901" width="16" style="4" customWidth="1"/>
    <col min="5902" max="5902" width="10.28515625" style="4" customWidth="1"/>
    <col min="5903" max="6144" width="9.140625" style="4"/>
    <col min="6145" max="6145" width="35.28515625" style="4" customWidth="1"/>
    <col min="6146" max="6146" width="19.42578125" style="4" customWidth="1"/>
    <col min="6147" max="6147" width="17.28515625" style="4" customWidth="1"/>
    <col min="6148" max="6148" width="17.140625" style="4" customWidth="1"/>
    <col min="6149" max="6149" width="19.85546875" style="4" customWidth="1"/>
    <col min="6150" max="6150" width="17.140625" style="4" customWidth="1"/>
    <col min="6151" max="6151" width="16.5703125" style="4" customWidth="1"/>
    <col min="6152" max="6152" width="14.7109375" style="4" customWidth="1"/>
    <col min="6153" max="6153" width="11.140625" style="4" customWidth="1"/>
    <col min="6154" max="6154" width="14.28515625" style="4" customWidth="1"/>
    <col min="6155" max="6155" width="14.7109375" style="4" customWidth="1"/>
    <col min="6156" max="6156" width="16.28515625" style="4" customWidth="1"/>
    <col min="6157" max="6157" width="16" style="4" customWidth="1"/>
    <col min="6158" max="6158" width="10.28515625" style="4" customWidth="1"/>
    <col min="6159" max="6400" width="9.140625" style="4"/>
    <col min="6401" max="6401" width="35.28515625" style="4" customWidth="1"/>
    <col min="6402" max="6402" width="19.42578125" style="4" customWidth="1"/>
    <col min="6403" max="6403" width="17.28515625" style="4" customWidth="1"/>
    <col min="6404" max="6404" width="17.140625" style="4" customWidth="1"/>
    <col min="6405" max="6405" width="19.85546875" style="4" customWidth="1"/>
    <col min="6406" max="6406" width="17.140625" style="4" customWidth="1"/>
    <col min="6407" max="6407" width="16.5703125" style="4" customWidth="1"/>
    <col min="6408" max="6408" width="14.7109375" style="4" customWidth="1"/>
    <col min="6409" max="6409" width="11.140625" style="4" customWidth="1"/>
    <col min="6410" max="6410" width="14.28515625" style="4" customWidth="1"/>
    <col min="6411" max="6411" width="14.7109375" style="4" customWidth="1"/>
    <col min="6412" max="6412" width="16.28515625" style="4" customWidth="1"/>
    <col min="6413" max="6413" width="16" style="4" customWidth="1"/>
    <col min="6414" max="6414" width="10.28515625" style="4" customWidth="1"/>
    <col min="6415" max="6656" width="9.140625" style="4"/>
    <col min="6657" max="6657" width="35.28515625" style="4" customWidth="1"/>
    <col min="6658" max="6658" width="19.42578125" style="4" customWidth="1"/>
    <col min="6659" max="6659" width="17.28515625" style="4" customWidth="1"/>
    <col min="6660" max="6660" width="17.140625" style="4" customWidth="1"/>
    <col min="6661" max="6661" width="19.85546875" style="4" customWidth="1"/>
    <col min="6662" max="6662" width="17.140625" style="4" customWidth="1"/>
    <col min="6663" max="6663" width="16.5703125" style="4" customWidth="1"/>
    <col min="6664" max="6664" width="14.7109375" style="4" customWidth="1"/>
    <col min="6665" max="6665" width="11.140625" style="4" customWidth="1"/>
    <col min="6666" max="6666" width="14.28515625" style="4" customWidth="1"/>
    <col min="6667" max="6667" width="14.7109375" style="4" customWidth="1"/>
    <col min="6668" max="6668" width="16.28515625" style="4" customWidth="1"/>
    <col min="6669" max="6669" width="16" style="4" customWidth="1"/>
    <col min="6670" max="6670" width="10.28515625" style="4" customWidth="1"/>
    <col min="6671" max="6912" width="9.140625" style="4"/>
    <col min="6913" max="6913" width="35.28515625" style="4" customWidth="1"/>
    <col min="6914" max="6914" width="19.42578125" style="4" customWidth="1"/>
    <col min="6915" max="6915" width="17.28515625" style="4" customWidth="1"/>
    <col min="6916" max="6916" width="17.140625" style="4" customWidth="1"/>
    <col min="6917" max="6917" width="19.85546875" style="4" customWidth="1"/>
    <col min="6918" max="6918" width="17.140625" style="4" customWidth="1"/>
    <col min="6919" max="6919" width="16.5703125" style="4" customWidth="1"/>
    <col min="6920" max="6920" width="14.7109375" style="4" customWidth="1"/>
    <col min="6921" max="6921" width="11.140625" style="4" customWidth="1"/>
    <col min="6922" max="6922" width="14.28515625" style="4" customWidth="1"/>
    <col min="6923" max="6923" width="14.7109375" style="4" customWidth="1"/>
    <col min="6924" max="6924" width="16.28515625" style="4" customWidth="1"/>
    <col min="6925" max="6925" width="16" style="4" customWidth="1"/>
    <col min="6926" max="6926" width="10.28515625" style="4" customWidth="1"/>
    <col min="6927" max="7168" width="9.140625" style="4"/>
    <col min="7169" max="7169" width="35.28515625" style="4" customWidth="1"/>
    <col min="7170" max="7170" width="19.42578125" style="4" customWidth="1"/>
    <col min="7171" max="7171" width="17.28515625" style="4" customWidth="1"/>
    <col min="7172" max="7172" width="17.140625" style="4" customWidth="1"/>
    <col min="7173" max="7173" width="19.85546875" style="4" customWidth="1"/>
    <col min="7174" max="7174" width="17.140625" style="4" customWidth="1"/>
    <col min="7175" max="7175" width="16.5703125" style="4" customWidth="1"/>
    <col min="7176" max="7176" width="14.7109375" style="4" customWidth="1"/>
    <col min="7177" max="7177" width="11.140625" style="4" customWidth="1"/>
    <col min="7178" max="7178" width="14.28515625" style="4" customWidth="1"/>
    <col min="7179" max="7179" width="14.7109375" style="4" customWidth="1"/>
    <col min="7180" max="7180" width="16.28515625" style="4" customWidth="1"/>
    <col min="7181" max="7181" width="16" style="4" customWidth="1"/>
    <col min="7182" max="7182" width="10.28515625" style="4" customWidth="1"/>
    <col min="7183" max="7424" width="9.140625" style="4"/>
    <col min="7425" max="7425" width="35.28515625" style="4" customWidth="1"/>
    <col min="7426" max="7426" width="19.42578125" style="4" customWidth="1"/>
    <col min="7427" max="7427" width="17.28515625" style="4" customWidth="1"/>
    <col min="7428" max="7428" width="17.140625" style="4" customWidth="1"/>
    <col min="7429" max="7429" width="19.85546875" style="4" customWidth="1"/>
    <col min="7430" max="7430" width="17.140625" style="4" customWidth="1"/>
    <col min="7431" max="7431" width="16.5703125" style="4" customWidth="1"/>
    <col min="7432" max="7432" width="14.7109375" style="4" customWidth="1"/>
    <col min="7433" max="7433" width="11.140625" style="4" customWidth="1"/>
    <col min="7434" max="7434" width="14.28515625" style="4" customWidth="1"/>
    <col min="7435" max="7435" width="14.7109375" style="4" customWidth="1"/>
    <col min="7436" max="7436" width="16.28515625" style="4" customWidth="1"/>
    <col min="7437" max="7437" width="16" style="4" customWidth="1"/>
    <col min="7438" max="7438" width="10.28515625" style="4" customWidth="1"/>
    <col min="7439" max="7680" width="9.140625" style="4"/>
    <col min="7681" max="7681" width="35.28515625" style="4" customWidth="1"/>
    <col min="7682" max="7682" width="19.42578125" style="4" customWidth="1"/>
    <col min="7683" max="7683" width="17.28515625" style="4" customWidth="1"/>
    <col min="7684" max="7684" width="17.140625" style="4" customWidth="1"/>
    <col min="7685" max="7685" width="19.85546875" style="4" customWidth="1"/>
    <col min="7686" max="7686" width="17.140625" style="4" customWidth="1"/>
    <col min="7687" max="7687" width="16.5703125" style="4" customWidth="1"/>
    <col min="7688" max="7688" width="14.7109375" style="4" customWidth="1"/>
    <col min="7689" max="7689" width="11.140625" style="4" customWidth="1"/>
    <col min="7690" max="7690" width="14.28515625" style="4" customWidth="1"/>
    <col min="7691" max="7691" width="14.7109375" style="4" customWidth="1"/>
    <col min="7692" max="7692" width="16.28515625" style="4" customWidth="1"/>
    <col min="7693" max="7693" width="16" style="4" customWidth="1"/>
    <col min="7694" max="7694" width="10.28515625" style="4" customWidth="1"/>
    <col min="7695" max="7936" width="9.140625" style="4"/>
    <col min="7937" max="7937" width="35.28515625" style="4" customWidth="1"/>
    <col min="7938" max="7938" width="19.42578125" style="4" customWidth="1"/>
    <col min="7939" max="7939" width="17.28515625" style="4" customWidth="1"/>
    <col min="7940" max="7940" width="17.140625" style="4" customWidth="1"/>
    <col min="7941" max="7941" width="19.85546875" style="4" customWidth="1"/>
    <col min="7942" max="7942" width="17.140625" style="4" customWidth="1"/>
    <col min="7943" max="7943" width="16.5703125" style="4" customWidth="1"/>
    <col min="7944" max="7944" width="14.7109375" style="4" customWidth="1"/>
    <col min="7945" max="7945" width="11.140625" style="4" customWidth="1"/>
    <col min="7946" max="7946" width="14.28515625" style="4" customWidth="1"/>
    <col min="7947" max="7947" width="14.7109375" style="4" customWidth="1"/>
    <col min="7948" max="7948" width="16.28515625" style="4" customWidth="1"/>
    <col min="7949" max="7949" width="16" style="4" customWidth="1"/>
    <col min="7950" max="7950" width="10.28515625" style="4" customWidth="1"/>
    <col min="7951" max="8192" width="9.140625" style="4"/>
    <col min="8193" max="8193" width="35.28515625" style="4" customWidth="1"/>
    <col min="8194" max="8194" width="19.42578125" style="4" customWidth="1"/>
    <col min="8195" max="8195" width="17.28515625" style="4" customWidth="1"/>
    <col min="8196" max="8196" width="17.140625" style="4" customWidth="1"/>
    <col min="8197" max="8197" width="19.85546875" style="4" customWidth="1"/>
    <col min="8198" max="8198" width="17.140625" style="4" customWidth="1"/>
    <col min="8199" max="8199" width="16.5703125" style="4" customWidth="1"/>
    <col min="8200" max="8200" width="14.7109375" style="4" customWidth="1"/>
    <col min="8201" max="8201" width="11.140625" style="4" customWidth="1"/>
    <col min="8202" max="8202" width="14.28515625" style="4" customWidth="1"/>
    <col min="8203" max="8203" width="14.7109375" style="4" customWidth="1"/>
    <col min="8204" max="8204" width="16.28515625" style="4" customWidth="1"/>
    <col min="8205" max="8205" width="16" style="4" customWidth="1"/>
    <col min="8206" max="8206" width="10.28515625" style="4" customWidth="1"/>
    <col min="8207" max="8448" width="9.140625" style="4"/>
    <col min="8449" max="8449" width="35.28515625" style="4" customWidth="1"/>
    <col min="8450" max="8450" width="19.42578125" style="4" customWidth="1"/>
    <col min="8451" max="8451" width="17.28515625" style="4" customWidth="1"/>
    <col min="8452" max="8452" width="17.140625" style="4" customWidth="1"/>
    <col min="8453" max="8453" width="19.85546875" style="4" customWidth="1"/>
    <col min="8454" max="8454" width="17.140625" style="4" customWidth="1"/>
    <col min="8455" max="8455" width="16.5703125" style="4" customWidth="1"/>
    <col min="8456" max="8456" width="14.7109375" style="4" customWidth="1"/>
    <col min="8457" max="8457" width="11.140625" style="4" customWidth="1"/>
    <col min="8458" max="8458" width="14.28515625" style="4" customWidth="1"/>
    <col min="8459" max="8459" width="14.7109375" style="4" customWidth="1"/>
    <col min="8460" max="8460" width="16.28515625" style="4" customWidth="1"/>
    <col min="8461" max="8461" width="16" style="4" customWidth="1"/>
    <col min="8462" max="8462" width="10.28515625" style="4" customWidth="1"/>
    <col min="8463" max="8704" width="9.140625" style="4"/>
    <col min="8705" max="8705" width="35.28515625" style="4" customWidth="1"/>
    <col min="8706" max="8706" width="19.42578125" style="4" customWidth="1"/>
    <col min="8707" max="8707" width="17.28515625" style="4" customWidth="1"/>
    <col min="8708" max="8708" width="17.140625" style="4" customWidth="1"/>
    <col min="8709" max="8709" width="19.85546875" style="4" customWidth="1"/>
    <col min="8710" max="8710" width="17.140625" style="4" customWidth="1"/>
    <col min="8711" max="8711" width="16.5703125" style="4" customWidth="1"/>
    <col min="8712" max="8712" width="14.7109375" style="4" customWidth="1"/>
    <col min="8713" max="8713" width="11.140625" style="4" customWidth="1"/>
    <col min="8714" max="8714" width="14.28515625" style="4" customWidth="1"/>
    <col min="8715" max="8715" width="14.7109375" style="4" customWidth="1"/>
    <col min="8716" max="8716" width="16.28515625" style="4" customWidth="1"/>
    <col min="8717" max="8717" width="16" style="4" customWidth="1"/>
    <col min="8718" max="8718" width="10.28515625" style="4" customWidth="1"/>
    <col min="8719" max="8960" width="9.140625" style="4"/>
    <col min="8961" max="8961" width="35.28515625" style="4" customWidth="1"/>
    <col min="8962" max="8962" width="19.42578125" style="4" customWidth="1"/>
    <col min="8963" max="8963" width="17.28515625" style="4" customWidth="1"/>
    <col min="8964" max="8964" width="17.140625" style="4" customWidth="1"/>
    <col min="8965" max="8965" width="19.85546875" style="4" customWidth="1"/>
    <col min="8966" max="8966" width="17.140625" style="4" customWidth="1"/>
    <col min="8967" max="8967" width="16.5703125" style="4" customWidth="1"/>
    <col min="8968" max="8968" width="14.7109375" style="4" customWidth="1"/>
    <col min="8969" max="8969" width="11.140625" style="4" customWidth="1"/>
    <col min="8970" max="8970" width="14.28515625" style="4" customWidth="1"/>
    <col min="8971" max="8971" width="14.7109375" style="4" customWidth="1"/>
    <col min="8972" max="8972" width="16.28515625" style="4" customWidth="1"/>
    <col min="8973" max="8973" width="16" style="4" customWidth="1"/>
    <col min="8974" max="8974" width="10.28515625" style="4" customWidth="1"/>
    <col min="8975" max="9216" width="9.140625" style="4"/>
    <col min="9217" max="9217" width="35.28515625" style="4" customWidth="1"/>
    <col min="9218" max="9218" width="19.42578125" style="4" customWidth="1"/>
    <col min="9219" max="9219" width="17.28515625" style="4" customWidth="1"/>
    <col min="9220" max="9220" width="17.140625" style="4" customWidth="1"/>
    <col min="9221" max="9221" width="19.85546875" style="4" customWidth="1"/>
    <col min="9222" max="9222" width="17.140625" style="4" customWidth="1"/>
    <col min="9223" max="9223" width="16.5703125" style="4" customWidth="1"/>
    <col min="9224" max="9224" width="14.7109375" style="4" customWidth="1"/>
    <col min="9225" max="9225" width="11.140625" style="4" customWidth="1"/>
    <col min="9226" max="9226" width="14.28515625" style="4" customWidth="1"/>
    <col min="9227" max="9227" width="14.7109375" style="4" customWidth="1"/>
    <col min="9228" max="9228" width="16.28515625" style="4" customWidth="1"/>
    <col min="9229" max="9229" width="16" style="4" customWidth="1"/>
    <col min="9230" max="9230" width="10.28515625" style="4" customWidth="1"/>
    <col min="9231" max="9472" width="9.140625" style="4"/>
    <col min="9473" max="9473" width="35.28515625" style="4" customWidth="1"/>
    <col min="9474" max="9474" width="19.42578125" style="4" customWidth="1"/>
    <col min="9475" max="9475" width="17.28515625" style="4" customWidth="1"/>
    <col min="9476" max="9476" width="17.140625" style="4" customWidth="1"/>
    <col min="9477" max="9477" width="19.85546875" style="4" customWidth="1"/>
    <col min="9478" max="9478" width="17.140625" style="4" customWidth="1"/>
    <col min="9479" max="9479" width="16.5703125" style="4" customWidth="1"/>
    <col min="9480" max="9480" width="14.7109375" style="4" customWidth="1"/>
    <col min="9481" max="9481" width="11.140625" style="4" customWidth="1"/>
    <col min="9482" max="9482" width="14.28515625" style="4" customWidth="1"/>
    <col min="9483" max="9483" width="14.7109375" style="4" customWidth="1"/>
    <col min="9484" max="9484" width="16.28515625" style="4" customWidth="1"/>
    <col min="9485" max="9485" width="16" style="4" customWidth="1"/>
    <col min="9486" max="9486" width="10.28515625" style="4" customWidth="1"/>
    <col min="9487" max="9728" width="9.140625" style="4"/>
    <col min="9729" max="9729" width="35.28515625" style="4" customWidth="1"/>
    <col min="9730" max="9730" width="19.42578125" style="4" customWidth="1"/>
    <col min="9731" max="9731" width="17.28515625" style="4" customWidth="1"/>
    <col min="9732" max="9732" width="17.140625" style="4" customWidth="1"/>
    <col min="9733" max="9733" width="19.85546875" style="4" customWidth="1"/>
    <col min="9734" max="9734" width="17.140625" style="4" customWidth="1"/>
    <col min="9735" max="9735" width="16.5703125" style="4" customWidth="1"/>
    <col min="9736" max="9736" width="14.7109375" style="4" customWidth="1"/>
    <col min="9737" max="9737" width="11.140625" style="4" customWidth="1"/>
    <col min="9738" max="9738" width="14.28515625" style="4" customWidth="1"/>
    <col min="9739" max="9739" width="14.7109375" style="4" customWidth="1"/>
    <col min="9740" max="9740" width="16.28515625" style="4" customWidth="1"/>
    <col min="9741" max="9741" width="16" style="4" customWidth="1"/>
    <col min="9742" max="9742" width="10.28515625" style="4" customWidth="1"/>
    <col min="9743" max="9984" width="9.140625" style="4"/>
    <col min="9985" max="9985" width="35.28515625" style="4" customWidth="1"/>
    <col min="9986" max="9986" width="19.42578125" style="4" customWidth="1"/>
    <col min="9987" max="9987" width="17.28515625" style="4" customWidth="1"/>
    <col min="9988" max="9988" width="17.140625" style="4" customWidth="1"/>
    <col min="9989" max="9989" width="19.85546875" style="4" customWidth="1"/>
    <col min="9990" max="9990" width="17.140625" style="4" customWidth="1"/>
    <col min="9991" max="9991" width="16.5703125" style="4" customWidth="1"/>
    <col min="9992" max="9992" width="14.7109375" style="4" customWidth="1"/>
    <col min="9993" max="9993" width="11.140625" style="4" customWidth="1"/>
    <col min="9994" max="9994" width="14.28515625" style="4" customWidth="1"/>
    <col min="9995" max="9995" width="14.7109375" style="4" customWidth="1"/>
    <col min="9996" max="9996" width="16.28515625" style="4" customWidth="1"/>
    <col min="9997" max="9997" width="16" style="4" customWidth="1"/>
    <col min="9998" max="9998" width="10.28515625" style="4" customWidth="1"/>
    <col min="9999" max="10240" width="9.140625" style="4"/>
    <col min="10241" max="10241" width="35.28515625" style="4" customWidth="1"/>
    <col min="10242" max="10242" width="19.42578125" style="4" customWidth="1"/>
    <col min="10243" max="10243" width="17.28515625" style="4" customWidth="1"/>
    <col min="10244" max="10244" width="17.140625" style="4" customWidth="1"/>
    <col min="10245" max="10245" width="19.85546875" style="4" customWidth="1"/>
    <col min="10246" max="10246" width="17.140625" style="4" customWidth="1"/>
    <col min="10247" max="10247" width="16.5703125" style="4" customWidth="1"/>
    <col min="10248" max="10248" width="14.7109375" style="4" customWidth="1"/>
    <col min="10249" max="10249" width="11.140625" style="4" customWidth="1"/>
    <col min="10250" max="10250" width="14.28515625" style="4" customWidth="1"/>
    <col min="10251" max="10251" width="14.7109375" style="4" customWidth="1"/>
    <col min="10252" max="10252" width="16.28515625" style="4" customWidth="1"/>
    <col min="10253" max="10253" width="16" style="4" customWidth="1"/>
    <col min="10254" max="10254" width="10.28515625" style="4" customWidth="1"/>
    <col min="10255" max="10496" width="9.140625" style="4"/>
    <col min="10497" max="10497" width="35.28515625" style="4" customWidth="1"/>
    <col min="10498" max="10498" width="19.42578125" style="4" customWidth="1"/>
    <col min="10499" max="10499" width="17.28515625" style="4" customWidth="1"/>
    <col min="10500" max="10500" width="17.140625" style="4" customWidth="1"/>
    <col min="10501" max="10501" width="19.85546875" style="4" customWidth="1"/>
    <col min="10502" max="10502" width="17.140625" style="4" customWidth="1"/>
    <col min="10503" max="10503" width="16.5703125" style="4" customWidth="1"/>
    <col min="10504" max="10504" width="14.7109375" style="4" customWidth="1"/>
    <col min="10505" max="10505" width="11.140625" style="4" customWidth="1"/>
    <col min="10506" max="10506" width="14.28515625" style="4" customWidth="1"/>
    <col min="10507" max="10507" width="14.7109375" style="4" customWidth="1"/>
    <col min="10508" max="10508" width="16.28515625" style="4" customWidth="1"/>
    <col min="10509" max="10509" width="16" style="4" customWidth="1"/>
    <col min="10510" max="10510" width="10.28515625" style="4" customWidth="1"/>
    <col min="10511" max="10752" width="9.140625" style="4"/>
    <col min="10753" max="10753" width="35.28515625" style="4" customWidth="1"/>
    <col min="10754" max="10754" width="19.42578125" style="4" customWidth="1"/>
    <col min="10755" max="10755" width="17.28515625" style="4" customWidth="1"/>
    <col min="10756" max="10756" width="17.140625" style="4" customWidth="1"/>
    <col min="10757" max="10757" width="19.85546875" style="4" customWidth="1"/>
    <col min="10758" max="10758" width="17.140625" style="4" customWidth="1"/>
    <col min="10759" max="10759" width="16.5703125" style="4" customWidth="1"/>
    <col min="10760" max="10760" width="14.7109375" style="4" customWidth="1"/>
    <col min="10761" max="10761" width="11.140625" style="4" customWidth="1"/>
    <col min="10762" max="10762" width="14.28515625" style="4" customWidth="1"/>
    <col min="10763" max="10763" width="14.7109375" style="4" customWidth="1"/>
    <col min="10764" max="10764" width="16.28515625" style="4" customWidth="1"/>
    <col min="10765" max="10765" width="16" style="4" customWidth="1"/>
    <col min="10766" max="10766" width="10.28515625" style="4" customWidth="1"/>
    <col min="10767" max="11008" width="9.140625" style="4"/>
    <col min="11009" max="11009" width="35.28515625" style="4" customWidth="1"/>
    <col min="11010" max="11010" width="19.42578125" style="4" customWidth="1"/>
    <col min="11011" max="11011" width="17.28515625" style="4" customWidth="1"/>
    <col min="11012" max="11012" width="17.140625" style="4" customWidth="1"/>
    <col min="11013" max="11013" width="19.85546875" style="4" customWidth="1"/>
    <col min="11014" max="11014" width="17.140625" style="4" customWidth="1"/>
    <col min="11015" max="11015" width="16.5703125" style="4" customWidth="1"/>
    <col min="11016" max="11016" width="14.7109375" style="4" customWidth="1"/>
    <col min="11017" max="11017" width="11.140625" style="4" customWidth="1"/>
    <col min="11018" max="11018" width="14.28515625" style="4" customWidth="1"/>
    <col min="11019" max="11019" width="14.7109375" style="4" customWidth="1"/>
    <col min="11020" max="11020" width="16.28515625" style="4" customWidth="1"/>
    <col min="11021" max="11021" width="16" style="4" customWidth="1"/>
    <col min="11022" max="11022" width="10.28515625" style="4" customWidth="1"/>
    <col min="11023" max="11264" width="9.140625" style="4"/>
    <col min="11265" max="11265" width="35.28515625" style="4" customWidth="1"/>
    <col min="11266" max="11266" width="19.42578125" style="4" customWidth="1"/>
    <col min="11267" max="11267" width="17.28515625" style="4" customWidth="1"/>
    <col min="11268" max="11268" width="17.140625" style="4" customWidth="1"/>
    <col min="11269" max="11269" width="19.85546875" style="4" customWidth="1"/>
    <col min="11270" max="11270" width="17.140625" style="4" customWidth="1"/>
    <col min="11271" max="11271" width="16.5703125" style="4" customWidth="1"/>
    <col min="11272" max="11272" width="14.7109375" style="4" customWidth="1"/>
    <col min="11273" max="11273" width="11.140625" style="4" customWidth="1"/>
    <col min="11274" max="11274" width="14.28515625" style="4" customWidth="1"/>
    <col min="11275" max="11275" width="14.7109375" style="4" customWidth="1"/>
    <col min="11276" max="11276" width="16.28515625" style="4" customWidth="1"/>
    <col min="11277" max="11277" width="16" style="4" customWidth="1"/>
    <col min="11278" max="11278" width="10.28515625" style="4" customWidth="1"/>
    <col min="11279" max="11520" width="9.140625" style="4"/>
    <col min="11521" max="11521" width="35.28515625" style="4" customWidth="1"/>
    <col min="11522" max="11522" width="19.42578125" style="4" customWidth="1"/>
    <col min="11523" max="11523" width="17.28515625" style="4" customWidth="1"/>
    <col min="11524" max="11524" width="17.140625" style="4" customWidth="1"/>
    <col min="11525" max="11525" width="19.85546875" style="4" customWidth="1"/>
    <col min="11526" max="11526" width="17.140625" style="4" customWidth="1"/>
    <col min="11527" max="11527" width="16.5703125" style="4" customWidth="1"/>
    <col min="11528" max="11528" width="14.7109375" style="4" customWidth="1"/>
    <col min="11529" max="11529" width="11.140625" style="4" customWidth="1"/>
    <col min="11530" max="11530" width="14.28515625" style="4" customWidth="1"/>
    <col min="11531" max="11531" width="14.7109375" style="4" customWidth="1"/>
    <col min="11532" max="11532" width="16.28515625" style="4" customWidth="1"/>
    <col min="11533" max="11533" width="16" style="4" customWidth="1"/>
    <col min="11534" max="11534" width="10.28515625" style="4" customWidth="1"/>
    <col min="11535" max="11776" width="9.140625" style="4"/>
    <col min="11777" max="11777" width="35.28515625" style="4" customWidth="1"/>
    <col min="11778" max="11778" width="19.42578125" style="4" customWidth="1"/>
    <col min="11779" max="11779" width="17.28515625" style="4" customWidth="1"/>
    <col min="11780" max="11780" width="17.140625" style="4" customWidth="1"/>
    <col min="11781" max="11781" width="19.85546875" style="4" customWidth="1"/>
    <col min="11782" max="11782" width="17.140625" style="4" customWidth="1"/>
    <col min="11783" max="11783" width="16.5703125" style="4" customWidth="1"/>
    <col min="11784" max="11784" width="14.7109375" style="4" customWidth="1"/>
    <col min="11785" max="11785" width="11.140625" style="4" customWidth="1"/>
    <col min="11786" max="11786" width="14.28515625" style="4" customWidth="1"/>
    <col min="11787" max="11787" width="14.7109375" style="4" customWidth="1"/>
    <col min="11788" max="11788" width="16.28515625" style="4" customWidth="1"/>
    <col min="11789" max="11789" width="16" style="4" customWidth="1"/>
    <col min="11790" max="11790" width="10.28515625" style="4" customWidth="1"/>
    <col min="11791" max="12032" width="9.140625" style="4"/>
    <col min="12033" max="12033" width="35.28515625" style="4" customWidth="1"/>
    <col min="12034" max="12034" width="19.42578125" style="4" customWidth="1"/>
    <col min="12035" max="12035" width="17.28515625" style="4" customWidth="1"/>
    <col min="12036" max="12036" width="17.140625" style="4" customWidth="1"/>
    <col min="12037" max="12037" width="19.85546875" style="4" customWidth="1"/>
    <col min="12038" max="12038" width="17.140625" style="4" customWidth="1"/>
    <col min="12039" max="12039" width="16.5703125" style="4" customWidth="1"/>
    <col min="12040" max="12040" width="14.7109375" style="4" customWidth="1"/>
    <col min="12041" max="12041" width="11.140625" style="4" customWidth="1"/>
    <col min="12042" max="12042" width="14.28515625" style="4" customWidth="1"/>
    <col min="12043" max="12043" width="14.7109375" style="4" customWidth="1"/>
    <col min="12044" max="12044" width="16.28515625" style="4" customWidth="1"/>
    <col min="12045" max="12045" width="16" style="4" customWidth="1"/>
    <col min="12046" max="12046" width="10.28515625" style="4" customWidth="1"/>
    <col min="12047" max="12288" width="9.140625" style="4"/>
    <col min="12289" max="12289" width="35.28515625" style="4" customWidth="1"/>
    <col min="12290" max="12290" width="19.42578125" style="4" customWidth="1"/>
    <col min="12291" max="12291" width="17.28515625" style="4" customWidth="1"/>
    <col min="12292" max="12292" width="17.140625" style="4" customWidth="1"/>
    <col min="12293" max="12293" width="19.85546875" style="4" customWidth="1"/>
    <col min="12294" max="12294" width="17.140625" style="4" customWidth="1"/>
    <col min="12295" max="12295" width="16.5703125" style="4" customWidth="1"/>
    <col min="12296" max="12296" width="14.7109375" style="4" customWidth="1"/>
    <col min="12297" max="12297" width="11.140625" style="4" customWidth="1"/>
    <col min="12298" max="12298" width="14.28515625" style="4" customWidth="1"/>
    <col min="12299" max="12299" width="14.7109375" style="4" customWidth="1"/>
    <col min="12300" max="12300" width="16.28515625" style="4" customWidth="1"/>
    <col min="12301" max="12301" width="16" style="4" customWidth="1"/>
    <col min="12302" max="12302" width="10.28515625" style="4" customWidth="1"/>
    <col min="12303" max="12544" width="9.140625" style="4"/>
    <col min="12545" max="12545" width="35.28515625" style="4" customWidth="1"/>
    <col min="12546" max="12546" width="19.42578125" style="4" customWidth="1"/>
    <col min="12547" max="12547" width="17.28515625" style="4" customWidth="1"/>
    <col min="12548" max="12548" width="17.140625" style="4" customWidth="1"/>
    <col min="12549" max="12549" width="19.85546875" style="4" customWidth="1"/>
    <col min="12550" max="12550" width="17.140625" style="4" customWidth="1"/>
    <col min="12551" max="12551" width="16.5703125" style="4" customWidth="1"/>
    <col min="12552" max="12552" width="14.7109375" style="4" customWidth="1"/>
    <col min="12553" max="12553" width="11.140625" style="4" customWidth="1"/>
    <col min="12554" max="12554" width="14.28515625" style="4" customWidth="1"/>
    <col min="12555" max="12555" width="14.7109375" style="4" customWidth="1"/>
    <col min="12556" max="12556" width="16.28515625" style="4" customWidth="1"/>
    <col min="12557" max="12557" width="16" style="4" customWidth="1"/>
    <col min="12558" max="12558" width="10.28515625" style="4" customWidth="1"/>
    <col min="12559" max="12800" width="9.140625" style="4"/>
    <col min="12801" max="12801" width="35.28515625" style="4" customWidth="1"/>
    <col min="12802" max="12802" width="19.42578125" style="4" customWidth="1"/>
    <col min="12803" max="12803" width="17.28515625" style="4" customWidth="1"/>
    <col min="12804" max="12804" width="17.140625" style="4" customWidth="1"/>
    <col min="12805" max="12805" width="19.85546875" style="4" customWidth="1"/>
    <col min="12806" max="12806" width="17.140625" style="4" customWidth="1"/>
    <col min="12807" max="12807" width="16.5703125" style="4" customWidth="1"/>
    <col min="12808" max="12808" width="14.7109375" style="4" customWidth="1"/>
    <col min="12809" max="12809" width="11.140625" style="4" customWidth="1"/>
    <col min="12810" max="12810" width="14.28515625" style="4" customWidth="1"/>
    <col min="12811" max="12811" width="14.7109375" style="4" customWidth="1"/>
    <col min="12812" max="12812" width="16.28515625" style="4" customWidth="1"/>
    <col min="12813" max="12813" width="16" style="4" customWidth="1"/>
    <col min="12814" max="12814" width="10.28515625" style="4" customWidth="1"/>
    <col min="12815" max="13056" width="9.140625" style="4"/>
    <col min="13057" max="13057" width="35.28515625" style="4" customWidth="1"/>
    <col min="13058" max="13058" width="19.42578125" style="4" customWidth="1"/>
    <col min="13059" max="13059" width="17.28515625" style="4" customWidth="1"/>
    <col min="13060" max="13060" width="17.140625" style="4" customWidth="1"/>
    <col min="13061" max="13061" width="19.85546875" style="4" customWidth="1"/>
    <col min="13062" max="13062" width="17.140625" style="4" customWidth="1"/>
    <col min="13063" max="13063" width="16.5703125" style="4" customWidth="1"/>
    <col min="13064" max="13064" width="14.7109375" style="4" customWidth="1"/>
    <col min="13065" max="13065" width="11.140625" style="4" customWidth="1"/>
    <col min="13066" max="13066" width="14.28515625" style="4" customWidth="1"/>
    <col min="13067" max="13067" width="14.7109375" style="4" customWidth="1"/>
    <col min="13068" max="13068" width="16.28515625" style="4" customWidth="1"/>
    <col min="13069" max="13069" width="16" style="4" customWidth="1"/>
    <col min="13070" max="13070" width="10.28515625" style="4" customWidth="1"/>
    <col min="13071" max="13312" width="9.140625" style="4"/>
    <col min="13313" max="13313" width="35.28515625" style="4" customWidth="1"/>
    <col min="13314" max="13314" width="19.42578125" style="4" customWidth="1"/>
    <col min="13315" max="13315" width="17.28515625" style="4" customWidth="1"/>
    <col min="13316" max="13316" width="17.140625" style="4" customWidth="1"/>
    <col min="13317" max="13317" width="19.85546875" style="4" customWidth="1"/>
    <col min="13318" max="13318" width="17.140625" style="4" customWidth="1"/>
    <col min="13319" max="13319" width="16.5703125" style="4" customWidth="1"/>
    <col min="13320" max="13320" width="14.7109375" style="4" customWidth="1"/>
    <col min="13321" max="13321" width="11.140625" style="4" customWidth="1"/>
    <col min="13322" max="13322" width="14.28515625" style="4" customWidth="1"/>
    <col min="13323" max="13323" width="14.7109375" style="4" customWidth="1"/>
    <col min="13324" max="13324" width="16.28515625" style="4" customWidth="1"/>
    <col min="13325" max="13325" width="16" style="4" customWidth="1"/>
    <col min="13326" max="13326" width="10.28515625" style="4" customWidth="1"/>
    <col min="13327" max="13568" width="9.140625" style="4"/>
    <col min="13569" max="13569" width="35.28515625" style="4" customWidth="1"/>
    <col min="13570" max="13570" width="19.42578125" style="4" customWidth="1"/>
    <col min="13571" max="13571" width="17.28515625" style="4" customWidth="1"/>
    <col min="13572" max="13572" width="17.140625" style="4" customWidth="1"/>
    <col min="13573" max="13573" width="19.85546875" style="4" customWidth="1"/>
    <col min="13574" max="13574" width="17.140625" style="4" customWidth="1"/>
    <col min="13575" max="13575" width="16.5703125" style="4" customWidth="1"/>
    <col min="13576" max="13576" width="14.7109375" style="4" customWidth="1"/>
    <col min="13577" max="13577" width="11.140625" style="4" customWidth="1"/>
    <col min="13578" max="13578" width="14.28515625" style="4" customWidth="1"/>
    <col min="13579" max="13579" width="14.7109375" style="4" customWidth="1"/>
    <col min="13580" max="13580" width="16.28515625" style="4" customWidth="1"/>
    <col min="13581" max="13581" width="16" style="4" customWidth="1"/>
    <col min="13582" max="13582" width="10.28515625" style="4" customWidth="1"/>
    <col min="13583" max="13824" width="9.140625" style="4"/>
    <col min="13825" max="13825" width="35.28515625" style="4" customWidth="1"/>
    <col min="13826" max="13826" width="19.42578125" style="4" customWidth="1"/>
    <col min="13827" max="13827" width="17.28515625" style="4" customWidth="1"/>
    <col min="13828" max="13828" width="17.140625" style="4" customWidth="1"/>
    <col min="13829" max="13829" width="19.85546875" style="4" customWidth="1"/>
    <col min="13830" max="13830" width="17.140625" style="4" customWidth="1"/>
    <col min="13831" max="13831" width="16.5703125" style="4" customWidth="1"/>
    <col min="13832" max="13832" width="14.7109375" style="4" customWidth="1"/>
    <col min="13833" max="13833" width="11.140625" style="4" customWidth="1"/>
    <col min="13834" max="13834" width="14.28515625" style="4" customWidth="1"/>
    <col min="13835" max="13835" width="14.7109375" style="4" customWidth="1"/>
    <col min="13836" max="13836" width="16.28515625" style="4" customWidth="1"/>
    <col min="13837" max="13837" width="16" style="4" customWidth="1"/>
    <col min="13838" max="13838" width="10.28515625" style="4" customWidth="1"/>
    <col min="13839" max="14080" width="9.140625" style="4"/>
    <col min="14081" max="14081" width="35.28515625" style="4" customWidth="1"/>
    <col min="14082" max="14082" width="19.42578125" style="4" customWidth="1"/>
    <col min="14083" max="14083" width="17.28515625" style="4" customWidth="1"/>
    <col min="14084" max="14084" width="17.140625" style="4" customWidth="1"/>
    <col min="14085" max="14085" width="19.85546875" style="4" customWidth="1"/>
    <col min="14086" max="14086" width="17.140625" style="4" customWidth="1"/>
    <col min="14087" max="14087" width="16.5703125" style="4" customWidth="1"/>
    <col min="14088" max="14088" width="14.7109375" style="4" customWidth="1"/>
    <col min="14089" max="14089" width="11.140625" style="4" customWidth="1"/>
    <col min="14090" max="14090" width="14.28515625" style="4" customWidth="1"/>
    <col min="14091" max="14091" width="14.7109375" style="4" customWidth="1"/>
    <col min="14092" max="14092" width="16.28515625" style="4" customWidth="1"/>
    <col min="14093" max="14093" width="16" style="4" customWidth="1"/>
    <col min="14094" max="14094" width="10.28515625" style="4" customWidth="1"/>
    <col min="14095" max="14336" width="9.140625" style="4"/>
    <col min="14337" max="14337" width="35.28515625" style="4" customWidth="1"/>
    <col min="14338" max="14338" width="19.42578125" style="4" customWidth="1"/>
    <col min="14339" max="14339" width="17.28515625" style="4" customWidth="1"/>
    <col min="14340" max="14340" width="17.140625" style="4" customWidth="1"/>
    <col min="14341" max="14341" width="19.85546875" style="4" customWidth="1"/>
    <col min="14342" max="14342" width="17.140625" style="4" customWidth="1"/>
    <col min="14343" max="14343" width="16.5703125" style="4" customWidth="1"/>
    <col min="14344" max="14344" width="14.7109375" style="4" customWidth="1"/>
    <col min="14345" max="14345" width="11.140625" style="4" customWidth="1"/>
    <col min="14346" max="14346" width="14.28515625" style="4" customWidth="1"/>
    <col min="14347" max="14347" width="14.7109375" style="4" customWidth="1"/>
    <col min="14348" max="14348" width="16.28515625" style="4" customWidth="1"/>
    <col min="14349" max="14349" width="16" style="4" customWidth="1"/>
    <col min="14350" max="14350" width="10.28515625" style="4" customWidth="1"/>
    <col min="14351" max="14592" width="9.140625" style="4"/>
    <col min="14593" max="14593" width="35.28515625" style="4" customWidth="1"/>
    <col min="14594" max="14594" width="19.42578125" style="4" customWidth="1"/>
    <col min="14595" max="14595" width="17.28515625" style="4" customWidth="1"/>
    <col min="14596" max="14596" width="17.140625" style="4" customWidth="1"/>
    <col min="14597" max="14597" width="19.85546875" style="4" customWidth="1"/>
    <col min="14598" max="14598" width="17.140625" style="4" customWidth="1"/>
    <col min="14599" max="14599" width="16.5703125" style="4" customWidth="1"/>
    <col min="14600" max="14600" width="14.7109375" style="4" customWidth="1"/>
    <col min="14601" max="14601" width="11.140625" style="4" customWidth="1"/>
    <col min="14602" max="14602" width="14.28515625" style="4" customWidth="1"/>
    <col min="14603" max="14603" width="14.7109375" style="4" customWidth="1"/>
    <col min="14604" max="14604" width="16.28515625" style="4" customWidth="1"/>
    <col min="14605" max="14605" width="16" style="4" customWidth="1"/>
    <col min="14606" max="14606" width="10.28515625" style="4" customWidth="1"/>
    <col min="14607" max="14848" width="9.140625" style="4"/>
    <col min="14849" max="14849" width="35.28515625" style="4" customWidth="1"/>
    <col min="14850" max="14850" width="19.42578125" style="4" customWidth="1"/>
    <col min="14851" max="14851" width="17.28515625" style="4" customWidth="1"/>
    <col min="14852" max="14852" width="17.140625" style="4" customWidth="1"/>
    <col min="14853" max="14853" width="19.85546875" style="4" customWidth="1"/>
    <col min="14854" max="14854" width="17.140625" style="4" customWidth="1"/>
    <col min="14855" max="14855" width="16.5703125" style="4" customWidth="1"/>
    <col min="14856" max="14856" width="14.7109375" style="4" customWidth="1"/>
    <col min="14857" max="14857" width="11.140625" style="4" customWidth="1"/>
    <col min="14858" max="14858" width="14.28515625" style="4" customWidth="1"/>
    <col min="14859" max="14859" width="14.7109375" style="4" customWidth="1"/>
    <col min="14860" max="14860" width="16.28515625" style="4" customWidth="1"/>
    <col min="14861" max="14861" width="16" style="4" customWidth="1"/>
    <col min="14862" max="14862" width="10.28515625" style="4" customWidth="1"/>
    <col min="14863" max="15104" width="9.140625" style="4"/>
    <col min="15105" max="15105" width="35.28515625" style="4" customWidth="1"/>
    <col min="15106" max="15106" width="19.42578125" style="4" customWidth="1"/>
    <col min="15107" max="15107" width="17.28515625" style="4" customWidth="1"/>
    <col min="15108" max="15108" width="17.140625" style="4" customWidth="1"/>
    <col min="15109" max="15109" width="19.85546875" style="4" customWidth="1"/>
    <col min="15110" max="15110" width="17.140625" style="4" customWidth="1"/>
    <col min="15111" max="15111" width="16.5703125" style="4" customWidth="1"/>
    <col min="15112" max="15112" width="14.7109375" style="4" customWidth="1"/>
    <col min="15113" max="15113" width="11.140625" style="4" customWidth="1"/>
    <col min="15114" max="15114" width="14.28515625" style="4" customWidth="1"/>
    <col min="15115" max="15115" width="14.7109375" style="4" customWidth="1"/>
    <col min="15116" max="15116" width="16.28515625" style="4" customWidth="1"/>
    <col min="15117" max="15117" width="16" style="4" customWidth="1"/>
    <col min="15118" max="15118" width="10.28515625" style="4" customWidth="1"/>
    <col min="15119" max="15360" width="9.140625" style="4"/>
    <col min="15361" max="15361" width="35.28515625" style="4" customWidth="1"/>
    <col min="15362" max="15362" width="19.42578125" style="4" customWidth="1"/>
    <col min="15363" max="15363" width="17.28515625" style="4" customWidth="1"/>
    <col min="15364" max="15364" width="17.140625" style="4" customWidth="1"/>
    <col min="15365" max="15365" width="19.85546875" style="4" customWidth="1"/>
    <col min="15366" max="15366" width="17.140625" style="4" customWidth="1"/>
    <col min="15367" max="15367" width="16.5703125" style="4" customWidth="1"/>
    <col min="15368" max="15368" width="14.7109375" style="4" customWidth="1"/>
    <col min="15369" max="15369" width="11.140625" style="4" customWidth="1"/>
    <col min="15370" max="15370" width="14.28515625" style="4" customWidth="1"/>
    <col min="15371" max="15371" width="14.7109375" style="4" customWidth="1"/>
    <col min="15372" max="15372" width="16.28515625" style="4" customWidth="1"/>
    <col min="15373" max="15373" width="16" style="4" customWidth="1"/>
    <col min="15374" max="15374" width="10.28515625" style="4" customWidth="1"/>
    <col min="15375" max="15616" width="9.140625" style="4"/>
    <col min="15617" max="15617" width="35.28515625" style="4" customWidth="1"/>
    <col min="15618" max="15618" width="19.42578125" style="4" customWidth="1"/>
    <col min="15619" max="15619" width="17.28515625" style="4" customWidth="1"/>
    <col min="15620" max="15620" width="17.140625" style="4" customWidth="1"/>
    <col min="15621" max="15621" width="19.85546875" style="4" customWidth="1"/>
    <col min="15622" max="15622" width="17.140625" style="4" customWidth="1"/>
    <col min="15623" max="15623" width="16.5703125" style="4" customWidth="1"/>
    <col min="15624" max="15624" width="14.7109375" style="4" customWidth="1"/>
    <col min="15625" max="15625" width="11.140625" style="4" customWidth="1"/>
    <col min="15626" max="15626" width="14.28515625" style="4" customWidth="1"/>
    <col min="15627" max="15627" width="14.7109375" style="4" customWidth="1"/>
    <col min="15628" max="15628" width="16.28515625" style="4" customWidth="1"/>
    <col min="15629" max="15629" width="16" style="4" customWidth="1"/>
    <col min="15630" max="15630" width="10.28515625" style="4" customWidth="1"/>
    <col min="15631" max="15872" width="9.140625" style="4"/>
    <col min="15873" max="15873" width="35.28515625" style="4" customWidth="1"/>
    <col min="15874" max="15874" width="19.42578125" style="4" customWidth="1"/>
    <col min="15875" max="15875" width="17.28515625" style="4" customWidth="1"/>
    <col min="15876" max="15876" width="17.140625" style="4" customWidth="1"/>
    <col min="15877" max="15877" width="19.85546875" style="4" customWidth="1"/>
    <col min="15878" max="15878" width="17.140625" style="4" customWidth="1"/>
    <col min="15879" max="15879" width="16.5703125" style="4" customWidth="1"/>
    <col min="15880" max="15880" width="14.7109375" style="4" customWidth="1"/>
    <col min="15881" max="15881" width="11.140625" style="4" customWidth="1"/>
    <col min="15882" max="15882" width="14.28515625" style="4" customWidth="1"/>
    <col min="15883" max="15883" width="14.7109375" style="4" customWidth="1"/>
    <col min="15884" max="15884" width="16.28515625" style="4" customWidth="1"/>
    <col min="15885" max="15885" width="16" style="4" customWidth="1"/>
    <col min="15886" max="15886" width="10.28515625" style="4" customWidth="1"/>
    <col min="15887" max="16128" width="9.140625" style="4"/>
    <col min="16129" max="16129" width="35.28515625" style="4" customWidth="1"/>
    <col min="16130" max="16130" width="19.42578125" style="4" customWidth="1"/>
    <col min="16131" max="16131" width="17.28515625" style="4" customWidth="1"/>
    <col min="16132" max="16132" width="17.140625" style="4" customWidth="1"/>
    <col min="16133" max="16133" width="19.85546875" style="4" customWidth="1"/>
    <col min="16134" max="16134" width="17.140625" style="4" customWidth="1"/>
    <col min="16135" max="16135" width="16.5703125" style="4" customWidth="1"/>
    <col min="16136" max="16136" width="14.7109375" style="4" customWidth="1"/>
    <col min="16137" max="16137" width="11.140625" style="4" customWidth="1"/>
    <col min="16138" max="16138" width="14.28515625" style="4" customWidth="1"/>
    <col min="16139" max="16139" width="14.7109375" style="4" customWidth="1"/>
    <col min="16140" max="16140" width="16.28515625" style="4" customWidth="1"/>
    <col min="16141" max="16141" width="16" style="4" customWidth="1"/>
    <col min="16142" max="16142" width="10.28515625" style="4" customWidth="1"/>
    <col min="16143" max="16384" width="9.140625" style="4"/>
  </cols>
  <sheetData>
    <row r="1" spans="1:13" ht="15.75" customHeight="1" x14ac:dyDescent="0.25">
      <c r="K1" s="54" t="s">
        <v>77</v>
      </c>
      <c r="L1" s="54"/>
      <c r="M1" s="54"/>
    </row>
    <row r="2" spans="1:13" ht="15.75" customHeight="1" x14ac:dyDescent="0.25">
      <c r="K2" s="55" t="s">
        <v>76</v>
      </c>
      <c r="L2" s="55"/>
      <c r="M2" s="55"/>
    </row>
    <row r="3" spans="1:13" ht="15.75" customHeight="1" x14ac:dyDescent="0.25">
      <c r="K3" s="55" t="s">
        <v>81</v>
      </c>
      <c r="L3" s="55"/>
      <c r="M3" s="55"/>
    </row>
    <row r="4" spans="1:13" ht="20.100000000000001" customHeight="1" x14ac:dyDescent="0.25">
      <c r="A4" s="3" t="s">
        <v>0</v>
      </c>
      <c r="B4" s="6"/>
      <c r="C4" s="6"/>
      <c r="G4" s="6"/>
      <c r="J4" s="56"/>
      <c r="K4" s="56"/>
      <c r="L4" s="56"/>
      <c r="M4" s="56"/>
    </row>
    <row r="5" spans="1:13" ht="20.100000000000001" customHeight="1" x14ac:dyDescent="0.25">
      <c r="B5" s="6"/>
      <c r="C5" s="6"/>
      <c r="D5" s="6"/>
      <c r="E5" s="6"/>
      <c r="F5" s="6"/>
      <c r="G5" s="6"/>
      <c r="J5" s="56" t="s">
        <v>75</v>
      </c>
      <c r="K5" s="56"/>
      <c r="L5" s="56"/>
      <c r="M5" s="56"/>
    </row>
    <row r="6" spans="1:13" ht="20.100000000000001" customHeight="1" x14ac:dyDescent="0.25">
      <c r="B6" s="7"/>
      <c r="C6" s="7"/>
      <c r="D6" s="7"/>
      <c r="E6" s="7"/>
      <c r="F6" s="7"/>
      <c r="G6" s="7"/>
    </row>
    <row r="7" spans="1:13" ht="39" customHeight="1" x14ac:dyDescent="0.3">
      <c r="A7" s="57" t="s">
        <v>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5" customHeight="1" x14ac:dyDescent="0.3">
      <c r="A8" s="8"/>
      <c r="B8" s="9"/>
      <c r="C8" s="9"/>
      <c r="D8" s="9"/>
      <c r="E8" s="9"/>
      <c r="F8" s="9"/>
      <c r="G8" s="9"/>
      <c r="H8" s="10"/>
      <c r="I8" s="10"/>
      <c r="J8" s="10"/>
      <c r="K8" s="10"/>
      <c r="L8" s="10"/>
      <c r="M8" s="10"/>
    </row>
    <row r="9" spans="1:13" ht="36.75" customHeight="1" x14ac:dyDescent="0.25">
      <c r="A9" s="53" t="s">
        <v>2</v>
      </c>
      <c r="B9" s="52" t="s">
        <v>3</v>
      </c>
      <c r="C9" s="52" t="s">
        <v>4</v>
      </c>
      <c r="D9" s="52" t="s">
        <v>5</v>
      </c>
      <c r="E9" s="52" t="s">
        <v>6</v>
      </c>
      <c r="F9" s="52" t="s">
        <v>7</v>
      </c>
      <c r="G9" s="52" t="s">
        <v>8</v>
      </c>
      <c r="H9" s="52"/>
      <c r="I9" s="52"/>
      <c r="J9" s="52"/>
      <c r="K9" s="52"/>
      <c r="L9" s="52"/>
      <c r="M9" s="52"/>
    </row>
    <row r="10" spans="1:13" ht="50.25" customHeight="1" x14ac:dyDescent="0.25">
      <c r="A10" s="53"/>
      <c r="B10" s="52"/>
      <c r="C10" s="52"/>
      <c r="D10" s="52"/>
      <c r="E10" s="52"/>
      <c r="F10" s="52"/>
      <c r="G10" s="52" t="s">
        <v>9</v>
      </c>
      <c r="H10" s="52" t="s">
        <v>10</v>
      </c>
      <c r="I10" s="52"/>
      <c r="J10" s="52" t="s">
        <v>11</v>
      </c>
      <c r="K10" s="52" t="s">
        <v>12</v>
      </c>
      <c r="L10" s="52" t="s">
        <v>13</v>
      </c>
      <c r="M10" s="52" t="s">
        <v>14</v>
      </c>
    </row>
    <row r="11" spans="1:13" ht="78.75" x14ac:dyDescent="0.25">
      <c r="A11" s="53"/>
      <c r="B11" s="52"/>
      <c r="C11" s="52"/>
      <c r="D11" s="52"/>
      <c r="E11" s="52"/>
      <c r="F11" s="52"/>
      <c r="G11" s="52"/>
      <c r="H11" s="11" t="s">
        <v>15</v>
      </c>
      <c r="I11" s="11" t="s">
        <v>16</v>
      </c>
      <c r="J11" s="52"/>
      <c r="K11" s="52"/>
      <c r="L11" s="52"/>
      <c r="M11" s="52"/>
    </row>
    <row r="12" spans="1:13" s="13" customFormat="1" ht="15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</row>
    <row r="13" spans="1:13" s="13" customFormat="1" ht="63" customHeight="1" x14ac:dyDescent="0.2">
      <c r="A13" s="46" t="s">
        <v>17</v>
      </c>
      <c r="B13" s="31"/>
      <c r="C13" s="31"/>
      <c r="D13" s="31"/>
      <c r="E13" s="31"/>
      <c r="F13" s="14"/>
      <c r="G13" s="15" t="s">
        <v>18</v>
      </c>
      <c r="H13" s="16">
        <f t="shared" ref="H13:M13" si="0">H14+H15+H16+H17+H18+H19+H20+H23+H26+H29+H32+H33</f>
        <v>5181318.3599999994</v>
      </c>
      <c r="I13" s="16">
        <f t="shared" si="0"/>
        <v>19949.900000000001</v>
      </c>
      <c r="J13" s="16">
        <f t="shared" si="0"/>
        <v>2544104.5</v>
      </c>
      <c r="K13" s="16">
        <f t="shared" si="0"/>
        <v>2321372.1</v>
      </c>
      <c r="L13" s="16">
        <f>L14+L15+L16+L17+L18+L19+L20+L23+L26+L29+L32+L33</f>
        <v>315841.76</v>
      </c>
      <c r="M13" s="16">
        <f t="shared" si="0"/>
        <v>0</v>
      </c>
    </row>
    <row r="14" spans="1:13" s="13" customFormat="1" ht="15" customHeight="1" x14ac:dyDescent="0.2">
      <c r="A14" s="47"/>
      <c r="B14" s="32"/>
      <c r="C14" s="32"/>
      <c r="D14" s="32"/>
      <c r="E14" s="32"/>
      <c r="F14" s="17"/>
      <c r="G14" s="15">
        <v>2015</v>
      </c>
      <c r="H14" s="16">
        <f t="shared" ref="H14:H20" si="1">SUM(J14:M14)</f>
        <v>268961.59999999998</v>
      </c>
      <c r="I14" s="16">
        <f>I36</f>
        <v>0</v>
      </c>
      <c r="J14" s="16">
        <f>J36</f>
        <v>0</v>
      </c>
      <c r="K14" s="16">
        <f>K36</f>
        <v>255000</v>
      </c>
      <c r="L14" s="16">
        <f>L36</f>
        <v>13961.6</v>
      </c>
      <c r="M14" s="16">
        <f>M36</f>
        <v>0</v>
      </c>
    </row>
    <row r="15" spans="1:13" s="13" customFormat="1" ht="15" customHeight="1" x14ac:dyDescent="0.2">
      <c r="A15" s="47"/>
      <c r="B15" s="32"/>
      <c r="C15" s="32"/>
      <c r="D15" s="32"/>
      <c r="E15" s="32"/>
      <c r="F15" s="17"/>
      <c r="G15" s="15">
        <v>2016</v>
      </c>
      <c r="H15" s="16">
        <f t="shared" si="1"/>
        <v>100</v>
      </c>
      <c r="I15" s="16">
        <f t="shared" ref="I15:M20" si="2">I37</f>
        <v>0</v>
      </c>
      <c r="J15" s="16">
        <f t="shared" si="2"/>
        <v>0</v>
      </c>
      <c r="K15" s="16">
        <f t="shared" si="2"/>
        <v>0</v>
      </c>
      <c r="L15" s="16">
        <f t="shared" si="2"/>
        <v>100</v>
      </c>
      <c r="M15" s="16">
        <f t="shared" si="2"/>
        <v>0</v>
      </c>
    </row>
    <row r="16" spans="1:13" s="13" customFormat="1" ht="15" customHeight="1" x14ac:dyDescent="0.2">
      <c r="A16" s="47"/>
      <c r="B16" s="32"/>
      <c r="C16" s="32"/>
      <c r="D16" s="32"/>
      <c r="E16" s="32"/>
      <c r="F16" s="32"/>
      <c r="G16" s="15">
        <v>2017</v>
      </c>
      <c r="H16" s="16">
        <f t="shared" si="1"/>
        <v>723.7</v>
      </c>
      <c r="I16" s="16">
        <f t="shared" si="2"/>
        <v>0</v>
      </c>
      <c r="J16" s="16">
        <f t="shared" si="2"/>
        <v>0</v>
      </c>
      <c r="K16" s="16">
        <f t="shared" si="2"/>
        <v>0</v>
      </c>
      <c r="L16" s="16">
        <f t="shared" si="2"/>
        <v>723.7</v>
      </c>
      <c r="M16" s="16">
        <f t="shared" si="2"/>
        <v>0</v>
      </c>
    </row>
    <row r="17" spans="1:13" s="13" customFormat="1" ht="15" customHeight="1" x14ac:dyDescent="0.2">
      <c r="A17" s="47"/>
      <c r="B17" s="32"/>
      <c r="C17" s="32"/>
      <c r="D17" s="32"/>
      <c r="E17" s="32"/>
      <c r="F17" s="32"/>
      <c r="G17" s="15">
        <v>2018</v>
      </c>
      <c r="H17" s="16">
        <f t="shared" si="1"/>
        <v>466261.6</v>
      </c>
      <c r="I17" s="16">
        <f t="shared" si="2"/>
        <v>8021.6</v>
      </c>
      <c r="J17" s="16">
        <f t="shared" si="2"/>
        <v>455940</v>
      </c>
      <c r="K17" s="16">
        <f t="shared" si="2"/>
        <v>2300</v>
      </c>
      <c r="L17" s="16">
        <f t="shared" si="2"/>
        <v>8021.6</v>
      </c>
      <c r="M17" s="16">
        <f t="shared" si="2"/>
        <v>0</v>
      </c>
    </row>
    <row r="18" spans="1:13" s="13" customFormat="1" ht="15" customHeight="1" x14ac:dyDescent="0.2">
      <c r="A18" s="47"/>
      <c r="B18" s="32"/>
      <c r="C18" s="32"/>
      <c r="D18" s="32"/>
      <c r="E18" s="32"/>
      <c r="F18" s="32"/>
      <c r="G18" s="15">
        <v>2019</v>
      </c>
      <c r="H18" s="16">
        <f t="shared" si="1"/>
        <v>290118</v>
      </c>
      <c r="I18" s="16">
        <f t="shared" si="2"/>
        <v>10946.6</v>
      </c>
      <c r="J18" s="16">
        <f t="shared" si="2"/>
        <v>250202.2</v>
      </c>
      <c r="K18" s="16">
        <f t="shared" si="2"/>
        <v>25000</v>
      </c>
      <c r="L18" s="16">
        <f t="shared" si="2"/>
        <v>14915.8</v>
      </c>
      <c r="M18" s="16">
        <f t="shared" si="2"/>
        <v>0</v>
      </c>
    </row>
    <row r="19" spans="1:13" s="13" customFormat="1" ht="15" customHeight="1" x14ac:dyDescent="0.2">
      <c r="A19" s="47"/>
      <c r="B19" s="32"/>
      <c r="C19" s="32"/>
      <c r="D19" s="32"/>
      <c r="E19" s="32"/>
      <c r="F19" s="32"/>
      <c r="G19" s="15">
        <v>2020</v>
      </c>
      <c r="H19" s="16">
        <f t="shared" si="1"/>
        <v>457313.9</v>
      </c>
      <c r="I19" s="16">
        <f t="shared" si="2"/>
        <v>0</v>
      </c>
      <c r="J19" s="16">
        <f t="shared" si="2"/>
        <v>173003.5</v>
      </c>
      <c r="K19" s="16">
        <f>K41</f>
        <v>265848.90000000002</v>
      </c>
      <c r="L19" s="16">
        <f t="shared" si="2"/>
        <v>18461.5</v>
      </c>
      <c r="M19" s="16">
        <f t="shared" si="2"/>
        <v>0</v>
      </c>
    </row>
    <row r="20" spans="1:13" s="13" customFormat="1" ht="42.75" customHeight="1" x14ac:dyDescent="0.2">
      <c r="A20" s="47"/>
      <c r="B20" s="32"/>
      <c r="C20" s="32"/>
      <c r="D20" s="32"/>
      <c r="E20" s="32"/>
      <c r="F20" s="32"/>
      <c r="G20" s="15" t="s">
        <v>19</v>
      </c>
      <c r="H20" s="16">
        <f t="shared" si="1"/>
        <v>923860.20000000007</v>
      </c>
      <c r="I20" s="16">
        <f t="shared" si="2"/>
        <v>0</v>
      </c>
      <c r="J20" s="16">
        <f t="shared" si="2"/>
        <v>0</v>
      </c>
      <c r="K20" s="16">
        <f t="shared" si="2"/>
        <v>867001.4</v>
      </c>
      <c r="L20" s="16">
        <f t="shared" si="2"/>
        <v>56858.8</v>
      </c>
      <c r="M20" s="16">
        <f t="shared" si="2"/>
        <v>0</v>
      </c>
    </row>
    <row r="21" spans="1:13" s="13" customFormat="1" ht="57.75" customHeight="1" x14ac:dyDescent="0.2">
      <c r="A21" s="47"/>
      <c r="B21" s="32"/>
      <c r="C21" s="32"/>
      <c r="D21" s="32"/>
      <c r="E21" s="32"/>
      <c r="F21" s="32"/>
      <c r="G21" s="15" t="s">
        <v>20</v>
      </c>
      <c r="H21" s="16">
        <f>J21+K21+L21+M21</f>
        <v>43141</v>
      </c>
      <c r="I21" s="16">
        <f>I43</f>
        <v>0</v>
      </c>
      <c r="J21" s="16">
        <f>J43</f>
        <v>0</v>
      </c>
      <c r="K21" s="16">
        <f>K43</f>
        <v>43141</v>
      </c>
      <c r="L21" s="16">
        <f>L43</f>
        <v>0</v>
      </c>
      <c r="M21" s="16">
        <f>M43</f>
        <v>0</v>
      </c>
    </row>
    <row r="22" spans="1:13" ht="50.25" customHeight="1" x14ac:dyDescent="0.25">
      <c r="A22" s="47"/>
      <c r="B22" s="32"/>
      <c r="C22" s="32"/>
      <c r="D22" s="32"/>
      <c r="E22" s="32"/>
      <c r="F22" s="32"/>
      <c r="G22" s="15" t="s">
        <v>21</v>
      </c>
      <c r="H22" s="16">
        <f>J22+K22+L22+M22</f>
        <v>4246.1000000000004</v>
      </c>
      <c r="I22" s="16">
        <v>0</v>
      </c>
      <c r="J22" s="16">
        <v>0</v>
      </c>
      <c r="K22" s="16">
        <f>K44</f>
        <v>0</v>
      </c>
      <c r="L22" s="16">
        <f>L44</f>
        <v>4246.1000000000004</v>
      </c>
      <c r="M22" s="18">
        <v>0</v>
      </c>
    </row>
    <row r="23" spans="1:13" s="13" customFormat="1" ht="33.75" customHeight="1" x14ac:dyDescent="0.2">
      <c r="A23" s="47"/>
      <c r="B23" s="32"/>
      <c r="C23" s="32"/>
      <c r="D23" s="32"/>
      <c r="E23" s="32"/>
      <c r="F23" s="32"/>
      <c r="G23" s="15" t="s">
        <v>22</v>
      </c>
      <c r="H23" s="16">
        <f>SUM(J23:M23)</f>
        <v>1624791.2999999998</v>
      </c>
      <c r="I23" s="16">
        <f>I45</f>
        <v>981.7</v>
      </c>
      <c r="J23" s="16">
        <f>J45</f>
        <v>957770.4</v>
      </c>
      <c r="K23" s="16">
        <f>K45</f>
        <v>562525</v>
      </c>
      <c r="L23" s="16">
        <f>L45</f>
        <v>104495.9</v>
      </c>
      <c r="M23" s="16">
        <f>M45</f>
        <v>0</v>
      </c>
    </row>
    <row r="24" spans="1:13" s="13" customFormat="1" ht="51.75" customHeight="1" x14ac:dyDescent="0.2">
      <c r="A24" s="47"/>
      <c r="B24" s="32"/>
      <c r="C24" s="32"/>
      <c r="D24" s="32"/>
      <c r="E24" s="32"/>
      <c r="F24" s="32"/>
      <c r="G24" s="15" t="s">
        <v>20</v>
      </c>
      <c r="H24" s="16">
        <f>J24+K24+L24+M24</f>
        <v>196726.5</v>
      </c>
      <c r="I24" s="16">
        <v>0</v>
      </c>
      <c r="J24" s="16">
        <v>0</v>
      </c>
      <c r="K24" s="16">
        <f>K46</f>
        <v>196726.5</v>
      </c>
      <c r="L24" s="16">
        <v>0</v>
      </c>
      <c r="M24" s="16">
        <v>0</v>
      </c>
    </row>
    <row r="25" spans="1:13" s="13" customFormat="1" ht="48.75" customHeight="1" x14ac:dyDescent="0.2">
      <c r="A25" s="47"/>
      <c r="B25" s="32"/>
      <c r="C25" s="32"/>
      <c r="D25" s="32"/>
      <c r="E25" s="32"/>
      <c r="F25" s="32"/>
      <c r="G25" s="15" t="s">
        <v>21</v>
      </c>
      <c r="H25" s="16">
        <f>J25+K25+L25+M25</f>
        <v>12557</v>
      </c>
      <c r="I25" s="16">
        <f>I48</f>
        <v>0</v>
      </c>
      <c r="J25" s="16">
        <v>0</v>
      </c>
      <c r="K25" s="16">
        <f>K133</f>
        <v>0</v>
      </c>
      <c r="L25" s="16">
        <f>L47</f>
        <v>12557</v>
      </c>
      <c r="M25" s="16">
        <v>0</v>
      </c>
    </row>
    <row r="26" spans="1:13" s="13" customFormat="1" ht="31.5" customHeight="1" x14ac:dyDescent="0.2">
      <c r="A26" s="47"/>
      <c r="B26" s="32"/>
      <c r="C26" s="32"/>
      <c r="D26" s="32"/>
      <c r="E26" s="32"/>
      <c r="F26" s="32"/>
      <c r="G26" s="15" t="s">
        <v>23</v>
      </c>
      <c r="H26" s="16">
        <f>SUM(J26:M26)</f>
        <v>1125149.5</v>
      </c>
      <c r="I26" s="16">
        <f>I48</f>
        <v>0</v>
      </c>
      <c r="J26" s="16">
        <f>J48</f>
        <v>707188.4</v>
      </c>
      <c r="K26" s="16">
        <f>K48</f>
        <v>330035.20000000001</v>
      </c>
      <c r="L26" s="16">
        <f>L48</f>
        <v>87925.9</v>
      </c>
      <c r="M26" s="16">
        <f>M48</f>
        <v>0</v>
      </c>
    </row>
    <row r="27" spans="1:13" s="13" customFormat="1" ht="51.75" customHeight="1" x14ac:dyDescent="0.2">
      <c r="A27" s="47"/>
      <c r="B27" s="32"/>
      <c r="C27" s="32"/>
      <c r="D27" s="32"/>
      <c r="E27" s="32"/>
      <c r="F27" s="32"/>
      <c r="G27" s="15" t="s">
        <v>20</v>
      </c>
      <c r="H27" s="16">
        <f>J27+K27+L27+M27</f>
        <v>116439.2</v>
      </c>
      <c r="I27" s="18">
        <v>0</v>
      </c>
      <c r="J27" s="16">
        <f t="shared" ref="J27:K29" si="3">J49</f>
        <v>0</v>
      </c>
      <c r="K27" s="16">
        <f t="shared" si="3"/>
        <v>116439.2</v>
      </c>
      <c r="L27" s="16">
        <f>L49</f>
        <v>0</v>
      </c>
      <c r="M27" s="16">
        <f>M49</f>
        <v>0</v>
      </c>
    </row>
    <row r="28" spans="1:13" s="13" customFormat="1" ht="48" customHeight="1" x14ac:dyDescent="0.2">
      <c r="A28" s="47"/>
      <c r="B28" s="32"/>
      <c r="C28" s="32"/>
      <c r="D28" s="32"/>
      <c r="E28" s="32"/>
      <c r="F28" s="32"/>
      <c r="G28" s="15" t="s">
        <v>21</v>
      </c>
      <c r="H28" s="16">
        <f>J28+K28+L28+M28</f>
        <v>7432.3</v>
      </c>
      <c r="I28" s="18">
        <v>0</v>
      </c>
      <c r="J28" s="16">
        <f t="shared" si="3"/>
        <v>0</v>
      </c>
      <c r="K28" s="16">
        <f t="shared" si="3"/>
        <v>0</v>
      </c>
      <c r="L28" s="16">
        <f>L50</f>
        <v>7432.3</v>
      </c>
      <c r="M28" s="16">
        <f>M50</f>
        <v>0</v>
      </c>
    </row>
    <row r="29" spans="1:13" s="13" customFormat="1" ht="35.25" customHeight="1" x14ac:dyDescent="0.2">
      <c r="A29" s="47"/>
      <c r="B29" s="32"/>
      <c r="C29" s="32"/>
      <c r="D29" s="32"/>
      <c r="E29" s="32"/>
      <c r="F29" s="32"/>
      <c r="G29" s="15" t="s">
        <v>24</v>
      </c>
      <c r="H29" s="16">
        <f>SUM(J29:M29)</f>
        <v>24038.559999999998</v>
      </c>
      <c r="I29" s="16">
        <f>I51</f>
        <v>0</v>
      </c>
      <c r="J29" s="16">
        <f t="shared" si="3"/>
        <v>0</v>
      </c>
      <c r="K29" s="16">
        <f t="shared" si="3"/>
        <v>13661.599999999999</v>
      </c>
      <c r="L29" s="16">
        <f>L51</f>
        <v>10376.959999999999</v>
      </c>
      <c r="M29" s="16">
        <f>M51</f>
        <v>0</v>
      </c>
    </row>
    <row r="30" spans="1:13" s="13" customFormat="1" ht="51" customHeight="1" x14ac:dyDescent="0.2">
      <c r="A30" s="47"/>
      <c r="B30" s="32"/>
      <c r="C30" s="32"/>
      <c r="D30" s="32"/>
      <c r="E30" s="32"/>
      <c r="F30" s="32"/>
      <c r="G30" s="15" t="s">
        <v>20</v>
      </c>
      <c r="H30" s="16">
        <f>J30+K30+L30+M30</f>
        <v>13661.599999999999</v>
      </c>
      <c r="I30" s="18">
        <v>0</v>
      </c>
      <c r="J30" s="16">
        <f>J116</f>
        <v>0</v>
      </c>
      <c r="K30" s="16">
        <f>K52</f>
        <v>13661.599999999999</v>
      </c>
      <c r="L30" s="16">
        <f>L116</f>
        <v>0</v>
      </c>
      <c r="M30" s="16">
        <f>M116</f>
        <v>0</v>
      </c>
    </row>
    <row r="31" spans="1:13" s="13" customFormat="1" ht="51" customHeight="1" x14ac:dyDescent="0.2">
      <c r="A31" s="47"/>
      <c r="B31" s="32"/>
      <c r="C31" s="32"/>
      <c r="D31" s="32"/>
      <c r="E31" s="32"/>
      <c r="F31" s="32"/>
      <c r="G31" s="15" t="s">
        <v>21</v>
      </c>
      <c r="H31" s="16">
        <f>J31+K31+L31+M31</f>
        <v>872</v>
      </c>
      <c r="I31" s="18">
        <v>0</v>
      </c>
      <c r="J31" s="16">
        <f>J117</f>
        <v>0</v>
      </c>
      <c r="K31" s="16">
        <f>K117</f>
        <v>0</v>
      </c>
      <c r="L31" s="16">
        <f>L53</f>
        <v>872</v>
      </c>
      <c r="M31" s="16">
        <f>M117</f>
        <v>0</v>
      </c>
    </row>
    <row r="32" spans="1:13" s="13" customFormat="1" ht="15" customHeight="1" x14ac:dyDescent="0.2">
      <c r="A32" s="47"/>
      <c r="B32" s="32"/>
      <c r="C32" s="32"/>
      <c r="D32" s="32"/>
      <c r="E32" s="32"/>
      <c r="F32" s="32"/>
      <c r="G32" s="15">
        <v>2025</v>
      </c>
      <c r="H32" s="16">
        <f>SUM(J32:M32)</f>
        <v>0</v>
      </c>
      <c r="I32" s="16">
        <f t="shared" ref="I32:K33" si="4">I54</f>
        <v>0</v>
      </c>
      <c r="J32" s="16">
        <f t="shared" si="4"/>
        <v>0</v>
      </c>
      <c r="K32" s="16">
        <f t="shared" si="4"/>
        <v>0</v>
      </c>
      <c r="L32" s="16">
        <f>L54</f>
        <v>0</v>
      </c>
      <c r="M32" s="16">
        <f>M54</f>
        <v>0</v>
      </c>
    </row>
    <row r="33" spans="1:13" s="13" customFormat="1" ht="15" customHeight="1" x14ac:dyDescent="0.2">
      <c r="A33" s="48"/>
      <c r="B33" s="33"/>
      <c r="C33" s="33"/>
      <c r="D33" s="33"/>
      <c r="E33" s="33"/>
      <c r="F33" s="33"/>
      <c r="G33" s="15">
        <v>2026</v>
      </c>
      <c r="H33" s="16">
        <f>SUM(J33:M33)</f>
        <v>0</v>
      </c>
      <c r="I33" s="16">
        <f t="shared" si="4"/>
        <v>0</v>
      </c>
      <c r="J33" s="16">
        <f t="shared" si="4"/>
        <v>0</v>
      </c>
      <c r="K33" s="16">
        <f t="shared" si="4"/>
        <v>0</v>
      </c>
      <c r="L33" s="16">
        <f>L55</f>
        <v>0</v>
      </c>
      <c r="M33" s="16">
        <f>M55</f>
        <v>0</v>
      </c>
    </row>
    <row r="34" spans="1:13" s="13" customFormat="1" ht="15" customHeight="1" x14ac:dyDescent="0.2">
      <c r="A34" s="49" t="s">
        <v>25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1"/>
    </row>
    <row r="35" spans="1:13" s="13" customFormat="1" ht="126" customHeight="1" x14ac:dyDescent="0.2">
      <c r="A35" s="46" t="s">
        <v>26</v>
      </c>
      <c r="B35" s="31"/>
      <c r="C35" s="31"/>
      <c r="D35" s="31"/>
      <c r="E35" s="31"/>
      <c r="F35" s="31"/>
      <c r="G35" s="15" t="s">
        <v>27</v>
      </c>
      <c r="H35" s="16">
        <f t="shared" ref="H35:M35" si="5">H36+H37+H38+H39+H40+H42+H41+H45+H48+H51+H54+H55</f>
        <v>5181318.3599999994</v>
      </c>
      <c r="I35" s="16">
        <f t="shared" si="5"/>
        <v>19949.900000000001</v>
      </c>
      <c r="J35" s="16">
        <f t="shared" si="5"/>
        <v>2544104.5</v>
      </c>
      <c r="K35" s="16">
        <f t="shared" si="5"/>
        <v>2321372.1</v>
      </c>
      <c r="L35" s="16">
        <f>L36+L37+L38+L39+L40+L42+L41+L45+L48+L51+L54+L55</f>
        <v>315841.76</v>
      </c>
      <c r="M35" s="16">
        <f t="shared" si="5"/>
        <v>0</v>
      </c>
    </row>
    <row r="36" spans="1:13" s="13" customFormat="1" ht="15" customHeight="1" x14ac:dyDescent="0.2">
      <c r="A36" s="47"/>
      <c r="B36" s="32"/>
      <c r="C36" s="32"/>
      <c r="D36" s="32"/>
      <c r="E36" s="32"/>
      <c r="F36" s="32"/>
      <c r="G36" s="15">
        <v>2015</v>
      </c>
      <c r="H36" s="16">
        <f>J36+K36+L36+M36</f>
        <v>268961.59999999998</v>
      </c>
      <c r="I36" s="16">
        <f t="shared" ref="I36:M40" si="6">I57+I70+I109+I122</f>
        <v>0</v>
      </c>
      <c r="J36" s="16">
        <f t="shared" si="6"/>
        <v>0</v>
      </c>
      <c r="K36" s="16">
        <f t="shared" si="6"/>
        <v>255000</v>
      </c>
      <c r="L36" s="16">
        <f t="shared" si="6"/>
        <v>13961.6</v>
      </c>
      <c r="M36" s="16">
        <f t="shared" si="6"/>
        <v>0</v>
      </c>
    </row>
    <row r="37" spans="1:13" s="13" customFormat="1" ht="15" customHeight="1" x14ac:dyDescent="0.2">
      <c r="A37" s="47"/>
      <c r="B37" s="32"/>
      <c r="C37" s="32"/>
      <c r="D37" s="32"/>
      <c r="E37" s="32"/>
      <c r="F37" s="32"/>
      <c r="G37" s="15">
        <v>2016</v>
      </c>
      <c r="H37" s="16">
        <f t="shared" ref="H37:H42" si="7">J37+K37+L37+M37</f>
        <v>100</v>
      </c>
      <c r="I37" s="16">
        <f t="shared" si="6"/>
        <v>0</v>
      </c>
      <c r="J37" s="16">
        <f t="shared" si="6"/>
        <v>0</v>
      </c>
      <c r="K37" s="16">
        <f t="shared" si="6"/>
        <v>0</v>
      </c>
      <c r="L37" s="16">
        <f t="shared" si="6"/>
        <v>100</v>
      </c>
      <c r="M37" s="16">
        <f t="shared" si="6"/>
        <v>0</v>
      </c>
    </row>
    <row r="38" spans="1:13" s="13" customFormat="1" ht="15" customHeight="1" x14ac:dyDescent="0.2">
      <c r="A38" s="47"/>
      <c r="B38" s="32"/>
      <c r="C38" s="32"/>
      <c r="D38" s="32"/>
      <c r="E38" s="32"/>
      <c r="F38" s="32"/>
      <c r="G38" s="15">
        <v>2017</v>
      </c>
      <c r="H38" s="16">
        <f t="shared" si="7"/>
        <v>723.7</v>
      </c>
      <c r="I38" s="16">
        <f t="shared" si="6"/>
        <v>0</v>
      </c>
      <c r="J38" s="16">
        <f t="shared" si="6"/>
        <v>0</v>
      </c>
      <c r="K38" s="16">
        <f t="shared" si="6"/>
        <v>0</v>
      </c>
      <c r="L38" s="16">
        <f t="shared" si="6"/>
        <v>723.7</v>
      </c>
      <c r="M38" s="16">
        <f t="shared" si="6"/>
        <v>0</v>
      </c>
    </row>
    <row r="39" spans="1:13" s="13" customFormat="1" ht="15" customHeight="1" x14ac:dyDescent="0.2">
      <c r="A39" s="47"/>
      <c r="B39" s="32"/>
      <c r="C39" s="32"/>
      <c r="D39" s="32"/>
      <c r="E39" s="32"/>
      <c r="F39" s="32"/>
      <c r="G39" s="15">
        <v>2018</v>
      </c>
      <c r="H39" s="16">
        <f t="shared" si="7"/>
        <v>466261.6</v>
      </c>
      <c r="I39" s="16">
        <f t="shared" si="6"/>
        <v>8021.6</v>
      </c>
      <c r="J39" s="16">
        <f t="shared" si="6"/>
        <v>455940</v>
      </c>
      <c r="K39" s="16">
        <f t="shared" si="6"/>
        <v>2300</v>
      </c>
      <c r="L39" s="16">
        <f t="shared" si="6"/>
        <v>8021.6</v>
      </c>
      <c r="M39" s="16">
        <f t="shared" si="6"/>
        <v>0</v>
      </c>
    </row>
    <row r="40" spans="1:13" s="13" customFormat="1" ht="15" customHeight="1" x14ac:dyDescent="0.2">
      <c r="A40" s="47"/>
      <c r="B40" s="32"/>
      <c r="C40" s="32"/>
      <c r="D40" s="32"/>
      <c r="E40" s="32"/>
      <c r="F40" s="32"/>
      <c r="G40" s="15">
        <v>2019</v>
      </c>
      <c r="H40" s="16">
        <f t="shared" si="7"/>
        <v>290118</v>
      </c>
      <c r="I40" s="16">
        <f t="shared" si="6"/>
        <v>10946.6</v>
      </c>
      <c r="J40" s="16">
        <f t="shared" si="6"/>
        <v>250202.2</v>
      </c>
      <c r="K40" s="16">
        <f t="shared" si="6"/>
        <v>25000</v>
      </c>
      <c r="L40" s="16">
        <f t="shared" si="6"/>
        <v>14915.8</v>
      </c>
      <c r="M40" s="16">
        <f t="shared" si="6"/>
        <v>0</v>
      </c>
    </row>
    <row r="41" spans="1:13" s="13" customFormat="1" ht="15" customHeight="1" x14ac:dyDescent="0.2">
      <c r="A41" s="47"/>
      <c r="B41" s="32"/>
      <c r="C41" s="32"/>
      <c r="D41" s="32"/>
      <c r="E41" s="32"/>
      <c r="F41" s="32"/>
      <c r="G41" s="15">
        <v>2020</v>
      </c>
      <c r="H41" s="16">
        <f>J41+K41+L41+M41</f>
        <v>457313.9</v>
      </c>
      <c r="I41" s="16">
        <f>I62+I75+I114+I127</f>
        <v>0</v>
      </c>
      <c r="J41" s="16">
        <f t="shared" ref="J41:M42" si="8">J62+J75+J114+J127+J201+J216+J229</f>
        <v>173003.5</v>
      </c>
      <c r="K41" s="16">
        <f t="shared" si="8"/>
        <v>265848.90000000002</v>
      </c>
      <c r="L41" s="16">
        <f t="shared" si="8"/>
        <v>18461.5</v>
      </c>
      <c r="M41" s="16">
        <f t="shared" si="8"/>
        <v>0</v>
      </c>
    </row>
    <row r="42" spans="1:13" s="13" customFormat="1" ht="32.25" customHeight="1" x14ac:dyDescent="0.2">
      <c r="A42" s="47"/>
      <c r="B42" s="32"/>
      <c r="C42" s="32"/>
      <c r="D42" s="32"/>
      <c r="E42" s="32"/>
      <c r="F42" s="32"/>
      <c r="G42" s="15" t="s">
        <v>19</v>
      </c>
      <c r="H42" s="16">
        <f t="shared" si="7"/>
        <v>923860.20000000007</v>
      </c>
      <c r="I42" s="16">
        <f>I63+I76+I115+I128</f>
        <v>0</v>
      </c>
      <c r="J42" s="16">
        <f t="shared" si="8"/>
        <v>0</v>
      </c>
      <c r="K42" s="16">
        <f t="shared" si="8"/>
        <v>867001.4</v>
      </c>
      <c r="L42" s="16">
        <f>L63+L76+L115+L128+L202+L217+L230</f>
        <v>56858.8</v>
      </c>
      <c r="M42" s="16">
        <f t="shared" si="8"/>
        <v>0</v>
      </c>
    </row>
    <row r="43" spans="1:13" s="13" customFormat="1" ht="56.25" customHeight="1" x14ac:dyDescent="0.2">
      <c r="A43" s="47"/>
      <c r="B43" s="32"/>
      <c r="C43" s="32"/>
      <c r="D43" s="32"/>
      <c r="E43" s="32"/>
      <c r="F43" s="32"/>
      <c r="G43" s="15" t="s">
        <v>20</v>
      </c>
      <c r="H43" s="16">
        <f>J43+K43+L43+M43</f>
        <v>43141</v>
      </c>
      <c r="I43" s="16">
        <f>I129</f>
        <v>0</v>
      </c>
      <c r="J43" s="16">
        <f>J129</f>
        <v>0</v>
      </c>
      <c r="K43" s="16">
        <f>K129</f>
        <v>43141</v>
      </c>
      <c r="L43" s="16">
        <f>L129</f>
        <v>0</v>
      </c>
      <c r="M43" s="16">
        <v>0</v>
      </c>
    </row>
    <row r="44" spans="1:13" ht="50.25" customHeight="1" x14ac:dyDescent="0.25">
      <c r="A44" s="47"/>
      <c r="B44" s="32"/>
      <c r="C44" s="32"/>
      <c r="D44" s="32"/>
      <c r="E44" s="32"/>
      <c r="F44" s="32"/>
      <c r="G44" s="15" t="s">
        <v>21</v>
      </c>
      <c r="H44" s="16">
        <f>J44+K44+L44+M44</f>
        <v>4246.1000000000004</v>
      </c>
      <c r="I44" s="16">
        <v>0</v>
      </c>
      <c r="J44" s="16">
        <v>0</v>
      </c>
      <c r="K44" s="16">
        <f>K130</f>
        <v>0</v>
      </c>
      <c r="L44" s="16">
        <f>L130</f>
        <v>4246.1000000000004</v>
      </c>
      <c r="M44" s="18">
        <v>0</v>
      </c>
    </row>
    <row r="45" spans="1:13" s="13" customFormat="1" ht="36" customHeight="1" x14ac:dyDescent="0.2">
      <c r="A45" s="47"/>
      <c r="B45" s="32"/>
      <c r="C45" s="32"/>
      <c r="D45" s="32"/>
      <c r="E45" s="32"/>
      <c r="F45" s="32"/>
      <c r="G45" s="15" t="s">
        <v>22</v>
      </c>
      <c r="H45" s="16">
        <f>K45+L45+J45</f>
        <v>1624791.3</v>
      </c>
      <c r="I45" s="16">
        <f>I64+I77+I116+I131</f>
        <v>981.7</v>
      </c>
      <c r="J45" s="16">
        <f>J64+J77+J116+J131+J203+J218+J231</f>
        <v>957770.4</v>
      </c>
      <c r="K45" s="16">
        <f>K64+K77+K116+K131+K203+K218+K231</f>
        <v>562525</v>
      </c>
      <c r="L45" s="16">
        <f>L64+L77+L116+L131+L203+L218+L231</f>
        <v>104495.9</v>
      </c>
      <c r="M45" s="16">
        <f>M64+M77+M116+M131+M203+M218</f>
        <v>0</v>
      </c>
    </row>
    <row r="46" spans="1:13" s="13" customFormat="1" ht="48.75" customHeight="1" x14ac:dyDescent="0.2">
      <c r="A46" s="47"/>
      <c r="B46" s="32"/>
      <c r="C46" s="32"/>
      <c r="D46" s="32"/>
      <c r="E46" s="32"/>
      <c r="F46" s="32"/>
      <c r="G46" s="15" t="s">
        <v>20</v>
      </c>
      <c r="H46" s="16">
        <f>K46+L46+J46</f>
        <v>196726.5</v>
      </c>
      <c r="I46" s="16">
        <v>0</v>
      </c>
      <c r="J46" s="16">
        <v>0</v>
      </c>
      <c r="K46" s="16">
        <f>K132</f>
        <v>196726.5</v>
      </c>
      <c r="L46" s="16">
        <v>0</v>
      </c>
      <c r="M46" s="16">
        <v>0</v>
      </c>
    </row>
    <row r="47" spans="1:13" s="13" customFormat="1" ht="48.75" customHeight="1" x14ac:dyDescent="0.2">
      <c r="A47" s="47"/>
      <c r="B47" s="32"/>
      <c r="C47" s="32"/>
      <c r="D47" s="32"/>
      <c r="E47" s="32"/>
      <c r="F47" s="32"/>
      <c r="G47" s="15" t="s">
        <v>21</v>
      </c>
      <c r="H47" s="16">
        <f>K47+L47+J47</f>
        <v>12557</v>
      </c>
      <c r="I47" s="16">
        <f>I69</f>
        <v>0</v>
      </c>
      <c r="J47" s="16">
        <f>J133</f>
        <v>0</v>
      </c>
      <c r="K47" s="16">
        <f>K133</f>
        <v>0</v>
      </c>
      <c r="L47" s="16">
        <f>L133</f>
        <v>12557</v>
      </c>
      <c r="M47" s="16">
        <v>0</v>
      </c>
    </row>
    <row r="48" spans="1:13" s="13" customFormat="1" ht="35.25" customHeight="1" x14ac:dyDescent="0.2">
      <c r="A48" s="47"/>
      <c r="B48" s="32"/>
      <c r="C48" s="32"/>
      <c r="D48" s="32"/>
      <c r="E48" s="32"/>
      <c r="F48" s="32"/>
      <c r="G48" s="15" t="s">
        <v>23</v>
      </c>
      <c r="H48" s="16">
        <f t="shared" ref="H48:H55" si="9">J48+K48+L48+M48</f>
        <v>1125149.5</v>
      </c>
      <c r="I48" s="16">
        <f>I65+I78+I117+I134</f>
        <v>0</v>
      </c>
      <c r="J48" s="16">
        <f>J65+J78+J117+J134+J204+J219+J232+J245</f>
        <v>707188.4</v>
      </c>
      <c r="K48" s="16">
        <f>K65+K78+K117+K134+K204+K219+K232+K245+K258</f>
        <v>330035.20000000001</v>
      </c>
      <c r="L48" s="16">
        <f>L65+L78+L117+L134+L204+L219+L232+L245+L258</f>
        <v>87925.9</v>
      </c>
      <c r="M48" s="16">
        <f>M65+M78+M117+M134+M204+M219</f>
        <v>0</v>
      </c>
    </row>
    <row r="49" spans="1:13" s="13" customFormat="1" ht="51" customHeight="1" x14ac:dyDescent="0.2">
      <c r="A49" s="47"/>
      <c r="B49" s="32"/>
      <c r="C49" s="32"/>
      <c r="D49" s="32"/>
      <c r="E49" s="32"/>
      <c r="F49" s="32"/>
      <c r="G49" s="15" t="s">
        <v>20</v>
      </c>
      <c r="H49" s="16">
        <f t="shared" si="9"/>
        <v>116439.2</v>
      </c>
      <c r="I49" s="18">
        <v>0</v>
      </c>
      <c r="J49" s="16">
        <f t="shared" ref="J49:M50" si="10">J135</f>
        <v>0</v>
      </c>
      <c r="K49" s="16">
        <f>K135</f>
        <v>116439.2</v>
      </c>
      <c r="L49" s="16">
        <f>L135</f>
        <v>0</v>
      </c>
      <c r="M49" s="16">
        <f t="shared" si="10"/>
        <v>0</v>
      </c>
    </row>
    <row r="50" spans="1:13" s="13" customFormat="1" ht="51" customHeight="1" x14ac:dyDescent="0.2">
      <c r="A50" s="47"/>
      <c r="B50" s="32"/>
      <c r="C50" s="32"/>
      <c r="D50" s="32"/>
      <c r="E50" s="32"/>
      <c r="F50" s="32"/>
      <c r="G50" s="15" t="s">
        <v>21</v>
      </c>
      <c r="H50" s="16">
        <f t="shared" si="9"/>
        <v>7432.3</v>
      </c>
      <c r="I50" s="18">
        <v>0</v>
      </c>
      <c r="J50" s="16">
        <f t="shared" si="10"/>
        <v>0</v>
      </c>
      <c r="K50" s="16">
        <f>K136</f>
        <v>0</v>
      </c>
      <c r="L50" s="16">
        <f>L136</f>
        <v>7432.3</v>
      </c>
      <c r="M50" s="16">
        <f t="shared" si="10"/>
        <v>0</v>
      </c>
    </row>
    <row r="51" spans="1:13" s="13" customFormat="1" ht="34.5" customHeight="1" x14ac:dyDescent="0.2">
      <c r="A51" s="47"/>
      <c r="B51" s="32"/>
      <c r="C51" s="32"/>
      <c r="D51" s="32"/>
      <c r="E51" s="32"/>
      <c r="F51" s="32"/>
      <c r="G51" s="15" t="s">
        <v>24</v>
      </c>
      <c r="H51" s="16">
        <f>J51+K51+L51+M51</f>
        <v>24038.559999999998</v>
      </c>
      <c r="I51" s="16">
        <f>I66+I79+I118+I137</f>
        <v>0</v>
      </c>
      <c r="J51" s="16">
        <f>J66+J79+J118+J137+J220+J233</f>
        <v>0</v>
      </c>
      <c r="K51" s="16">
        <f>K66+K79+K118+K137+K220+K233+K205+K246+K259</f>
        <v>13661.599999999999</v>
      </c>
      <c r="L51" s="16">
        <f>L66+L79+L118+L137+L220+L233+L205+L246+L259+L272</f>
        <v>10376.959999999999</v>
      </c>
      <c r="M51" s="16">
        <f>M66+M79+M118+M137+M205+M220</f>
        <v>0</v>
      </c>
    </row>
    <row r="52" spans="1:13" s="13" customFormat="1" ht="51" customHeight="1" x14ac:dyDescent="0.2">
      <c r="A52" s="47"/>
      <c r="B52" s="32"/>
      <c r="C52" s="32"/>
      <c r="D52" s="32"/>
      <c r="E52" s="32"/>
      <c r="F52" s="32"/>
      <c r="G52" s="15" t="s">
        <v>20</v>
      </c>
      <c r="H52" s="16">
        <f>J52+K52+L52+M52</f>
        <v>13661.599999999999</v>
      </c>
      <c r="I52" s="18">
        <v>0</v>
      </c>
      <c r="J52" s="16">
        <f>J138</f>
        <v>0</v>
      </c>
      <c r="K52" s="16">
        <f>K138+K206</f>
        <v>13661.599999999999</v>
      </c>
      <c r="L52" s="16">
        <f>L138</f>
        <v>0</v>
      </c>
      <c r="M52" s="16">
        <f>M138</f>
        <v>0</v>
      </c>
    </row>
    <row r="53" spans="1:13" s="13" customFormat="1" ht="51" customHeight="1" x14ac:dyDescent="0.2">
      <c r="A53" s="47"/>
      <c r="B53" s="32"/>
      <c r="C53" s="32"/>
      <c r="D53" s="32"/>
      <c r="E53" s="32"/>
      <c r="F53" s="32"/>
      <c r="G53" s="15" t="s">
        <v>21</v>
      </c>
      <c r="H53" s="16">
        <f>J53+K53+L53+M53</f>
        <v>872</v>
      </c>
      <c r="I53" s="18">
        <v>0</v>
      </c>
      <c r="J53" s="16">
        <f>J139</f>
        <v>0</v>
      </c>
      <c r="K53" s="16">
        <f>K139</f>
        <v>0</v>
      </c>
      <c r="L53" s="16">
        <f>L139+L207</f>
        <v>872</v>
      </c>
      <c r="M53" s="16">
        <f>M139</f>
        <v>0</v>
      </c>
    </row>
    <row r="54" spans="1:13" s="13" customFormat="1" ht="15" customHeight="1" x14ac:dyDescent="0.2">
      <c r="A54" s="47"/>
      <c r="B54" s="32"/>
      <c r="C54" s="32"/>
      <c r="D54" s="32"/>
      <c r="E54" s="32"/>
      <c r="F54" s="32"/>
      <c r="G54" s="15">
        <v>2025</v>
      </c>
      <c r="H54" s="16">
        <f t="shared" si="9"/>
        <v>0</v>
      </c>
      <c r="I54" s="16">
        <f>I67+I80+I119+I140</f>
        <v>0</v>
      </c>
      <c r="J54" s="16">
        <f t="shared" ref="J54:L55" si="11">J67+J80+J119+J140+J208+J221+J234</f>
        <v>0</v>
      </c>
      <c r="K54" s="16">
        <f t="shared" si="11"/>
        <v>0</v>
      </c>
      <c r="L54" s="16">
        <f t="shared" si="11"/>
        <v>0</v>
      </c>
      <c r="M54" s="16">
        <f>M67+M80+M119+M140+M208+M221</f>
        <v>0</v>
      </c>
    </row>
    <row r="55" spans="1:13" s="13" customFormat="1" ht="15" customHeight="1" x14ac:dyDescent="0.2">
      <c r="A55" s="48"/>
      <c r="B55" s="33"/>
      <c r="C55" s="33"/>
      <c r="D55" s="33"/>
      <c r="E55" s="33"/>
      <c r="F55" s="33"/>
      <c r="G55" s="15">
        <v>2026</v>
      </c>
      <c r="H55" s="16">
        <f t="shared" si="9"/>
        <v>0</v>
      </c>
      <c r="I55" s="16">
        <f>I68+I81+I120+I141</f>
        <v>0</v>
      </c>
      <c r="J55" s="16">
        <f t="shared" si="11"/>
        <v>0</v>
      </c>
      <c r="K55" s="16">
        <f t="shared" si="11"/>
        <v>0</v>
      </c>
      <c r="L55" s="16">
        <f t="shared" si="11"/>
        <v>0</v>
      </c>
      <c r="M55" s="16">
        <f>M68+M81+M120+M141+M209+M222</f>
        <v>0</v>
      </c>
    </row>
    <row r="56" spans="1:13" s="13" customFormat="1" ht="111.75" customHeight="1" x14ac:dyDescent="0.2">
      <c r="A56" s="46" t="s">
        <v>28</v>
      </c>
      <c r="B56" s="31" t="s">
        <v>29</v>
      </c>
      <c r="C56" s="31" t="s">
        <v>30</v>
      </c>
      <c r="D56" s="34">
        <v>6086620</v>
      </c>
      <c r="E56" s="31" t="s">
        <v>31</v>
      </c>
      <c r="F56" s="31" t="s">
        <v>32</v>
      </c>
      <c r="G56" s="15" t="s">
        <v>33</v>
      </c>
      <c r="H56" s="16">
        <f t="shared" ref="H56:M56" si="12">SUM(H57:H68)</f>
        <v>277768.90000000002</v>
      </c>
      <c r="I56" s="16">
        <f t="shared" si="12"/>
        <v>18968.2</v>
      </c>
      <c r="J56" s="16">
        <f t="shared" si="12"/>
        <v>0</v>
      </c>
      <c r="K56" s="16">
        <f t="shared" si="12"/>
        <v>255000</v>
      </c>
      <c r="L56" s="16">
        <f t="shared" si="12"/>
        <v>22768.9</v>
      </c>
      <c r="M56" s="16">
        <f t="shared" si="12"/>
        <v>0</v>
      </c>
    </row>
    <row r="57" spans="1:13" s="13" customFormat="1" ht="15" customHeight="1" x14ac:dyDescent="0.2">
      <c r="A57" s="47"/>
      <c r="B57" s="32"/>
      <c r="C57" s="32"/>
      <c r="D57" s="35"/>
      <c r="E57" s="32"/>
      <c r="F57" s="32"/>
      <c r="G57" s="15">
        <v>2015</v>
      </c>
      <c r="H57" s="16">
        <f>J57+K57+L57+M57</f>
        <v>255323.6</v>
      </c>
      <c r="I57" s="16">
        <v>0</v>
      </c>
      <c r="J57" s="16">
        <v>0</v>
      </c>
      <c r="K57" s="16">
        <v>255000</v>
      </c>
      <c r="L57" s="16">
        <v>323.60000000000002</v>
      </c>
      <c r="M57" s="16">
        <v>0</v>
      </c>
    </row>
    <row r="58" spans="1:13" s="13" customFormat="1" ht="15" customHeight="1" x14ac:dyDescent="0.2">
      <c r="A58" s="47"/>
      <c r="B58" s="32"/>
      <c r="C58" s="32"/>
      <c r="D58" s="35"/>
      <c r="E58" s="32"/>
      <c r="F58" s="32"/>
      <c r="G58" s="15">
        <v>2016</v>
      </c>
      <c r="H58" s="16">
        <f t="shared" ref="H58:H66" si="13">J58+K58+L58+M58</f>
        <v>100</v>
      </c>
      <c r="I58" s="16">
        <v>0</v>
      </c>
      <c r="J58" s="16">
        <v>0</v>
      </c>
      <c r="K58" s="16">
        <v>0</v>
      </c>
      <c r="L58" s="16">
        <v>100</v>
      </c>
      <c r="M58" s="16">
        <v>0</v>
      </c>
    </row>
    <row r="59" spans="1:13" s="13" customFormat="1" ht="15" customHeight="1" x14ac:dyDescent="0.2">
      <c r="A59" s="47"/>
      <c r="B59" s="32"/>
      <c r="C59" s="32"/>
      <c r="D59" s="35"/>
      <c r="E59" s="32"/>
      <c r="F59" s="32"/>
      <c r="G59" s="15">
        <v>2017</v>
      </c>
      <c r="H59" s="16">
        <f t="shared" si="13"/>
        <v>723.7</v>
      </c>
      <c r="I59" s="16">
        <v>0</v>
      </c>
      <c r="J59" s="16">
        <v>0</v>
      </c>
      <c r="K59" s="16">
        <v>0</v>
      </c>
      <c r="L59" s="16">
        <v>723.7</v>
      </c>
      <c r="M59" s="16">
        <v>0</v>
      </c>
    </row>
    <row r="60" spans="1:13" s="13" customFormat="1" ht="15" customHeight="1" x14ac:dyDescent="0.2">
      <c r="A60" s="47"/>
      <c r="B60" s="32"/>
      <c r="C60" s="32"/>
      <c r="D60" s="35"/>
      <c r="E60" s="32"/>
      <c r="F60" s="32"/>
      <c r="G60" s="15">
        <v>2018</v>
      </c>
      <c r="H60" s="16">
        <f t="shared" si="13"/>
        <v>8021.6</v>
      </c>
      <c r="I60" s="16">
        <f>L60</f>
        <v>8021.6</v>
      </c>
      <c r="J60" s="16">
        <v>0</v>
      </c>
      <c r="K60" s="16">
        <v>0</v>
      </c>
      <c r="L60" s="16">
        <v>8021.6</v>
      </c>
      <c r="M60" s="16">
        <v>0</v>
      </c>
    </row>
    <row r="61" spans="1:13" s="13" customFormat="1" ht="15" customHeight="1" x14ac:dyDescent="0.2">
      <c r="A61" s="47"/>
      <c r="B61" s="32"/>
      <c r="C61" s="32"/>
      <c r="D61" s="35"/>
      <c r="E61" s="32"/>
      <c r="F61" s="32"/>
      <c r="G61" s="15">
        <v>2019</v>
      </c>
      <c r="H61" s="16">
        <f t="shared" si="13"/>
        <v>13600</v>
      </c>
      <c r="I61" s="16">
        <v>10946.6</v>
      </c>
      <c r="J61" s="16">
        <v>0</v>
      </c>
      <c r="K61" s="16">
        <v>0</v>
      </c>
      <c r="L61" s="16">
        <v>13600</v>
      </c>
      <c r="M61" s="16">
        <v>0</v>
      </c>
    </row>
    <row r="62" spans="1:13" s="13" customFormat="1" ht="15" customHeight="1" x14ac:dyDescent="0.2">
      <c r="A62" s="47"/>
      <c r="B62" s="32"/>
      <c r="C62" s="32"/>
      <c r="D62" s="35"/>
      <c r="E62" s="32"/>
      <c r="F62" s="32"/>
      <c r="G62" s="15">
        <v>2020</v>
      </c>
      <c r="H62" s="16">
        <f t="shared" si="13"/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s="13" customFormat="1" ht="15" customHeight="1" x14ac:dyDescent="0.2">
      <c r="A63" s="47"/>
      <c r="B63" s="32"/>
      <c r="C63" s="32"/>
      <c r="D63" s="35"/>
      <c r="E63" s="32"/>
      <c r="F63" s="32"/>
      <c r="G63" s="15">
        <v>2021</v>
      </c>
      <c r="H63" s="16">
        <f t="shared" si="13"/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s="13" customFormat="1" ht="15" customHeight="1" x14ac:dyDescent="0.2">
      <c r="A64" s="47"/>
      <c r="B64" s="32"/>
      <c r="C64" s="32"/>
      <c r="D64" s="35"/>
      <c r="E64" s="32"/>
      <c r="F64" s="32"/>
      <c r="G64" s="15">
        <v>2022</v>
      </c>
      <c r="H64" s="16">
        <f t="shared" si="13"/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s="13" customFormat="1" ht="15" customHeight="1" x14ac:dyDescent="0.2">
      <c r="A65" s="47"/>
      <c r="B65" s="32"/>
      <c r="C65" s="32"/>
      <c r="D65" s="35"/>
      <c r="E65" s="32"/>
      <c r="F65" s="32"/>
      <c r="G65" s="15">
        <v>2023</v>
      </c>
      <c r="H65" s="16">
        <f t="shared" si="13"/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s="13" customFormat="1" ht="15" customHeight="1" x14ac:dyDescent="0.2">
      <c r="A66" s="47"/>
      <c r="B66" s="32"/>
      <c r="C66" s="32"/>
      <c r="D66" s="35"/>
      <c r="E66" s="32"/>
      <c r="F66" s="32"/>
      <c r="G66" s="15">
        <v>2024</v>
      </c>
      <c r="H66" s="16">
        <f t="shared" si="13"/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s="13" customFormat="1" ht="15" customHeight="1" x14ac:dyDescent="0.2">
      <c r="A67" s="47"/>
      <c r="B67" s="32"/>
      <c r="C67" s="32"/>
      <c r="D67" s="35"/>
      <c r="E67" s="32"/>
      <c r="F67" s="32"/>
      <c r="G67" s="15">
        <v>2025</v>
      </c>
      <c r="H67" s="16">
        <f>J67+K67+L67+M67</f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</row>
    <row r="68" spans="1:13" s="13" customFormat="1" ht="15" customHeight="1" x14ac:dyDescent="0.2">
      <c r="A68" s="48"/>
      <c r="B68" s="33"/>
      <c r="C68" s="33"/>
      <c r="D68" s="36"/>
      <c r="E68" s="33"/>
      <c r="F68" s="33"/>
      <c r="G68" s="15">
        <v>2026</v>
      </c>
      <c r="H68" s="16">
        <f>J68+K68+L68+M68</f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s="13" customFormat="1" ht="113.25" customHeight="1" x14ac:dyDescent="0.2">
      <c r="A69" s="46" t="s">
        <v>34</v>
      </c>
      <c r="B69" s="31" t="s">
        <v>35</v>
      </c>
      <c r="C69" s="31" t="s">
        <v>36</v>
      </c>
      <c r="D69" s="34">
        <v>883193.2</v>
      </c>
      <c r="E69" s="31" t="s">
        <v>37</v>
      </c>
      <c r="F69" s="31" t="s">
        <v>38</v>
      </c>
      <c r="G69" s="15" t="s">
        <v>33</v>
      </c>
      <c r="H69" s="16">
        <f t="shared" ref="H69:M69" si="14">SUM(H70:H81)</f>
        <v>883193.2</v>
      </c>
      <c r="I69" s="16">
        <f t="shared" si="14"/>
        <v>0</v>
      </c>
      <c r="J69" s="16">
        <f t="shared" si="14"/>
        <v>879145.7</v>
      </c>
      <c r="K69" s="16">
        <f t="shared" si="14"/>
        <v>4047.5</v>
      </c>
      <c r="L69" s="16">
        <f t="shared" si="14"/>
        <v>0</v>
      </c>
      <c r="M69" s="16">
        <f t="shared" si="14"/>
        <v>0</v>
      </c>
    </row>
    <row r="70" spans="1:13" s="13" customFormat="1" ht="15" customHeight="1" x14ac:dyDescent="0.2">
      <c r="A70" s="47"/>
      <c r="B70" s="32"/>
      <c r="C70" s="32"/>
      <c r="D70" s="35"/>
      <c r="E70" s="32"/>
      <c r="F70" s="32"/>
      <c r="G70" s="15">
        <v>2015</v>
      </c>
      <c r="H70" s="18">
        <f>J70+K70+L70+M70</f>
        <v>0</v>
      </c>
      <c r="I70" s="18">
        <f t="shared" ref="I70:M81" si="15">I83+I96</f>
        <v>0</v>
      </c>
      <c r="J70" s="18">
        <f t="shared" si="15"/>
        <v>0</v>
      </c>
      <c r="K70" s="18">
        <f t="shared" si="15"/>
        <v>0</v>
      </c>
      <c r="L70" s="18">
        <f t="shared" si="15"/>
        <v>0</v>
      </c>
      <c r="M70" s="18">
        <f t="shared" si="15"/>
        <v>0</v>
      </c>
    </row>
    <row r="71" spans="1:13" s="13" customFormat="1" ht="15" customHeight="1" x14ac:dyDescent="0.2">
      <c r="A71" s="47"/>
      <c r="B71" s="32"/>
      <c r="C71" s="32"/>
      <c r="D71" s="35"/>
      <c r="E71" s="32"/>
      <c r="F71" s="32"/>
      <c r="G71" s="15">
        <v>2016</v>
      </c>
      <c r="H71" s="18">
        <f t="shared" ref="H71:H80" si="16">J71+K71+L71+M71</f>
        <v>0</v>
      </c>
      <c r="I71" s="18">
        <f t="shared" si="15"/>
        <v>0</v>
      </c>
      <c r="J71" s="18">
        <f t="shared" si="15"/>
        <v>0</v>
      </c>
      <c r="K71" s="18">
        <f t="shared" si="15"/>
        <v>0</v>
      </c>
      <c r="L71" s="18">
        <f t="shared" si="15"/>
        <v>0</v>
      </c>
      <c r="M71" s="18">
        <f t="shared" si="15"/>
        <v>0</v>
      </c>
    </row>
    <row r="72" spans="1:13" s="13" customFormat="1" ht="15" customHeight="1" x14ac:dyDescent="0.2">
      <c r="A72" s="47"/>
      <c r="B72" s="32"/>
      <c r="C72" s="32"/>
      <c r="D72" s="35"/>
      <c r="E72" s="32"/>
      <c r="F72" s="32"/>
      <c r="G72" s="15">
        <v>2017</v>
      </c>
      <c r="H72" s="18">
        <f t="shared" si="16"/>
        <v>0</v>
      </c>
      <c r="I72" s="18">
        <f t="shared" si="15"/>
        <v>0</v>
      </c>
      <c r="J72" s="18">
        <f t="shared" si="15"/>
        <v>0</v>
      </c>
      <c r="K72" s="18">
        <f t="shared" si="15"/>
        <v>0</v>
      </c>
      <c r="L72" s="18">
        <f t="shared" si="15"/>
        <v>0</v>
      </c>
      <c r="M72" s="18">
        <f t="shared" si="15"/>
        <v>0</v>
      </c>
    </row>
    <row r="73" spans="1:13" s="13" customFormat="1" ht="15" customHeight="1" x14ac:dyDescent="0.2">
      <c r="A73" s="47"/>
      <c r="B73" s="32"/>
      <c r="C73" s="32"/>
      <c r="D73" s="35"/>
      <c r="E73" s="32"/>
      <c r="F73" s="32"/>
      <c r="G73" s="15">
        <v>2018</v>
      </c>
      <c r="H73" s="19">
        <f t="shared" si="16"/>
        <v>458240</v>
      </c>
      <c r="I73" s="18">
        <f t="shared" si="15"/>
        <v>0</v>
      </c>
      <c r="J73" s="16">
        <f t="shared" si="15"/>
        <v>455940</v>
      </c>
      <c r="K73" s="16">
        <f t="shared" si="15"/>
        <v>2300</v>
      </c>
      <c r="L73" s="18">
        <f t="shared" si="15"/>
        <v>0</v>
      </c>
      <c r="M73" s="18">
        <f t="shared" si="15"/>
        <v>0</v>
      </c>
    </row>
    <row r="74" spans="1:13" s="13" customFormat="1" ht="15" customHeight="1" x14ac:dyDescent="0.2">
      <c r="A74" s="47"/>
      <c r="B74" s="32"/>
      <c r="C74" s="32"/>
      <c r="D74" s="35"/>
      <c r="E74" s="32"/>
      <c r="F74" s="32"/>
      <c r="G74" s="15">
        <v>2019</v>
      </c>
      <c r="H74" s="19">
        <f t="shared" si="16"/>
        <v>250202.2</v>
      </c>
      <c r="I74" s="18">
        <f t="shared" si="15"/>
        <v>0</v>
      </c>
      <c r="J74" s="16">
        <f t="shared" si="15"/>
        <v>250202.2</v>
      </c>
      <c r="K74" s="16">
        <f t="shared" si="15"/>
        <v>0</v>
      </c>
      <c r="L74" s="18">
        <f t="shared" si="15"/>
        <v>0</v>
      </c>
      <c r="M74" s="18">
        <f t="shared" si="15"/>
        <v>0</v>
      </c>
    </row>
    <row r="75" spans="1:13" s="13" customFormat="1" ht="15" customHeight="1" x14ac:dyDescent="0.2">
      <c r="A75" s="47"/>
      <c r="B75" s="32"/>
      <c r="C75" s="32"/>
      <c r="D75" s="35"/>
      <c r="E75" s="32"/>
      <c r="F75" s="32"/>
      <c r="G75" s="15">
        <v>2020</v>
      </c>
      <c r="H75" s="16">
        <f t="shared" si="16"/>
        <v>173003.5</v>
      </c>
      <c r="I75" s="18">
        <f t="shared" si="15"/>
        <v>0</v>
      </c>
      <c r="J75" s="16">
        <f t="shared" si="15"/>
        <v>173003.5</v>
      </c>
      <c r="K75" s="16">
        <f t="shared" si="15"/>
        <v>0</v>
      </c>
      <c r="L75" s="18">
        <f t="shared" si="15"/>
        <v>0</v>
      </c>
      <c r="M75" s="18">
        <f t="shared" si="15"/>
        <v>0</v>
      </c>
    </row>
    <row r="76" spans="1:13" s="13" customFormat="1" ht="15" customHeight="1" x14ac:dyDescent="0.2">
      <c r="A76" s="47"/>
      <c r="B76" s="32"/>
      <c r="C76" s="32"/>
      <c r="D76" s="35"/>
      <c r="E76" s="32"/>
      <c r="F76" s="32"/>
      <c r="G76" s="15">
        <v>2021</v>
      </c>
      <c r="H76" s="16">
        <f t="shared" si="16"/>
        <v>1747.5</v>
      </c>
      <c r="I76" s="18">
        <f t="shared" si="15"/>
        <v>0</v>
      </c>
      <c r="J76" s="16">
        <f t="shared" si="15"/>
        <v>0</v>
      </c>
      <c r="K76" s="16">
        <f t="shared" si="15"/>
        <v>1747.5</v>
      </c>
      <c r="L76" s="18">
        <f t="shared" si="15"/>
        <v>0</v>
      </c>
      <c r="M76" s="18">
        <f t="shared" si="15"/>
        <v>0</v>
      </c>
    </row>
    <row r="77" spans="1:13" s="13" customFormat="1" ht="15" customHeight="1" x14ac:dyDescent="0.2">
      <c r="A77" s="47"/>
      <c r="B77" s="32"/>
      <c r="C77" s="32"/>
      <c r="D77" s="35"/>
      <c r="E77" s="32"/>
      <c r="F77" s="32"/>
      <c r="G77" s="15">
        <v>2022</v>
      </c>
      <c r="H77" s="18">
        <f t="shared" si="16"/>
        <v>0</v>
      </c>
      <c r="I77" s="18">
        <f t="shared" si="15"/>
        <v>0</v>
      </c>
      <c r="J77" s="18">
        <f t="shared" si="15"/>
        <v>0</v>
      </c>
      <c r="K77" s="18">
        <f t="shared" si="15"/>
        <v>0</v>
      </c>
      <c r="L77" s="18">
        <f t="shared" si="15"/>
        <v>0</v>
      </c>
      <c r="M77" s="18">
        <f t="shared" si="15"/>
        <v>0</v>
      </c>
    </row>
    <row r="78" spans="1:13" s="13" customFormat="1" ht="15" customHeight="1" x14ac:dyDescent="0.2">
      <c r="A78" s="47"/>
      <c r="B78" s="32"/>
      <c r="C78" s="32"/>
      <c r="D78" s="35"/>
      <c r="E78" s="32"/>
      <c r="F78" s="32"/>
      <c r="G78" s="15">
        <v>2023</v>
      </c>
      <c r="H78" s="18">
        <f t="shared" si="16"/>
        <v>0</v>
      </c>
      <c r="I78" s="18">
        <f t="shared" si="15"/>
        <v>0</v>
      </c>
      <c r="J78" s="18">
        <f t="shared" si="15"/>
        <v>0</v>
      </c>
      <c r="K78" s="18">
        <f t="shared" si="15"/>
        <v>0</v>
      </c>
      <c r="L78" s="18">
        <f t="shared" si="15"/>
        <v>0</v>
      </c>
      <c r="M78" s="18">
        <f t="shared" si="15"/>
        <v>0</v>
      </c>
    </row>
    <row r="79" spans="1:13" s="13" customFormat="1" ht="15" customHeight="1" x14ac:dyDescent="0.2">
      <c r="A79" s="47"/>
      <c r="B79" s="32"/>
      <c r="C79" s="32"/>
      <c r="D79" s="35"/>
      <c r="E79" s="32"/>
      <c r="F79" s="32"/>
      <c r="G79" s="15">
        <v>2024</v>
      </c>
      <c r="H79" s="18">
        <f t="shared" si="16"/>
        <v>0</v>
      </c>
      <c r="I79" s="18">
        <f t="shared" si="15"/>
        <v>0</v>
      </c>
      <c r="J79" s="18">
        <f t="shared" si="15"/>
        <v>0</v>
      </c>
      <c r="K79" s="18">
        <f t="shared" si="15"/>
        <v>0</v>
      </c>
      <c r="L79" s="18">
        <f t="shared" si="15"/>
        <v>0</v>
      </c>
      <c r="M79" s="18">
        <f t="shared" si="15"/>
        <v>0</v>
      </c>
    </row>
    <row r="80" spans="1:13" s="13" customFormat="1" ht="15" customHeight="1" x14ac:dyDescent="0.2">
      <c r="A80" s="47"/>
      <c r="B80" s="32"/>
      <c r="C80" s="32"/>
      <c r="D80" s="35"/>
      <c r="E80" s="32"/>
      <c r="F80" s="32"/>
      <c r="G80" s="15">
        <v>2025</v>
      </c>
      <c r="H80" s="18">
        <f t="shared" si="16"/>
        <v>0</v>
      </c>
      <c r="I80" s="18">
        <f t="shared" si="15"/>
        <v>0</v>
      </c>
      <c r="J80" s="18">
        <f t="shared" si="15"/>
        <v>0</v>
      </c>
      <c r="K80" s="18">
        <f t="shared" si="15"/>
        <v>0</v>
      </c>
      <c r="L80" s="18">
        <f t="shared" si="15"/>
        <v>0</v>
      </c>
      <c r="M80" s="18">
        <f t="shared" si="15"/>
        <v>0</v>
      </c>
    </row>
    <row r="81" spans="1:13" s="13" customFormat="1" ht="15" customHeight="1" x14ac:dyDescent="0.2">
      <c r="A81" s="48"/>
      <c r="B81" s="33"/>
      <c r="C81" s="33"/>
      <c r="D81" s="36"/>
      <c r="E81" s="33"/>
      <c r="F81" s="33"/>
      <c r="G81" s="15">
        <v>2026</v>
      </c>
      <c r="H81" s="18">
        <f>J81+K81+L81+M81</f>
        <v>0</v>
      </c>
      <c r="I81" s="18">
        <f t="shared" si="15"/>
        <v>0</v>
      </c>
      <c r="J81" s="18">
        <f t="shared" si="15"/>
        <v>0</v>
      </c>
      <c r="K81" s="18">
        <f t="shared" si="15"/>
        <v>0</v>
      </c>
      <c r="L81" s="18">
        <f t="shared" si="15"/>
        <v>0</v>
      </c>
      <c r="M81" s="18">
        <f t="shared" si="15"/>
        <v>0</v>
      </c>
    </row>
    <row r="82" spans="1:13" s="13" customFormat="1" ht="113.25" customHeight="1" x14ac:dyDescent="0.2">
      <c r="A82" s="46" t="s">
        <v>39</v>
      </c>
      <c r="B82" s="31" t="s">
        <v>35</v>
      </c>
      <c r="C82" s="31" t="s">
        <v>40</v>
      </c>
      <c r="D82" s="34">
        <v>629799.19999999995</v>
      </c>
      <c r="E82" s="31" t="s">
        <v>41</v>
      </c>
      <c r="F82" s="31" t="s">
        <v>42</v>
      </c>
      <c r="G82" s="15" t="s">
        <v>43</v>
      </c>
      <c r="H82" s="16">
        <f t="shared" ref="H82:M82" si="17">SUM(H83:H94)</f>
        <v>708442.2</v>
      </c>
      <c r="I82" s="16">
        <f t="shared" si="17"/>
        <v>0</v>
      </c>
      <c r="J82" s="16">
        <f t="shared" si="17"/>
        <v>706142.2</v>
      </c>
      <c r="K82" s="16">
        <f t="shared" si="17"/>
        <v>2300</v>
      </c>
      <c r="L82" s="16">
        <f t="shared" si="17"/>
        <v>0</v>
      </c>
      <c r="M82" s="16">
        <f t="shared" si="17"/>
        <v>0</v>
      </c>
    </row>
    <row r="83" spans="1:13" s="13" customFormat="1" ht="15" customHeight="1" x14ac:dyDescent="0.2">
      <c r="A83" s="47"/>
      <c r="B83" s="32"/>
      <c r="C83" s="32"/>
      <c r="D83" s="35"/>
      <c r="E83" s="32"/>
      <c r="F83" s="32"/>
      <c r="G83" s="15">
        <v>2015</v>
      </c>
      <c r="H83" s="18">
        <f>J83+K83+L83+M83</f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</row>
    <row r="84" spans="1:13" s="13" customFormat="1" ht="15" customHeight="1" x14ac:dyDescent="0.2">
      <c r="A84" s="47"/>
      <c r="B84" s="32"/>
      <c r="C84" s="32"/>
      <c r="D84" s="35"/>
      <c r="E84" s="32"/>
      <c r="F84" s="32"/>
      <c r="G84" s="15">
        <v>2016</v>
      </c>
      <c r="H84" s="18">
        <f t="shared" ref="H84:H93" si="18">J84+K84+L84+M84</f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</row>
    <row r="85" spans="1:13" s="13" customFormat="1" ht="15" customHeight="1" x14ac:dyDescent="0.2">
      <c r="A85" s="47"/>
      <c r="B85" s="32"/>
      <c r="C85" s="32"/>
      <c r="D85" s="35"/>
      <c r="E85" s="32"/>
      <c r="F85" s="32"/>
      <c r="G85" s="15">
        <v>2017</v>
      </c>
      <c r="H85" s="18">
        <f t="shared" si="18"/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</row>
    <row r="86" spans="1:13" s="13" customFormat="1" ht="15" customHeight="1" x14ac:dyDescent="0.2">
      <c r="A86" s="47"/>
      <c r="B86" s="32"/>
      <c r="C86" s="32"/>
      <c r="D86" s="35"/>
      <c r="E86" s="32"/>
      <c r="F86" s="32"/>
      <c r="G86" s="15">
        <v>2018</v>
      </c>
      <c r="H86" s="19">
        <f>J86+K86+L86+M86</f>
        <v>458240</v>
      </c>
      <c r="I86" s="19">
        <v>0</v>
      </c>
      <c r="J86" s="19">
        <v>455940</v>
      </c>
      <c r="K86" s="19">
        <v>2300</v>
      </c>
      <c r="L86" s="18">
        <v>0</v>
      </c>
      <c r="M86" s="18">
        <v>0</v>
      </c>
    </row>
    <row r="87" spans="1:13" s="13" customFormat="1" ht="15" customHeight="1" x14ac:dyDescent="0.2">
      <c r="A87" s="47"/>
      <c r="B87" s="32"/>
      <c r="C87" s="32"/>
      <c r="D87" s="35"/>
      <c r="E87" s="32"/>
      <c r="F87" s="32"/>
      <c r="G87" s="15">
        <v>2019</v>
      </c>
      <c r="H87" s="19">
        <f t="shared" si="18"/>
        <v>250202.2</v>
      </c>
      <c r="I87" s="19">
        <v>0</v>
      </c>
      <c r="J87" s="19">
        <v>250202.2</v>
      </c>
      <c r="K87" s="19">
        <v>0</v>
      </c>
      <c r="L87" s="18">
        <v>0</v>
      </c>
      <c r="M87" s="18">
        <v>0</v>
      </c>
    </row>
    <row r="88" spans="1:13" s="13" customFormat="1" ht="15" customHeight="1" x14ac:dyDescent="0.2">
      <c r="A88" s="47"/>
      <c r="B88" s="32"/>
      <c r="C88" s="32"/>
      <c r="D88" s="35"/>
      <c r="E88" s="32"/>
      <c r="F88" s="32"/>
      <c r="G88" s="15">
        <v>2020</v>
      </c>
      <c r="H88" s="18">
        <f t="shared" si="18"/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s="13" customFormat="1" ht="15" customHeight="1" x14ac:dyDescent="0.2">
      <c r="A89" s="47"/>
      <c r="B89" s="32"/>
      <c r="C89" s="32"/>
      <c r="D89" s="35"/>
      <c r="E89" s="32"/>
      <c r="F89" s="32"/>
      <c r="G89" s="15">
        <v>2021</v>
      </c>
      <c r="H89" s="18">
        <f t="shared" si="18"/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s="13" customFormat="1" ht="15" customHeight="1" x14ac:dyDescent="0.2">
      <c r="A90" s="47"/>
      <c r="B90" s="32"/>
      <c r="C90" s="32"/>
      <c r="D90" s="35"/>
      <c r="E90" s="32"/>
      <c r="F90" s="32"/>
      <c r="G90" s="15">
        <v>2022</v>
      </c>
      <c r="H90" s="18">
        <f t="shared" si="18"/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s="13" customFormat="1" ht="15" customHeight="1" x14ac:dyDescent="0.2">
      <c r="A91" s="47"/>
      <c r="B91" s="32"/>
      <c r="C91" s="32"/>
      <c r="D91" s="35"/>
      <c r="E91" s="32"/>
      <c r="F91" s="32"/>
      <c r="G91" s="15">
        <v>2023</v>
      </c>
      <c r="H91" s="18">
        <f t="shared" si="18"/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s="13" customFormat="1" ht="15" customHeight="1" x14ac:dyDescent="0.2">
      <c r="A92" s="47"/>
      <c r="B92" s="32"/>
      <c r="C92" s="32"/>
      <c r="D92" s="35"/>
      <c r="E92" s="32"/>
      <c r="F92" s="32"/>
      <c r="G92" s="15">
        <v>2024</v>
      </c>
      <c r="H92" s="18">
        <f t="shared" si="18"/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s="13" customFormat="1" ht="15" customHeight="1" x14ac:dyDescent="0.2">
      <c r="A93" s="47"/>
      <c r="B93" s="32"/>
      <c r="C93" s="32"/>
      <c r="D93" s="35"/>
      <c r="E93" s="32"/>
      <c r="F93" s="32"/>
      <c r="G93" s="15">
        <v>2025</v>
      </c>
      <c r="H93" s="18">
        <f t="shared" si="18"/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s="13" customFormat="1" ht="15" customHeight="1" x14ac:dyDescent="0.2">
      <c r="A94" s="48"/>
      <c r="B94" s="33"/>
      <c r="C94" s="33"/>
      <c r="D94" s="36"/>
      <c r="E94" s="33"/>
      <c r="F94" s="33"/>
      <c r="G94" s="15">
        <v>2026</v>
      </c>
      <c r="H94" s="18">
        <f>J94+K94+L94+M94</f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</row>
    <row r="95" spans="1:13" s="13" customFormat="1" ht="111" customHeight="1" x14ac:dyDescent="0.2">
      <c r="A95" s="46" t="s">
        <v>44</v>
      </c>
      <c r="B95" s="31" t="s">
        <v>35</v>
      </c>
      <c r="C95" s="31" t="s">
        <v>45</v>
      </c>
      <c r="D95" s="34">
        <v>174751</v>
      </c>
      <c r="E95" s="31" t="s">
        <v>37</v>
      </c>
      <c r="F95" s="31" t="s">
        <v>46</v>
      </c>
      <c r="G95" s="15" t="s">
        <v>43</v>
      </c>
      <c r="H95" s="16">
        <f t="shared" ref="H95:M95" si="19">SUM(H96:H107)</f>
        <v>174751</v>
      </c>
      <c r="I95" s="16">
        <f t="shared" si="19"/>
        <v>0</v>
      </c>
      <c r="J95" s="16">
        <f t="shared" si="19"/>
        <v>173003.5</v>
      </c>
      <c r="K95" s="16">
        <f t="shared" si="19"/>
        <v>1747.5</v>
      </c>
      <c r="L95" s="16">
        <f t="shared" si="19"/>
        <v>0</v>
      </c>
      <c r="M95" s="16">
        <f t="shared" si="19"/>
        <v>0</v>
      </c>
    </row>
    <row r="96" spans="1:13" s="13" customFormat="1" ht="15" customHeight="1" x14ac:dyDescent="0.2">
      <c r="A96" s="47"/>
      <c r="B96" s="32"/>
      <c r="C96" s="32"/>
      <c r="D96" s="35"/>
      <c r="E96" s="32"/>
      <c r="F96" s="32"/>
      <c r="G96" s="15">
        <v>2015</v>
      </c>
      <c r="H96" s="18">
        <f>J96+K96+L96+M96</f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</row>
    <row r="97" spans="1:13" s="13" customFormat="1" ht="15" customHeight="1" x14ac:dyDescent="0.2">
      <c r="A97" s="47"/>
      <c r="B97" s="32"/>
      <c r="C97" s="32"/>
      <c r="D97" s="35"/>
      <c r="E97" s="32"/>
      <c r="F97" s="32"/>
      <c r="G97" s="15">
        <v>2016</v>
      </c>
      <c r="H97" s="18">
        <f t="shared" ref="H97:H106" si="20">J97+K97+L97+M97</f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s="13" customFormat="1" ht="15" customHeight="1" x14ac:dyDescent="0.2">
      <c r="A98" s="47"/>
      <c r="B98" s="32"/>
      <c r="C98" s="32"/>
      <c r="D98" s="35"/>
      <c r="E98" s="32"/>
      <c r="F98" s="32"/>
      <c r="G98" s="15">
        <v>2017</v>
      </c>
      <c r="H98" s="18">
        <f t="shared" si="20"/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s="13" customFormat="1" ht="15" customHeight="1" x14ac:dyDescent="0.2">
      <c r="A99" s="47"/>
      <c r="B99" s="32"/>
      <c r="C99" s="32"/>
      <c r="D99" s="35"/>
      <c r="E99" s="32"/>
      <c r="F99" s="32"/>
      <c r="G99" s="15">
        <v>2018</v>
      </c>
      <c r="H99" s="19">
        <f t="shared" si="20"/>
        <v>0</v>
      </c>
      <c r="I99" s="19">
        <v>0</v>
      </c>
      <c r="J99" s="19">
        <v>0</v>
      </c>
      <c r="K99" s="19">
        <v>0</v>
      </c>
      <c r="L99" s="18">
        <v>0</v>
      </c>
      <c r="M99" s="18">
        <v>0</v>
      </c>
    </row>
    <row r="100" spans="1:13" s="13" customFormat="1" ht="15" customHeight="1" x14ac:dyDescent="0.2">
      <c r="A100" s="47"/>
      <c r="B100" s="32"/>
      <c r="C100" s="32"/>
      <c r="D100" s="35"/>
      <c r="E100" s="32"/>
      <c r="F100" s="32"/>
      <c r="G100" s="15">
        <v>2019</v>
      </c>
      <c r="H100" s="19">
        <f t="shared" si="20"/>
        <v>0</v>
      </c>
      <c r="I100" s="19">
        <v>0</v>
      </c>
      <c r="J100" s="19">
        <v>0</v>
      </c>
      <c r="K100" s="19">
        <v>0</v>
      </c>
      <c r="L100" s="18">
        <v>0</v>
      </c>
      <c r="M100" s="18">
        <v>0</v>
      </c>
    </row>
    <row r="101" spans="1:13" s="13" customFormat="1" ht="15" customHeight="1" x14ac:dyDescent="0.2">
      <c r="A101" s="47"/>
      <c r="B101" s="32"/>
      <c r="C101" s="32"/>
      <c r="D101" s="35"/>
      <c r="E101" s="32"/>
      <c r="F101" s="32"/>
      <c r="G101" s="15">
        <v>2020</v>
      </c>
      <c r="H101" s="16">
        <f t="shared" si="20"/>
        <v>173003.5</v>
      </c>
      <c r="I101" s="18">
        <v>0</v>
      </c>
      <c r="J101" s="16">
        <v>173003.5</v>
      </c>
      <c r="K101" s="18">
        <v>0</v>
      </c>
      <c r="L101" s="18">
        <v>0</v>
      </c>
      <c r="M101" s="18">
        <v>0</v>
      </c>
    </row>
    <row r="102" spans="1:13" s="13" customFormat="1" ht="15" customHeight="1" x14ac:dyDescent="0.2">
      <c r="A102" s="47"/>
      <c r="B102" s="32"/>
      <c r="C102" s="32"/>
      <c r="D102" s="35"/>
      <c r="E102" s="32"/>
      <c r="F102" s="32"/>
      <c r="G102" s="15">
        <v>2021</v>
      </c>
      <c r="H102" s="16">
        <f t="shared" si="20"/>
        <v>1747.5</v>
      </c>
      <c r="I102" s="18">
        <v>0</v>
      </c>
      <c r="J102" s="18">
        <v>0</v>
      </c>
      <c r="K102" s="16">
        <v>1747.5</v>
      </c>
      <c r="L102" s="16">
        <v>0</v>
      </c>
      <c r="M102" s="16">
        <v>0</v>
      </c>
    </row>
    <row r="103" spans="1:13" s="13" customFormat="1" ht="15" customHeight="1" x14ac:dyDescent="0.2">
      <c r="A103" s="47"/>
      <c r="B103" s="32"/>
      <c r="C103" s="32"/>
      <c r="D103" s="35"/>
      <c r="E103" s="32"/>
      <c r="F103" s="32"/>
      <c r="G103" s="15">
        <v>2022</v>
      </c>
      <c r="H103" s="18">
        <f t="shared" si="20"/>
        <v>0</v>
      </c>
      <c r="I103" s="18">
        <v>0</v>
      </c>
      <c r="J103" s="18">
        <v>0</v>
      </c>
      <c r="K103" s="16">
        <v>0</v>
      </c>
      <c r="L103" s="16">
        <v>0</v>
      </c>
      <c r="M103" s="16">
        <v>0</v>
      </c>
    </row>
    <row r="104" spans="1:13" s="13" customFormat="1" ht="15" customHeight="1" x14ac:dyDescent="0.2">
      <c r="A104" s="47"/>
      <c r="B104" s="32"/>
      <c r="C104" s="32"/>
      <c r="D104" s="35"/>
      <c r="E104" s="32"/>
      <c r="F104" s="32"/>
      <c r="G104" s="15">
        <v>2023</v>
      </c>
      <c r="H104" s="18">
        <f t="shared" si="20"/>
        <v>0</v>
      </c>
      <c r="I104" s="18">
        <v>0</v>
      </c>
      <c r="J104" s="18">
        <v>0</v>
      </c>
      <c r="K104" s="16">
        <v>0</v>
      </c>
      <c r="L104" s="16">
        <v>0</v>
      </c>
      <c r="M104" s="16">
        <v>0</v>
      </c>
    </row>
    <row r="105" spans="1:13" s="13" customFormat="1" ht="15" customHeight="1" x14ac:dyDescent="0.2">
      <c r="A105" s="47"/>
      <c r="B105" s="32"/>
      <c r="C105" s="32"/>
      <c r="D105" s="35"/>
      <c r="E105" s="32"/>
      <c r="F105" s="32"/>
      <c r="G105" s="15">
        <v>2024</v>
      </c>
      <c r="H105" s="18">
        <f t="shared" si="20"/>
        <v>0</v>
      </c>
      <c r="I105" s="18">
        <v>0</v>
      </c>
      <c r="J105" s="18">
        <v>0</v>
      </c>
      <c r="K105" s="16">
        <v>0</v>
      </c>
      <c r="L105" s="16">
        <v>0</v>
      </c>
      <c r="M105" s="16">
        <v>0</v>
      </c>
    </row>
    <row r="106" spans="1:13" s="13" customFormat="1" ht="15" customHeight="1" x14ac:dyDescent="0.2">
      <c r="A106" s="47"/>
      <c r="B106" s="32"/>
      <c r="C106" s="32"/>
      <c r="D106" s="35"/>
      <c r="E106" s="32"/>
      <c r="F106" s="32"/>
      <c r="G106" s="15">
        <v>2025</v>
      </c>
      <c r="H106" s="18">
        <f t="shared" si="20"/>
        <v>0</v>
      </c>
      <c r="I106" s="18">
        <v>0</v>
      </c>
      <c r="J106" s="18">
        <v>0</v>
      </c>
      <c r="K106" s="16">
        <v>0</v>
      </c>
      <c r="L106" s="16">
        <v>0</v>
      </c>
      <c r="M106" s="16">
        <v>0</v>
      </c>
    </row>
    <row r="107" spans="1:13" s="13" customFormat="1" ht="15" customHeight="1" x14ac:dyDescent="0.2">
      <c r="A107" s="48"/>
      <c r="B107" s="33"/>
      <c r="C107" s="33"/>
      <c r="D107" s="36"/>
      <c r="E107" s="33"/>
      <c r="F107" s="33"/>
      <c r="G107" s="15">
        <v>2026</v>
      </c>
      <c r="H107" s="18">
        <f>J107+K107+L107+M107</f>
        <v>0</v>
      </c>
      <c r="I107" s="18">
        <v>0</v>
      </c>
      <c r="J107" s="18">
        <v>0</v>
      </c>
      <c r="K107" s="16">
        <v>0</v>
      </c>
      <c r="L107" s="16">
        <v>0</v>
      </c>
      <c r="M107" s="16">
        <v>0</v>
      </c>
    </row>
    <row r="108" spans="1:13" ht="110.25" x14ac:dyDescent="0.25">
      <c r="A108" s="46" t="s">
        <v>47</v>
      </c>
      <c r="B108" s="31" t="s">
        <v>35</v>
      </c>
      <c r="C108" s="31" t="s">
        <v>48</v>
      </c>
      <c r="D108" s="34">
        <v>13100</v>
      </c>
      <c r="E108" s="31">
        <v>2011</v>
      </c>
      <c r="F108" s="31">
        <v>2015</v>
      </c>
      <c r="G108" s="15" t="s">
        <v>33</v>
      </c>
      <c r="H108" s="16">
        <f t="shared" ref="H108:M108" si="21">SUM(H109:H120)</f>
        <v>13638</v>
      </c>
      <c r="I108" s="16">
        <f t="shared" si="21"/>
        <v>0</v>
      </c>
      <c r="J108" s="16">
        <f t="shared" si="21"/>
        <v>0</v>
      </c>
      <c r="K108" s="16">
        <f t="shared" si="21"/>
        <v>0</v>
      </c>
      <c r="L108" s="16">
        <f t="shared" si="21"/>
        <v>13638</v>
      </c>
      <c r="M108" s="16">
        <f t="shared" si="21"/>
        <v>0</v>
      </c>
    </row>
    <row r="109" spans="1:13" ht="15" customHeight="1" x14ac:dyDescent="0.25">
      <c r="A109" s="47"/>
      <c r="B109" s="32"/>
      <c r="C109" s="32"/>
      <c r="D109" s="35"/>
      <c r="E109" s="32"/>
      <c r="F109" s="32"/>
      <c r="G109" s="15">
        <v>2015</v>
      </c>
      <c r="H109" s="16">
        <f>J109+K109+L109+M109</f>
        <v>13638</v>
      </c>
      <c r="I109" s="16">
        <v>0</v>
      </c>
      <c r="J109" s="16">
        <v>0</v>
      </c>
      <c r="K109" s="16">
        <v>0</v>
      </c>
      <c r="L109" s="16">
        <v>13638</v>
      </c>
      <c r="M109" s="16">
        <v>0</v>
      </c>
    </row>
    <row r="110" spans="1:13" ht="15" customHeight="1" x14ac:dyDescent="0.25">
      <c r="A110" s="47"/>
      <c r="B110" s="32"/>
      <c r="C110" s="32"/>
      <c r="D110" s="35"/>
      <c r="E110" s="32"/>
      <c r="F110" s="32"/>
      <c r="G110" s="15">
        <v>2016</v>
      </c>
      <c r="H110" s="16">
        <f t="shared" ref="H110:H119" si="22">J110+K110+L110+M110</f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ht="15" customHeight="1" x14ac:dyDescent="0.25">
      <c r="A111" s="47"/>
      <c r="B111" s="32"/>
      <c r="C111" s="32"/>
      <c r="D111" s="35"/>
      <c r="E111" s="32"/>
      <c r="F111" s="32"/>
      <c r="G111" s="15">
        <v>2017</v>
      </c>
      <c r="H111" s="16">
        <f t="shared" si="22"/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</row>
    <row r="112" spans="1:13" ht="15" customHeight="1" x14ac:dyDescent="0.25">
      <c r="A112" s="47"/>
      <c r="B112" s="32"/>
      <c r="C112" s="32"/>
      <c r="D112" s="35"/>
      <c r="E112" s="32"/>
      <c r="F112" s="32"/>
      <c r="G112" s="15">
        <v>2018</v>
      </c>
      <c r="H112" s="16">
        <f t="shared" si="22"/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</row>
    <row r="113" spans="1:13" ht="15" customHeight="1" x14ac:dyDescent="0.25">
      <c r="A113" s="47"/>
      <c r="B113" s="32"/>
      <c r="C113" s="32"/>
      <c r="D113" s="35"/>
      <c r="E113" s="32"/>
      <c r="F113" s="32"/>
      <c r="G113" s="15">
        <v>2019</v>
      </c>
      <c r="H113" s="16">
        <f t="shared" si="22"/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</row>
    <row r="114" spans="1:13" ht="15" customHeight="1" x14ac:dyDescent="0.25">
      <c r="A114" s="47"/>
      <c r="B114" s="32"/>
      <c r="C114" s="32"/>
      <c r="D114" s="35"/>
      <c r="E114" s="32"/>
      <c r="F114" s="32"/>
      <c r="G114" s="15">
        <v>2020</v>
      </c>
      <c r="H114" s="16">
        <f t="shared" si="22"/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</row>
    <row r="115" spans="1:13" ht="15" customHeight="1" x14ac:dyDescent="0.25">
      <c r="A115" s="47"/>
      <c r="B115" s="32"/>
      <c r="C115" s="32"/>
      <c r="D115" s="35"/>
      <c r="E115" s="32"/>
      <c r="F115" s="32"/>
      <c r="G115" s="15">
        <v>2021</v>
      </c>
      <c r="H115" s="16">
        <f t="shared" si="22"/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ht="15" customHeight="1" x14ac:dyDescent="0.25">
      <c r="A116" s="47"/>
      <c r="B116" s="32"/>
      <c r="C116" s="32"/>
      <c r="D116" s="35"/>
      <c r="E116" s="32"/>
      <c r="F116" s="32"/>
      <c r="G116" s="15">
        <v>2022</v>
      </c>
      <c r="H116" s="16">
        <f t="shared" si="22"/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</row>
    <row r="117" spans="1:13" ht="15" customHeight="1" x14ac:dyDescent="0.25">
      <c r="A117" s="47"/>
      <c r="B117" s="32"/>
      <c r="C117" s="32"/>
      <c r="D117" s="35"/>
      <c r="E117" s="32"/>
      <c r="F117" s="32"/>
      <c r="G117" s="15">
        <v>2023</v>
      </c>
      <c r="H117" s="16">
        <f t="shared" si="22"/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ht="15" customHeight="1" x14ac:dyDescent="0.25">
      <c r="A118" s="47"/>
      <c r="B118" s="32"/>
      <c r="C118" s="32"/>
      <c r="D118" s="35"/>
      <c r="E118" s="32"/>
      <c r="F118" s="32"/>
      <c r="G118" s="15">
        <v>2024</v>
      </c>
      <c r="H118" s="16">
        <f t="shared" si="22"/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</row>
    <row r="119" spans="1:13" ht="15" customHeight="1" x14ac:dyDescent="0.25">
      <c r="A119" s="47"/>
      <c r="B119" s="32"/>
      <c r="C119" s="32"/>
      <c r="D119" s="35"/>
      <c r="E119" s="32"/>
      <c r="F119" s="32"/>
      <c r="G119" s="15">
        <v>2025</v>
      </c>
      <c r="H119" s="16">
        <f t="shared" si="22"/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</row>
    <row r="120" spans="1:13" s="13" customFormat="1" ht="15" customHeight="1" x14ac:dyDescent="0.2">
      <c r="A120" s="48"/>
      <c r="B120" s="33"/>
      <c r="C120" s="33"/>
      <c r="D120" s="36"/>
      <c r="E120" s="33"/>
      <c r="F120" s="33"/>
      <c r="G120" s="15">
        <v>2026</v>
      </c>
      <c r="H120" s="16">
        <f>J120+K120+L120+M120</f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</row>
    <row r="121" spans="1:13" ht="129.75" customHeight="1" x14ac:dyDescent="0.25">
      <c r="A121" s="25" t="s">
        <v>49</v>
      </c>
      <c r="B121" s="31" t="s">
        <v>35</v>
      </c>
      <c r="C121" s="34" t="s">
        <v>50</v>
      </c>
      <c r="D121" s="34">
        <v>3544245.3</v>
      </c>
      <c r="E121" s="31" t="s">
        <v>37</v>
      </c>
      <c r="F121" s="43" t="s">
        <v>51</v>
      </c>
      <c r="G121" s="15" t="s">
        <v>33</v>
      </c>
      <c r="H121" s="1">
        <f t="shared" ref="H121:M121" si="23">H122+H123+H124+H125+H126+H127+H128+H131+H134+H137+H140+H141</f>
        <v>1947816.06</v>
      </c>
      <c r="I121" s="16">
        <f t="shared" si="23"/>
        <v>981.7</v>
      </c>
      <c r="J121" s="16">
        <f t="shared" si="23"/>
        <v>0</v>
      </c>
      <c r="K121" s="16">
        <f t="shared" si="23"/>
        <v>1808041.8</v>
      </c>
      <c r="L121" s="1">
        <f t="shared" si="23"/>
        <v>139774.26</v>
      </c>
      <c r="M121" s="16">
        <f t="shared" si="23"/>
        <v>0</v>
      </c>
    </row>
    <row r="122" spans="1:13" ht="15" customHeight="1" x14ac:dyDescent="0.25">
      <c r="A122" s="26"/>
      <c r="B122" s="32"/>
      <c r="C122" s="35"/>
      <c r="D122" s="35"/>
      <c r="E122" s="32"/>
      <c r="F122" s="44"/>
      <c r="G122" s="15">
        <v>2015</v>
      </c>
      <c r="H122" s="16">
        <f t="shared" ref="H122:H127" si="24">J122+K122+L122+M122</f>
        <v>0</v>
      </c>
      <c r="I122" s="16">
        <f t="shared" ref="I122:M128" si="25">I143+I162+I181</f>
        <v>0</v>
      </c>
      <c r="J122" s="16">
        <f t="shared" si="25"/>
        <v>0</v>
      </c>
      <c r="K122" s="16">
        <f t="shared" si="25"/>
        <v>0</v>
      </c>
      <c r="L122" s="16">
        <f t="shared" si="25"/>
        <v>0</v>
      </c>
      <c r="M122" s="16">
        <f t="shared" si="25"/>
        <v>0</v>
      </c>
    </row>
    <row r="123" spans="1:13" ht="15" customHeight="1" x14ac:dyDescent="0.25">
      <c r="A123" s="26"/>
      <c r="B123" s="32"/>
      <c r="C123" s="35"/>
      <c r="D123" s="35"/>
      <c r="E123" s="32"/>
      <c r="F123" s="44"/>
      <c r="G123" s="15">
        <v>2016</v>
      </c>
      <c r="H123" s="16">
        <f t="shared" si="24"/>
        <v>0</v>
      </c>
      <c r="I123" s="16">
        <f t="shared" si="25"/>
        <v>0</v>
      </c>
      <c r="J123" s="16">
        <f t="shared" si="25"/>
        <v>0</v>
      </c>
      <c r="K123" s="16">
        <f t="shared" si="25"/>
        <v>0</v>
      </c>
      <c r="L123" s="16">
        <f t="shared" si="25"/>
        <v>0</v>
      </c>
      <c r="M123" s="16">
        <f t="shared" si="25"/>
        <v>0</v>
      </c>
    </row>
    <row r="124" spans="1:13" ht="15" customHeight="1" x14ac:dyDescent="0.25">
      <c r="A124" s="26"/>
      <c r="B124" s="32"/>
      <c r="C124" s="35"/>
      <c r="D124" s="35"/>
      <c r="E124" s="32"/>
      <c r="F124" s="44"/>
      <c r="G124" s="15">
        <v>2017</v>
      </c>
      <c r="H124" s="16">
        <f t="shared" si="24"/>
        <v>0</v>
      </c>
      <c r="I124" s="16">
        <f t="shared" si="25"/>
        <v>0</v>
      </c>
      <c r="J124" s="16">
        <f t="shared" si="25"/>
        <v>0</v>
      </c>
      <c r="K124" s="16">
        <f t="shared" si="25"/>
        <v>0</v>
      </c>
      <c r="L124" s="16">
        <f t="shared" si="25"/>
        <v>0</v>
      </c>
      <c r="M124" s="16">
        <f t="shared" si="25"/>
        <v>0</v>
      </c>
    </row>
    <row r="125" spans="1:13" ht="15" customHeight="1" x14ac:dyDescent="0.25">
      <c r="A125" s="26"/>
      <c r="B125" s="32"/>
      <c r="C125" s="35"/>
      <c r="D125" s="35"/>
      <c r="E125" s="32"/>
      <c r="F125" s="44"/>
      <c r="G125" s="15">
        <v>2018</v>
      </c>
      <c r="H125" s="16">
        <f t="shared" si="24"/>
        <v>0</v>
      </c>
      <c r="I125" s="16">
        <f t="shared" si="25"/>
        <v>0</v>
      </c>
      <c r="J125" s="16">
        <f t="shared" si="25"/>
        <v>0</v>
      </c>
      <c r="K125" s="16">
        <f t="shared" si="25"/>
        <v>0</v>
      </c>
      <c r="L125" s="16">
        <f t="shared" si="25"/>
        <v>0</v>
      </c>
      <c r="M125" s="16">
        <f t="shared" si="25"/>
        <v>0</v>
      </c>
    </row>
    <row r="126" spans="1:13" ht="15" customHeight="1" x14ac:dyDescent="0.25">
      <c r="A126" s="26"/>
      <c r="B126" s="32"/>
      <c r="C126" s="35"/>
      <c r="D126" s="35"/>
      <c r="E126" s="32"/>
      <c r="F126" s="44"/>
      <c r="G126" s="15">
        <v>2019</v>
      </c>
      <c r="H126" s="16">
        <f t="shared" si="24"/>
        <v>26315.8</v>
      </c>
      <c r="I126" s="16">
        <f t="shared" si="25"/>
        <v>0</v>
      </c>
      <c r="J126" s="16">
        <f t="shared" si="25"/>
        <v>0</v>
      </c>
      <c r="K126" s="16">
        <f t="shared" si="25"/>
        <v>25000</v>
      </c>
      <c r="L126" s="16">
        <f t="shared" si="25"/>
        <v>1315.8</v>
      </c>
      <c r="M126" s="16">
        <f t="shared" si="25"/>
        <v>0</v>
      </c>
    </row>
    <row r="127" spans="1:13" ht="15" customHeight="1" x14ac:dyDescent="0.25">
      <c r="A127" s="26"/>
      <c r="B127" s="32"/>
      <c r="C127" s="35"/>
      <c r="D127" s="35"/>
      <c r="E127" s="32"/>
      <c r="F127" s="44"/>
      <c r="G127" s="15">
        <v>2020</v>
      </c>
      <c r="H127" s="16">
        <f t="shared" si="24"/>
        <v>284310.40000000002</v>
      </c>
      <c r="I127" s="16">
        <f t="shared" si="25"/>
        <v>0</v>
      </c>
      <c r="J127" s="16">
        <f t="shared" si="25"/>
        <v>0</v>
      </c>
      <c r="K127" s="16">
        <f t="shared" si="25"/>
        <v>265848.90000000002</v>
      </c>
      <c r="L127" s="16">
        <f t="shared" si="25"/>
        <v>18461.5</v>
      </c>
      <c r="M127" s="16">
        <f t="shared" si="25"/>
        <v>0</v>
      </c>
    </row>
    <row r="128" spans="1:13" ht="30.75" customHeight="1" x14ac:dyDescent="0.25">
      <c r="A128" s="26"/>
      <c r="B128" s="32"/>
      <c r="C128" s="35"/>
      <c r="D128" s="35"/>
      <c r="E128" s="32"/>
      <c r="F128" s="44"/>
      <c r="G128" s="15" t="s">
        <v>19</v>
      </c>
      <c r="H128" s="16">
        <f>J128+K128+L128+M128</f>
        <v>922112.70000000007</v>
      </c>
      <c r="I128" s="16">
        <f t="shared" si="25"/>
        <v>0</v>
      </c>
      <c r="J128" s="16">
        <f t="shared" si="25"/>
        <v>0</v>
      </c>
      <c r="K128" s="16">
        <f t="shared" si="25"/>
        <v>865253.9</v>
      </c>
      <c r="L128" s="16">
        <f t="shared" si="25"/>
        <v>56858.8</v>
      </c>
      <c r="M128" s="16">
        <f t="shared" si="25"/>
        <v>0</v>
      </c>
    </row>
    <row r="129" spans="1:13" ht="51" customHeight="1" x14ac:dyDescent="0.25">
      <c r="A129" s="26"/>
      <c r="B129" s="32"/>
      <c r="C129" s="35"/>
      <c r="D129" s="35"/>
      <c r="E129" s="32"/>
      <c r="F129" s="44"/>
      <c r="G129" s="15" t="s">
        <v>20</v>
      </c>
      <c r="H129" s="16">
        <f>K129+L129</f>
        <v>43141</v>
      </c>
      <c r="I129" s="16">
        <f>I150+I188</f>
        <v>0</v>
      </c>
      <c r="J129" s="16">
        <f>J150+J188</f>
        <v>0</v>
      </c>
      <c r="K129" s="16">
        <f>K150+K188</f>
        <v>43141</v>
      </c>
      <c r="L129" s="16">
        <f>L150+L188</f>
        <v>0</v>
      </c>
      <c r="M129" s="16">
        <f>M150+M188</f>
        <v>0</v>
      </c>
    </row>
    <row r="130" spans="1:13" ht="50.25" customHeight="1" x14ac:dyDescent="0.25">
      <c r="A130" s="26"/>
      <c r="B130" s="32"/>
      <c r="C130" s="35"/>
      <c r="D130" s="35"/>
      <c r="E130" s="32"/>
      <c r="F130" s="44"/>
      <c r="G130" s="15" t="s">
        <v>21</v>
      </c>
      <c r="H130" s="16">
        <f>K130+L130</f>
        <v>4246.1000000000004</v>
      </c>
      <c r="I130" s="16">
        <v>0</v>
      </c>
      <c r="J130" s="16">
        <v>0</v>
      </c>
      <c r="K130" s="16">
        <v>0</v>
      </c>
      <c r="L130" s="16">
        <f>L151+L189</f>
        <v>4246.1000000000004</v>
      </c>
      <c r="M130" s="18">
        <v>0</v>
      </c>
    </row>
    <row r="131" spans="1:13" ht="33.75" customHeight="1" x14ac:dyDescent="0.25">
      <c r="A131" s="26"/>
      <c r="B131" s="32"/>
      <c r="C131" s="35"/>
      <c r="D131" s="35"/>
      <c r="E131" s="32"/>
      <c r="F131" s="44"/>
      <c r="G131" s="15" t="s">
        <v>22</v>
      </c>
      <c r="H131" s="16">
        <f t="shared" ref="H131:H141" si="26">J131+K131+L131+M131</f>
        <v>452493.70000000007</v>
      </c>
      <c r="I131" s="16">
        <v>981.7</v>
      </c>
      <c r="J131" s="16">
        <f>J152+J169+J190</f>
        <v>0</v>
      </c>
      <c r="K131" s="16">
        <f>K152+K169+K190</f>
        <v>422363.50000000006</v>
      </c>
      <c r="L131" s="16">
        <f>L152+L169+L190</f>
        <v>30130.2</v>
      </c>
      <c r="M131" s="16">
        <f>M152+M169+M190</f>
        <v>0</v>
      </c>
    </row>
    <row r="132" spans="1:13" ht="49.5" customHeight="1" x14ac:dyDescent="0.25">
      <c r="A132" s="26"/>
      <c r="B132" s="32"/>
      <c r="C132" s="35"/>
      <c r="D132" s="35"/>
      <c r="E132" s="32"/>
      <c r="F132" s="44"/>
      <c r="G132" s="15" t="s">
        <v>20</v>
      </c>
      <c r="H132" s="16">
        <f t="shared" si="26"/>
        <v>196726.5</v>
      </c>
      <c r="I132" s="16">
        <v>0</v>
      </c>
      <c r="J132" s="16">
        <v>0</v>
      </c>
      <c r="K132" s="16">
        <f>K153+K170</f>
        <v>196726.5</v>
      </c>
      <c r="L132" s="16">
        <v>0</v>
      </c>
      <c r="M132" s="16">
        <v>0</v>
      </c>
    </row>
    <row r="133" spans="1:13" ht="53.25" customHeight="1" x14ac:dyDescent="0.25">
      <c r="A133" s="26"/>
      <c r="B133" s="32"/>
      <c r="C133" s="35"/>
      <c r="D133" s="35"/>
      <c r="E133" s="32"/>
      <c r="F133" s="44"/>
      <c r="G133" s="15" t="s">
        <v>21</v>
      </c>
      <c r="H133" s="16">
        <f t="shared" si="26"/>
        <v>12557</v>
      </c>
      <c r="I133" s="16">
        <f>I154+I171+I191</f>
        <v>0</v>
      </c>
      <c r="J133" s="16">
        <v>0</v>
      </c>
      <c r="K133" s="16">
        <f>K154+K171+K189</f>
        <v>0</v>
      </c>
      <c r="L133" s="16">
        <f>L154+L171</f>
        <v>12557</v>
      </c>
      <c r="M133" s="16">
        <f>M154+M171+M191</f>
        <v>0</v>
      </c>
    </row>
    <row r="134" spans="1:13" ht="36.75" customHeight="1" x14ac:dyDescent="0.25">
      <c r="A134" s="26"/>
      <c r="B134" s="32"/>
      <c r="C134" s="35"/>
      <c r="D134" s="35"/>
      <c r="E134" s="32"/>
      <c r="F134" s="44"/>
      <c r="G134" s="15" t="s">
        <v>23</v>
      </c>
      <c r="H134" s="16">
        <f t="shared" si="26"/>
        <v>250829.90000000002</v>
      </c>
      <c r="I134" s="16">
        <f>I155+I172+I191</f>
        <v>0</v>
      </c>
      <c r="J134" s="16">
        <f>J155+J172+J191</f>
        <v>0</v>
      </c>
      <c r="K134" s="16">
        <f>K155+K172+K191</f>
        <v>226544.2</v>
      </c>
      <c r="L134" s="16">
        <f>L155+L172+L191</f>
        <v>24285.7</v>
      </c>
      <c r="M134" s="16">
        <f>M155+M172+M191</f>
        <v>0</v>
      </c>
    </row>
    <row r="135" spans="1:13" ht="49.5" customHeight="1" x14ac:dyDescent="0.25">
      <c r="A135" s="26"/>
      <c r="B135" s="32"/>
      <c r="C135" s="35"/>
      <c r="D135" s="35"/>
      <c r="E135" s="32"/>
      <c r="F135" s="44"/>
      <c r="G135" s="15" t="s">
        <v>20</v>
      </c>
      <c r="H135" s="16">
        <f>J135+K135+L135+M135</f>
        <v>116439.2</v>
      </c>
      <c r="I135" s="18">
        <v>0</v>
      </c>
      <c r="J135" s="16">
        <f t="shared" ref="J135:M136" si="27">J173</f>
        <v>0</v>
      </c>
      <c r="K135" s="16">
        <f t="shared" si="27"/>
        <v>116439.2</v>
      </c>
      <c r="L135" s="16">
        <f t="shared" si="27"/>
        <v>0</v>
      </c>
      <c r="M135" s="16">
        <f t="shared" si="27"/>
        <v>0</v>
      </c>
    </row>
    <row r="136" spans="1:13" ht="51.75" customHeight="1" x14ac:dyDescent="0.25">
      <c r="A136" s="26"/>
      <c r="B136" s="32"/>
      <c r="C136" s="35"/>
      <c r="D136" s="35"/>
      <c r="E136" s="32"/>
      <c r="F136" s="44"/>
      <c r="G136" s="15" t="s">
        <v>21</v>
      </c>
      <c r="H136" s="16">
        <f>J136+K136+L136+M136</f>
        <v>7432.3</v>
      </c>
      <c r="I136" s="18">
        <v>0</v>
      </c>
      <c r="J136" s="16">
        <f t="shared" si="27"/>
        <v>0</v>
      </c>
      <c r="K136" s="16">
        <f t="shared" si="27"/>
        <v>0</v>
      </c>
      <c r="L136" s="16">
        <f t="shared" si="27"/>
        <v>7432.3</v>
      </c>
      <c r="M136" s="16">
        <f t="shared" si="27"/>
        <v>0</v>
      </c>
    </row>
    <row r="137" spans="1:13" ht="33" customHeight="1" x14ac:dyDescent="0.25">
      <c r="A137" s="26"/>
      <c r="B137" s="32"/>
      <c r="C137" s="35"/>
      <c r="D137" s="35"/>
      <c r="E137" s="32"/>
      <c r="F137" s="44"/>
      <c r="G137" s="15" t="s">
        <v>24</v>
      </c>
      <c r="H137" s="1">
        <f>J137+K137+L137+M137</f>
        <v>11753.560000000001</v>
      </c>
      <c r="I137" s="16">
        <f>I156+I175+I192</f>
        <v>0</v>
      </c>
      <c r="J137" s="16">
        <f>J156+J175+J192</f>
        <v>0</v>
      </c>
      <c r="K137" s="16">
        <f>K156+K175+K192</f>
        <v>3031.3</v>
      </c>
      <c r="L137" s="1">
        <f>L156+L175</f>
        <v>8722.26</v>
      </c>
      <c r="M137" s="16">
        <f>M156+M175+M192</f>
        <v>0</v>
      </c>
    </row>
    <row r="138" spans="1:13" ht="49.5" customHeight="1" x14ac:dyDescent="0.25">
      <c r="A138" s="26"/>
      <c r="B138" s="32"/>
      <c r="C138" s="35"/>
      <c r="D138" s="35"/>
      <c r="E138" s="32"/>
      <c r="F138" s="44"/>
      <c r="G138" s="15" t="s">
        <v>20</v>
      </c>
      <c r="H138" s="16">
        <f>J138+K138+L138+M138</f>
        <v>3031.3</v>
      </c>
      <c r="I138" s="18">
        <v>0</v>
      </c>
      <c r="J138" s="16">
        <f>J178</f>
        <v>0</v>
      </c>
      <c r="K138" s="16">
        <f>K157+K176</f>
        <v>3031.3</v>
      </c>
      <c r="L138" s="16">
        <f>L157+L176</f>
        <v>0</v>
      </c>
      <c r="M138" s="16">
        <f>M157+M176</f>
        <v>0</v>
      </c>
    </row>
    <row r="139" spans="1:13" ht="51.75" customHeight="1" x14ac:dyDescent="0.25">
      <c r="A139" s="26"/>
      <c r="B139" s="32"/>
      <c r="C139" s="35"/>
      <c r="D139" s="35"/>
      <c r="E139" s="32"/>
      <c r="F139" s="44"/>
      <c r="G139" s="15" t="s">
        <v>21</v>
      </c>
      <c r="H139" s="16">
        <f>J139+K139+L139+M139</f>
        <v>193.5</v>
      </c>
      <c r="I139" s="18">
        <v>0</v>
      </c>
      <c r="J139" s="16">
        <f>J177</f>
        <v>0</v>
      </c>
      <c r="K139" s="16">
        <f>K177</f>
        <v>0</v>
      </c>
      <c r="L139" s="16">
        <f>L158+L177</f>
        <v>193.5</v>
      </c>
      <c r="M139" s="16">
        <f>M177</f>
        <v>0</v>
      </c>
    </row>
    <row r="140" spans="1:13" ht="15" customHeight="1" x14ac:dyDescent="0.25">
      <c r="A140" s="26"/>
      <c r="B140" s="32"/>
      <c r="C140" s="35"/>
      <c r="D140" s="35"/>
      <c r="E140" s="32"/>
      <c r="F140" s="44"/>
      <c r="G140" s="15">
        <v>2025</v>
      </c>
      <c r="H140" s="16">
        <f t="shared" si="26"/>
        <v>0</v>
      </c>
      <c r="I140" s="16">
        <f t="shared" ref="I140:M141" si="28">I159+I178+I193</f>
        <v>0</v>
      </c>
      <c r="J140" s="16">
        <f t="shared" si="28"/>
        <v>0</v>
      </c>
      <c r="K140" s="16">
        <f t="shared" si="28"/>
        <v>0</v>
      </c>
      <c r="L140" s="16">
        <f t="shared" si="28"/>
        <v>0</v>
      </c>
      <c r="M140" s="16">
        <f t="shared" si="28"/>
        <v>0</v>
      </c>
    </row>
    <row r="141" spans="1:13" s="13" customFormat="1" ht="15" customHeight="1" x14ac:dyDescent="0.2">
      <c r="A141" s="27"/>
      <c r="B141" s="33"/>
      <c r="C141" s="36"/>
      <c r="D141" s="36"/>
      <c r="E141" s="33"/>
      <c r="F141" s="45"/>
      <c r="G141" s="15">
        <v>2026</v>
      </c>
      <c r="H141" s="16">
        <f t="shared" si="26"/>
        <v>0</v>
      </c>
      <c r="I141" s="16">
        <f t="shared" si="28"/>
        <v>0</v>
      </c>
      <c r="J141" s="16">
        <f t="shared" si="28"/>
        <v>0</v>
      </c>
      <c r="K141" s="16">
        <f t="shared" si="28"/>
        <v>0</v>
      </c>
      <c r="L141" s="16">
        <f t="shared" si="28"/>
        <v>0</v>
      </c>
      <c r="M141" s="16">
        <f t="shared" si="28"/>
        <v>0</v>
      </c>
    </row>
    <row r="142" spans="1:13" ht="112.5" customHeight="1" x14ac:dyDescent="0.25">
      <c r="A142" s="46" t="s">
        <v>52</v>
      </c>
      <c r="B142" s="31" t="s">
        <v>35</v>
      </c>
      <c r="C142" s="31" t="s">
        <v>53</v>
      </c>
      <c r="D142" s="34">
        <v>375399.62</v>
      </c>
      <c r="E142" s="31" t="s">
        <v>54</v>
      </c>
      <c r="F142" s="43" t="s">
        <v>51</v>
      </c>
      <c r="G142" s="15" t="s">
        <v>43</v>
      </c>
      <c r="H142" s="16">
        <f t="shared" ref="H142:M142" si="29">H143+H144+H145+H146+H147+H148+H149+H152+H155+H156+H159+H160</f>
        <v>479113.49999999994</v>
      </c>
      <c r="I142" s="16">
        <f t="shared" si="29"/>
        <v>0</v>
      </c>
      <c r="J142" s="16">
        <f t="shared" si="29"/>
        <v>0</v>
      </c>
      <c r="K142" s="16">
        <f t="shared" si="29"/>
        <v>450119.70000000007</v>
      </c>
      <c r="L142" s="16">
        <f t="shared" si="29"/>
        <v>28993.8</v>
      </c>
      <c r="M142" s="16">
        <f t="shared" si="29"/>
        <v>0</v>
      </c>
    </row>
    <row r="143" spans="1:13" ht="15" customHeight="1" x14ac:dyDescent="0.25">
      <c r="A143" s="47"/>
      <c r="B143" s="32"/>
      <c r="C143" s="32"/>
      <c r="D143" s="35"/>
      <c r="E143" s="32"/>
      <c r="F143" s="44"/>
      <c r="G143" s="15">
        <v>2015</v>
      </c>
      <c r="H143" s="16">
        <f>J143+K143+L143+M143</f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</row>
    <row r="144" spans="1:13" ht="15" customHeight="1" x14ac:dyDescent="0.25">
      <c r="A144" s="47"/>
      <c r="B144" s="32"/>
      <c r="C144" s="32"/>
      <c r="D144" s="35"/>
      <c r="E144" s="32"/>
      <c r="F144" s="44"/>
      <c r="G144" s="15">
        <v>2016</v>
      </c>
      <c r="H144" s="16">
        <f t="shared" ref="H144:H160" si="30">J144+K144+L144+M144</f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</row>
    <row r="145" spans="1:13" ht="15" customHeight="1" x14ac:dyDescent="0.25">
      <c r="A145" s="47"/>
      <c r="B145" s="32"/>
      <c r="C145" s="32"/>
      <c r="D145" s="35"/>
      <c r="E145" s="32"/>
      <c r="F145" s="44"/>
      <c r="G145" s="15">
        <v>2017</v>
      </c>
      <c r="H145" s="16">
        <f t="shared" si="30"/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</row>
    <row r="146" spans="1:13" ht="15" customHeight="1" x14ac:dyDescent="0.25">
      <c r="A146" s="47"/>
      <c r="B146" s="32"/>
      <c r="C146" s="32"/>
      <c r="D146" s="35"/>
      <c r="E146" s="32"/>
      <c r="F146" s="44"/>
      <c r="G146" s="15">
        <v>2018</v>
      </c>
      <c r="H146" s="16">
        <f t="shared" si="30"/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</row>
    <row r="147" spans="1:13" ht="15" customHeight="1" x14ac:dyDescent="0.25">
      <c r="A147" s="47"/>
      <c r="B147" s="32"/>
      <c r="C147" s="32"/>
      <c r="D147" s="35"/>
      <c r="E147" s="32"/>
      <c r="F147" s="44"/>
      <c r="G147" s="15">
        <v>2019</v>
      </c>
      <c r="H147" s="16">
        <f t="shared" si="30"/>
        <v>26315.8</v>
      </c>
      <c r="I147" s="16">
        <v>0</v>
      </c>
      <c r="J147" s="16">
        <v>0</v>
      </c>
      <c r="K147" s="16">
        <v>25000</v>
      </c>
      <c r="L147" s="16">
        <v>1315.8</v>
      </c>
      <c r="M147" s="18">
        <v>0</v>
      </c>
    </row>
    <row r="148" spans="1:13" ht="15" customHeight="1" x14ac:dyDescent="0.25">
      <c r="A148" s="47"/>
      <c r="B148" s="32"/>
      <c r="C148" s="32"/>
      <c r="D148" s="35"/>
      <c r="E148" s="32"/>
      <c r="F148" s="44"/>
      <c r="G148" s="15">
        <v>2020</v>
      </c>
      <c r="H148" s="16">
        <f t="shared" si="30"/>
        <v>176435</v>
      </c>
      <c r="I148" s="16">
        <v>0</v>
      </c>
      <c r="J148" s="16">
        <v>0</v>
      </c>
      <c r="K148" s="16">
        <v>165848.9</v>
      </c>
      <c r="L148" s="16">
        <v>10586.1</v>
      </c>
      <c r="M148" s="18">
        <v>0</v>
      </c>
    </row>
    <row r="149" spans="1:13" ht="34.5" customHeight="1" x14ac:dyDescent="0.25">
      <c r="A149" s="47"/>
      <c r="B149" s="32"/>
      <c r="C149" s="32"/>
      <c r="D149" s="35"/>
      <c r="E149" s="32"/>
      <c r="F149" s="44"/>
      <c r="G149" s="15" t="s">
        <v>19</v>
      </c>
      <c r="H149" s="16">
        <f t="shared" si="30"/>
        <v>228073.9</v>
      </c>
      <c r="I149" s="16">
        <v>0</v>
      </c>
      <c r="J149" s="16">
        <v>0</v>
      </c>
      <c r="K149" s="16">
        <v>214389.5</v>
      </c>
      <c r="L149" s="16">
        <v>13684.4</v>
      </c>
      <c r="M149" s="18">
        <v>0</v>
      </c>
    </row>
    <row r="150" spans="1:13" ht="57" customHeight="1" x14ac:dyDescent="0.25">
      <c r="A150" s="47"/>
      <c r="B150" s="32"/>
      <c r="C150" s="32"/>
      <c r="D150" s="35"/>
      <c r="E150" s="32"/>
      <c r="F150" s="44"/>
      <c r="G150" s="15" t="s">
        <v>20</v>
      </c>
      <c r="H150" s="16">
        <f>K150+L150</f>
        <v>43141</v>
      </c>
      <c r="I150" s="16">
        <v>0</v>
      </c>
      <c r="J150" s="16">
        <v>0</v>
      </c>
      <c r="K150" s="16">
        <v>43141</v>
      </c>
      <c r="L150" s="16">
        <v>0</v>
      </c>
      <c r="M150" s="18">
        <v>0</v>
      </c>
    </row>
    <row r="151" spans="1:13" ht="57" customHeight="1" x14ac:dyDescent="0.25">
      <c r="A151" s="47"/>
      <c r="B151" s="32"/>
      <c r="C151" s="32"/>
      <c r="D151" s="35"/>
      <c r="E151" s="32"/>
      <c r="F151" s="44"/>
      <c r="G151" s="15" t="s">
        <v>21</v>
      </c>
      <c r="H151" s="16">
        <f>K151+L151</f>
        <v>2753.7</v>
      </c>
      <c r="I151" s="16">
        <v>0</v>
      </c>
      <c r="J151" s="16">
        <v>0</v>
      </c>
      <c r="K151" s="16">
        <v>0</v>
      </c>
      <c r="L151" s="16">
        <v>2753.7</v>
      </c>
      <c r="M151" s="18">
        <v>0</v>
      </c>
    </row>
    <row r="152" spans="1:13" ht="33" customHeight="1" x14ac:dyDescent="0.25">
      <c r="A152" s="47"/>
      <c r="B152" s="32"/>
      <c r="C152" s="32"/>
      <c r="D152" s="35"/>
      <c r="E152" s="32"/>
      <c r="F152" s="44"/>
      <c r="G152" s="15" t="s">
        <v>22</v>
      </c>
      <c r="H152" s="16">
        <v>30387.1</v>
      </c>
      <c r="I152" s="18">
        <v>0</v>
      </c>
      <c r="J152" s="18">
        <v>0</v>
      </c>
      <c r="K152" s="16">
        <v>28563.9</v>
      </c>
      <c r="L152" s="16">
        <v>1823.2</v>
      </c>
      <c r="M152" s="18">
        <v>0</v>
      </c>
    </row>
    <row r="153" spans="1:13" ht="54" customHeight="1" x14ac:dyDescent="0.25">
      <c r="A153" s="47"/>
      <c r="B153" s="32"/>
      <c r="C153" s="32"/>
      <c r="D153" s="35"/>
      <c r="E153" s="32"/>
      <c r="F153" s="44"/>
      <c r="G153" s="15" t="s">
        <v>20</v>
      </c>
      <c r="H153" s="16">
        <f>I153+J153+K153+L153+M153</f>
        <v>28563.9</v>
      </c>
      <c r="I153" s="18">
        <v>0</v>
      </c>
      <c r="J153" s="18">
        <v>0</v>
      </c>
      <c r="K153" s="16">
        <v>28563.9</v>
      </c>
      <c r="L153" s="16">
        <v>0</v>
      </c>
      <c r="M153" s="18">
        <v>0</v>
      </c>
    </row>
    <row r="154" spans="1:13" ht="51" customHeight="1" x14ac:dyDescent="0.25">
      <c r="A154" s="47"/>
      <c r="B154" s="32"/>
      <c r="C154" s="32"/>
      <c r="D154" s="35"/>
      <c r="E154" s="32"/>
      <c r="F154" s="44"/>
      <c r="G154" s="15" t="s">
        <v>21</v>
      </c>
      <c r="H154" s="16">
        <f>I154+J154+K154+L154+M154</f>
        <v>1823.2</v>
      </c>
      <c r="I154" s="18">
        <v>0</v>
      </c>
      <c r="J154" s="18">
        <v>0</v>
      </c>
      <c r="K154" s="16">
        <v>0</v>
      </c>
      <c r="L154" s="16">
        <v>1823.2</v>
      </c>
      <c r="M154" s="18">
        <v>0</v>
      </c>
    </row>
    <row r="155" spans="1:13" ht="15" customHeight="1" x14ac:dyDescent="0.25">
      <c r="A155" s="47"/>
      <c r="B155" s="32"/>
      <c r="C155" s="32"/>
      <c r="D155" s="35"/>
      <c r="E155" s="32"/>
      <c r="F155" s="44"/>
      <c r="G155" s="15">
        <v>2023</v>
      </c>
      <c r="H155" s="16">
        <f>J155+K155+L155+M155</f>
        <v>17133</v>
      </c>
      <c r="I155" s="18">
        <v>0</v>
      </c>
      <c r="J155" s="18">
        <v>0</v>
      </c>
      <c r="K155" s="16">
        <v>16105</v>
      </c>
      <c r="L155" s="16">
        <v>1028</v>
      </c>
      <c r="M155" s="18">
        <v>0</v>
      </c>
    </row>
    <row r="156" spans="1:13" ht="35.25" customHeight="1" x14ac:dyDescent="0.25">
      <c r="A156" s="47"/>
      <c r="B156" s="32"/>
      <c r="C156" s="32"/>
      <c r="D156" s="35"/>
      <c r="E156" s="32"/>
      <c r="F156" s="44"/>
      <c r="G156" s="15" t="s">
        <v>24</v>
      </c>
      <c r="H156" s="16">
        <f>J156+K156+L156+M156</f>
        <v>768.69999999999993</v>
      </c>
      <c r="I156" s="18">
        <v>0</v>
      </c>
      <c r="J156" s="18">
        <v>0</v>
      </c>
      <c r="K156" s="18">
        <v>212.4</v>
      </c>
      <c r="L156" s="18">
        <v>556.29999999999995</v>
      </c>
      <c r="M156" s="18">
        <v>0</v>
      </c>
    </row>
    <row r="157" spans="1:13" ht="54" customHeight="1" x14ac:dyDescent="0.25">
      <c r="A157" s="47"/>
      <c r="B157" s="32"/>
      <c r="C157" s="32"/>
      <c r="D157" s="35"/>
      <c r="E157" s="32"/>
      <c r="F157" s="44"/>
      <c r="G157" s="15" t="s">
        <v>20</v>
      </c>
      <c r="H157" s="16">
        <f>I157+J157+K157+L157+M157</f>
        <v>212.4</v>
      </c>
      <c r="I157" s="18">
        <v>0</v>
      </c>
      <c r="J157" s="18">
        <v>0</v>
      </c>
      <c r="K157" s="16">
        <v>212.4</v>
      </c>
      <c r="L157" s="16">
        <v>0</v>
      </c>
      <c r="M157" s="18">
        <v>0</v>
      </c>
    </row>
    <row r="158" spans="1:13" ht="51" customHeight="1" x14ac:dyDescent="0.25">
      <c r="A158" s="47"/>
      <c r="B158" s="32"/>
      <c r="C158" s="32"/>
      <c r="D158" s="35"/>
      <c r="E158" s="32"/>
      <c r="F158" s="44"/>
      <c r="G158" s="15" t="s">
        <v>21</v>
      </c>
      <c r="H158" s="16">
        <f>I158+J158+K158+L158+M158</f>
        <v>13.6</v>
      </c>
      <c r="I158" s="18">
        <v>0</v>
      </c>
      <c r="J158" s="18">
        <v>0</v>
      </c>
      <c r="K158" s="16">
        <v>0</v>
      </c>
      <c r="L158" s="16">
        <v>13.6</v>
      </c>
      <c r="M158" s="18">
        <v>0</v>
      </c>
    </row>
    <row r="159" spans="1:13" ht="15" customHeight="1" x14ac:dyDescent="0.25">
      <c r="A159" s="47"/>
      <c r="B159" s="32"/>
      <c r="C159" s="32"/>
      <c r="D159" s="35"/>
      <c r="E159" s="32"/>
      <c r="F159" s="44"/>
      <c r="G159" s="15">
        <v>2025</v>
      </c>
      <c r="H159" s="16">
        <f t="shared" si="30"/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s="13" customFormat="1" ht="15" customHeight="1" x14ac:dyDescent="0.2">
      <c r="A160" s="48"/>
      <c r="B160" s="33"/>
      <c r="C160" s="33"/>
      <c r="D160" s="36"/>
      <c r="E160" s="33"/>
      <c r="F160" s="45"/>
      <c r="G160" s="15">
        <v>2026</v>
      </c>
      <c r="H160" s="16">
        <f t="shared" si="30"/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ht="112.5" customHeight="1" x14ac:dyDescent="0.25">
      <c r="A161" s="46" t="s">
        <v>55</v>
      </c>
      <c r="B161" s="31" t="s">
        <v>35</v>
      </c>
      <c r="C161" s="31" t="s">
        <v>56</v>
      </c>
      <c r="D161" s="34">
        <v>722249.5</v>
      </c>
      <c r="E161" s="31" t="s">
        <v>54</v>
      </c>
      <c r="F161" s="43" t="s">
        <v>57</v>
      </c>
      <c r="G161" s="15" t="s">
        <v>43</v>
      </c>
      <c r="H161" s="1">
        <f t="shared" ref="H161:M161" si="31">H162+H163+H164+H165+H166+H167+H168+H169+H172+H175+H178+H179</f>
        <v>1169043.0600000003</v>
      </c>
      <c r="I161" s="16">
        <f t="shared" si="31"/>
        <v>0</v>
      </c>
      <c r="J161" s="16">
        <f t="shared" si="31"/>
        <v>0</v>
      </c>
      <c r="K161" s="16">
        <f t="shared" si="31"/>
        <v>1082157.7</v>
      </c>
      <c r="L161" s="1">
        <f t="shared" si="31"/>
        <v>86885.36</v>
      </c>
      <c r="M161" s="16">
        <f t="shared" si="31"/>
        <v>0</v>
      </c>
    </row>
    <row r="162" spans="1:13" ht="15" customHeight="1" x14ac:dyDescent="0.25">
      <c r="A162" s="47"/>
      <c r="B162" s="32"/>
      <c r="C162" s="32"/>
      <c r="D162" s="35"/>
      <c r="E162" s="32"/>
      <c r="F162" s="44"/>
      <c r="G162" s="15">
        <v>2015</v>
      </c>
      <c r="H162" s="16">
        <f>J162+K162+L162+M162</f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</row>
    <row r="163" spans="1:13" ht="15" customHeight="1" x14ac:dyDescent="0.25">
      <c r="A163" s="47"/>
      <c r="B163" s="32"/>
      <c r="C163" s="32"/>
      <c r="D163" s="35"/>
      <c r="E163" s="32"/>
      <c r="F163" s="44"/>
      <c r="G163" s="15">
        <v>2016</v>
      </c>
      <c r="H163" s="16">
        <f t="shared" ref="H163:H179" si="32">J163+K163+L163+M163</f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</row>
    <row r="164" spans="1:13" ht="15" customHeight="1" x14ac:dyDescent="0.25">
      <c r="A164" s="47"/>
      <c r="B164" s="32"/>
      <c r="C164" s="32"/>
      <c r="D164" s="35"/>
      <c r="E164" s="32"/>
      <c r="F164" s="44"/>
      <c r="G164" s="15">
        <v>2017</v>
      </c>
      <c r="H164" s="16">
        <f t="shared" si="32"/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</row>
    <row r="165" spans="1:13" ht="15" customHeight="1" x14ac:dyDescent="0.25">
      <c r="A165" s="47"/>
      <c r="B165" s="32"/>
      <c r="C165" s="32"/>
      <c r="D165" s="35"/>
      <c r="E165" s="32"/>
      <c r="F165" s="44"/>
      <c r="G165" s="15">
        <v>2018</v>
      </c>
      <c r="H165" s="16">
        <f t="shared" si="32"/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</row>
    <row r="166" spans="1:13" ht="15" customHeight="1" x14ac:dyDescent="0.25">
      <c r="A166" s="47"/>
      <c r="B166" s="32"/>
      <c r="C166" s="32"/>
      <c r="D166" s="35"/>
      <c r="E166" s="32"/>
      <c r="F166" s="44"/>
      <c r="G166" s="15">
        <v>2019</v>
      </c>
      <c r="H166" s="16">
        <f t="shared" si="32"/>
        <v>0</v>
      </c>
      <c r="I166" s="16">
        <v>0</v>
      </c>
      <c r="J166" s="16">
        <v>0</v>
      </c>
      <c r="K166" s="16">
        <v>0</v>
      </c>
      <c r="L166" s="16">
        <v>0</v>
      </c>
      <c r="M166" s="18">
        <v>0</v>
      </c>
    </row>
    <row r="167" spans="1:13" ht="15" customHeight="1" x14ac:dyDescent="0.25">
      <c r="A167" s="47"/>
      <c r="B167" s="32"/>
      <c r="C167" s="32"/>
      <c r="D167" s="35"/>
      <c r="E167" s="32"/>
      <c r="F167" s="44"/>
      <c r="G167" s="15">
        <v>2020</v>
      </c>
      <c r="H167" s="16">
        <f t="shared" si="32"/>
        <v>106383</v>
      </c>
      <c r="I167" s="16">
        <v>0</v>
      </c>
      <c r="J167" s="16">
        <v>0</v>
      </c>
      <c r="K167" s="16">
        <v>100000</v>
      </c>
      <c r="L167" s="16">
        <v>6383</v>
      </c>
      <c r="M167" s="18">
        <v>0</v>
      </c>
    </row>
    <row r="168" spans="1:13" ht="15" customHeight="1" x14ac:dyDescent="0.25">
      <c r="A168" s="47"/>
      <c r="B168" s="32"/>
      <c r="C168" s="32"/>
      <c r="D168" s="35"/>
      <c r="E168" s="32"/>
      <c r="F168" s="44"/>
      <c r="G168" s="15">
        <v>2021</v>
      </c>
      <c r="H168" s="16">
        <f t="shared" si="32"/>
        <v>399042.6</v>
      </c>
      <c r="I168" s="16">
        <v>0</v>
      </c>
      <c r="J168" s="16">
        <v>0</v>
      </c>
      <c r="K168" s="16">
        <v>375100</v>
      </c>
      <c r="L168" s="16">
        <v>23942.6</v>
      </c>
      <c r="M168" s="18">
        <v>0</v>
      </c>
    </row>
    <row r="169" spans="1:13" ht="33" customHeight="1" x14ac:dyDescent="0.25">
      <c r="A169" s="47"/>
      <c r="B169" s="32"/>
      <c r="C169" s="32"/>
      <c r="D169" s="35"/>
      <c r="E169" s="32"/>
      <c r="F169" s="44"/>
      <c r="G169" s="15" t="s">
        <v>22</v>
      </c>
      <c r="H169" s="16">
        <f t="shared" si="32"/>
        <v>418935.7</v>
      </c>
      <c r="I169" s="18">
        <v>0</v>
      </c>
      <c r="J169" s="18">
        <v>0</v>
      </c>
      <c r="K169" s="16">
        <f>331976.7+61822.9</f>
        <v>393799.60000000003</v>
      </c>
      <c r="L169" s="16">
        <f>21190+3946.1</f>
        <v>25136.1</v>
      </c>
      <c r="M169" s="18">
        <v>0</v>
      </c>
    </row>
    <row r="170" spans="1:13" ht="50.25" customHeight="1" x14ac:dyDescent="0.25">
      <c r="A170" s="47"/>
      <c r="B170" s="32"/>
      <c r="C170" s="32"/>
      <c r="D170" s="35"/>
      <c r="E170" s="32"/>
      <c r="F170" s="44"/>
      <c r="G170" s="15" t="s">
        <v>20</v>
      </c>
      <c r="H170" s="16">
        <f>I170+J170+K170+L170+M170</f>
        <v>168162.6</v>
      </c>
      <c r="I170" s="18">
        <v>0</v>
      </c>
      <c r="J170" s="18">
        <v>0</v>
      </c>
      <c r="K170" s="16">
        <v>168162.6</v>
      </c>
      <c r="L170" s="16">
        <v>0</v>
      </c>
      <c r="M170" s="18">
        <v>0</v>
      </c>
    </row>
    <row r="171" spans="1:13" ht="50.25" customHeight="1" x14ac:dyDescent="0.25">
      <c r="A171" s="47"/>
      <c r="B171" s="32"/>
      <c r="C171" s="32"/>
      <c r="D171" s="35"/>
      <c r="E171" s="32"/>
      <c r="F171" s="44"/>
      <c r="G171" s="15" t="s">
        <v>21</v>
      </c>
      <c r="H171" s="16">
        <f>I171+J171+K171+L171+M171</f>
        <v>10733.8</v>
      </c>
      <c r="I171" s="18">
        <v>0</v>
      </c>
      <c r="J171" s="18">
        <v>0</v>
      </c>
      <c r="K171" s="16">
        <v>0</v>
      </c>
      <c r="L171" s="16">
        <v>10733.8</v>
      </c>
      <c r="M171" s="18">
        <v>0</v>
      </c>
    </row>
    <row r="172" spans="1:13" ht="36" customHeight="1" x14ac:dyDescent="0.25">
      <c r="A172" s="47"/>
      <c r="B172" s="32"/>
      <c r="C172" s="32"/>
      <c r="D172" s="35"/>
      <c r="E172" s="32"/>
      <c r="F172" s="44"/>
      <c r="G172" s="15" t="s">
        <v>23</v>
      </c>
      <c r="H172" s="16">
        <f t="shared" ref="H172:H177" si="33">J172+K172+L172+M172</f>
        <v>233696.90000000002</v>
      </c>
      <c r="I172" s="18">
        <v>0</v>
      </c>
      <c r="J172" s="18">
        <v>0</v>
      </c>
      <c r="K172" s="16">
        <v>210439.2</v>
      </c>
      <c r="L172" s="16">
        <v>23257.7</v>
      </c>
      <c r="M172" s="18">
        <v>0</v>
      </c>
    </row>
    <row r="173" spans="1:13" ht="54.75" customHeight="1" x14ac:dyDescent="0.25">
      <c r="A173" s="47"/>
      <c r="B173" s="32"/>
      <c r="C173" s="32"/>
      <c r="D173" s="35"/>
      <c r="E173" s="32"/>
      <c r="F173" s="44"/>
      <c r="G173" s="15" t="s">
        <v>20</v>
      </c>
      <c r="H173" s="16">
        <f t="shared" si="33"/>
        <v>116439.2</v>
      </c>
      <c r="I173" s="18">
        <v>0</v>
      </c>
      <c r="J173" s="18">
        <v>0</v>
      </c>
      <c r="K173" s="16">
        <v>116439.2</v>
      </c>
      <c r="L173" s="16">
        <v>0</v>
      </c>
      <c r="M173" s="16">
        <v>0</v>
      </c>
    </row>
    <row r="174" spans="1:13" ht="54.75" customHeight="1" x14ac:dyDescent="0.25">
      <c r="A174" s="47"/>
      <c r="B174" s="32"/>
      <c r="C174" s="32"/>
      <c r="D174" s="35"/>
      <c r="E174" s="32"/>
      <c r="F174" s="44"/>
      <c r="G174" s="15" t="s">
        <v>21</v>
      </c>
      <c r="H174" s="16">
        <f t="shared" si="33"/>
        <v>7432.3</v>
      </c>
      <c r="I174" s="18">
        <v>0</v>
      </c>
      <c r="J174" s="18">
        <v>0</v>
      </c>
      <c r="K174" s="16">
        <v>0</v>
      </c>
      <c r="L174" s="16">
        <v>7432.3</v>
      </c>
      <c r="M174" s="16">
        <v>0</v>
      </c>
    </row>
    <row r="175" spans="1:13" ht="39.75" customHeight="1" x14ac:dyDescent="0.25">
      <c r="A175" s="47"/>
      <c r="B175" s="32"/>
      <c r="C175" s="32"/>
      <c r="D175" s="35"/>
      <c r="E175" s="32"/>
      <c r="F175" s="44"/>
      <c r="G175" s="15" t="s">
        <v>24</v>
      </c>
      <c r="H175" s="1">
        <f t="shared" si="33"/>
        <v>10984.86</v>
      </c>
      <c r="I175" s="16">
        <v>0</v>
      </c>
      <c r="J175" s="16">
        <v>0</v>
      </c>
      <c r="K175" s="16">
        <v>2818.9</v>
      </c>
      <c r="L175" s="1">
        <f>8199.2-33.24</f>
        <v>8165.9600000000009</v>
      </c>
      <c r="M175" s="16">
        <v>0</v>
      </c>
    </row>
    <row r="176" spans="1:13" ht="54.75" customHeight="1" x14ac:dyDescent="0.25">
      <c r="A176" s="47"/>
      <c r="B176" s="32"/>
      <c r="C176" s="32"/>
      <c r="D176" s="35"/>
      <c r="E176" s="32"/>
      <c r="F176" s="44"/>
      <c r="G176" s="15" t="s">
        <v>20</v>
      </c>
      <c r="H176" s="16">
        <f t="shared" si="33"/>
        <v>2818.9</v>
      </c>
      <c r="I176" s="16">
        <v>0</v>
      </c>
      <c r="J176" s="16">
        <v>0</v>
      </c>
      <c r="K176" s="16">
        <v>2818.9</v>
      </c>
      <c r="L176" s="16">
        <v>0</v>
      </c>
      <c r="M176" s="16">
        <v>0</v>
      </c>
    </row>
    <row r="177" spans="1:13" ht="54.75" customHeight="1" x14ac:dyDescent="0.25">
      <c r="A177" s="47"/>
      <c r="B177" s="32"/>
      <c r="C177" s="32"/>
      <c r="D177" s="35"/>
      <c r="E177" s="32"/>
      <c r="F177" s="44"/>
      <c r="G177" s="15" t="s">
        <v>21</v>
      </c>
      <c r="H177" s="16">
        <f t="shared" si="33"/>
        <v>179.9</v>
      </c>
      <c r="I177" s="16">
        <v>0</v>
      </c>
      <c r="J177" s="16">
        <v>0</v>
      </c>
      <c r="K177" s="16">
        <v>0</v>
      </c>
      <c r="L177" s="16">
        <v>179.9</v>
      </c>
      <c r="M177" s="16">
        <v>0</v>
      </c>
    </row>
    <row r="178" spans="1:13" ht="15" customHeight="1" x14ac:dyDescent="0.25">
      <c r="A178" s="47"/>
      <c r="B178" s="32"/>
      <c r="C178" s="32"/>
      <c r="D178" s="35"/>
      <c r="E178" s="32"/>
      <c r="F178" s="44"/>
      <c r="G178" s="15">
        <v>2025</v>
      </c>
      <c r="H178" s="16">
        <f t="shared" si="32"/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s="13" customFormat="1" ht="15" customHeight="1" x14ac:dyDescent="0.2">
      <c r="A179" s="48"/>
      <c r="B179" s="33"/>
      <c r="C179" s="33"/>
      <c r="D179" s="36"/>
      <c r="E179" s="33"/>
      <c r="F179" s="45"/>
      <c r="G179" s="15">
        <v>2026</v>
      </c>
      <c r="H179" s="16">
        <f t="shared" si="32"/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ht="112.5" customHeight="1" x14ac:dyDescent="0.25">
      <c r="A180" s="46" t="s">
        <v>58</v>
      </c>
      <c r="B180" s="31" t="s">
        <v>35</v>
      </c>
      <c r="C180" s="31" t="s">
        <v>59</v>
      </c>
      <c r="D180" s="34">
        <v>2319617.2999999998</v>
      </c>
      <c r="E180" s="31" t="s">
        <v>37</v>
      </c>
      <c r="F180" s="43" t="s">
        <v>60</v>
      </c>
      <c r="G180" s="15" t="s">
        <v>43</v>
      </c>
      <c r="H180" s="16">
        <f t="shared" ref="H180:M180" si="34">H181+H182+H183+H184+H185+H186+H187+H190+H191+H192+H193+H194</f>
        <v>299659.50000000006</v>
      </c>
      <c r="I180" s="16">
        <f t="shared" si="34"/>
        <v>981.7</v>
      </c>
      <c r="J180" s="16">
        <f t="shared" si="34"/>
        <v>0</v>
      </c>
      <c r="K180" s="16">
        <f t="shared" si="34"/>
        <v>275764.40000000002</v>
      </c>
      <c r="L180" s="16">
        <f t="shared" si="34"/>
        <v>23895.100000000002</v>
      </c>
      <c r="M180" s="16">
        <f t="shared" si="34"/>
        <v>0</v>
      </c>
    </row>
    <row r="181" spans="1:13" ht="15" customHeight="1" x14ac:dyDescent="0.25">
      <c r="A181" s="47"/>
      <c r="B181" s="32"/>
      <c r="C181" s="32"/>
      <c r="D181" s="35"/>
      <c r="E181" s="32"/>
      <c r="F181" s="44"/>
      <c r="G181" s="15">
        <v>2015</v>
      </c>
      <c r="H181" s="16">
        <f>J181+K181+L181+M181</f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</row>
    <row r="182" spans="1:13" ht="15" customHeight="1" x14ac:dyDescent="0.25">
      <c r="A182" s="47"/>
      <c r="B182" s="32"/>
      <c r="C182" s="32"/>
      <c r="D182" s="35"/>
      <c r="E182" s="32"/>
      <c r="F182" s="44"/>
      <c r="G182" s="15">
        <v>2016</v>
      </c>
      <c r="H182" s="16">
        <f t="shared" ref="H182:H194" si="35">J182+K182+L182+M182</f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</row>
    <row r="183" spans="1:13" ht="15" customHeight="1" x14ac:dyDescent="0.25">
      <c r="A183" s="47"/>
      <c r="B183" s="32"/>
      <c r="C183" s="32"/>
      <c r="D183" s="35"/>
      <c r="E183" s="32"/>
      <c r="F183" s="44"/>
      <c r="G183" s="15">
        <v>2017</v>
      </c>
      <c r="H183" s="16">
        <f t="shared" si="35"/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</row>
    <row r="184" spans="1:13" ht="15" customHeight="1" x14ac:dyDescent="0.25">
      <c r="A184" s="47"/>
      <c r="B184" s="32"/>
      <c r="C184" s="32"/>
      <c r="D184" s="35"/>
      <c r="E184" s="32"/>
      <c r="F184" s="44"/>
      <c r="G184" s="15">
        <v>2018</v>
      </c>
      <c r="H184" s="16">
        <f t="shared" si="35"/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</row>
    <row r="185" spans="1:13" ht="15" customHeight="1" x14ac:dyDescent="0.25">
      <c r="A185" s="47"/>
      <c r="B185" s="32"/>
      <c r="C185" s="32"/>
      <c r="D185" s="35"/>
      <c r="E185" s="32"/>
      <c r="F185" s="44"/>
      <c r="G185" s="15">
        <v>2019</v>
      </c>
      <c r="H185" s="16">
        <f t="shared" si="35"/>
        <v>0</v>
      </c>
      <c r="I185" s="16">
        <v>0</v>
      </c>
      <c r="J185" s="16">
        <v>0</v>
      </c>
      <c r="K185" s="16">
        <v>0</v>
      </c>
      <c r="L185" s="16">
        <v>0</v>
      </c>
      <c r="M185" s="18">
        <v>0</v>
      </c>
    </row>
    <row r="186" spans="1:13" ht="15" customHeight="1" x14ac:dyDescent="0.25">
      <c r="A186" s="47"/>
      <c r="B186" s="32"/>
      <c r="C186" s="32"/>
      <c r="D186" s="35"/>
      <c r="E186" s="32"/>
      <c r="F186" s="44"/>
      <c r="G186" s="15">
        <v>2020</v>
      </c>
      <c r="H186" s="16">
        <f t="shared" si="35"/>
        <v>1492.4</v>
      </c>
      <c r="I186" s="16">
        <v>0</v>
      </c>
      <c r="J186" s="16">
        <v>0</v>
      </c>
      <c r="K186" s="16">
        <v>0</v>
      </c>
      <c r="L186" s="16">
        <v>1492.4</v>
      </c>
      <c r="M186" s="18">
        <v>0</v>
      </c>
    </row>
    <row r="187" spans="1:13" ht="34.5" customHeight="1" x14ac:dyDescent="0.25">
      <c r="A187" s="47"/>
      <c r="B187" s="32"/>
      <c r="C187" s="32"/>
      <c r="D187" s="35"/>
      <c r="E187" s="32"/>
      <c r="F187" s="44"/>
      <c r="G187" s="15" t="s">
        <v>19</v>
      </c>
      <c r="H187" s="16">
        <f t="shared" si="35"/>
        <v>294996.2</v>
      </c>
      <c r="I187" s="16">
        <v>0</v>
      </c>
      <c r="J187" s="16">
        <v>0</v>
      </c>
      <c r="K187" s="16">
        <v>275764.40000000002</v>
      </c>
      <c r="L187" s="16">
        <v>19231.8</v>
      </c>
      <c r="M187" s="18">
        <v>0</v>
      </c>
    </row>
    <row r="188" spans="1:13" ht="54.75" hidden="1" customHeight="1" x14ac:dyDescent="0.25">
      <c r="A188" s="47"/>
      <c r="B188" s="32"/>
      <c r="C188" s="32"/>
      <c r="D188" s="35"/>
      <c r="E188" s="32"/>
      <c r="F188" s="44"/>
      <c r="G188" s="15" t="s">
        <v>20</v>
      </c>
      <c r="H188" s="16">
        <f>J188+K188+L188+M188</f>
        <v>0</v>
      </c>
      <c r="I188" s="16">
        <v>0</v>
      </c>
      <c r="J188" s="16">
        <v>0</v>
      </c>
      <c r="K188" s="16">
        <v>0</v>
      </c>
      <c r="L188" s="16">
        <v>0</v>
      </c>
      <c r="M188" s="18">
        <v>0</v>
      </c>
    </row>
    <row r="189" spans="1:13" ht="50.25" customHeight="1" x14ac:dyDescent="0.25">
      <c r="A189" s="47"/>
      <c r="B189" s="32"/>
      <c r="C189" s="32"/>
      <c r="D189" s="35"/>
      <c r="E189" s="32"/>
      <c r="F189" s="44"/>
      <c r="G189" s="15" t="s">
        <v>21</v>
      </c>
      <c r="H189" s="16">
        <f>J189+K189+L189+M189</f>
        <v>1492.4</v>
      </c>
      <c r="I189" s="16">
        <v>0</v>
      </c>
      <c r="J189" s="16">
        <v>0</v>
      </c>
      <c r="K189" s="18">
        <v>0</v>
      </c>
      <c r="L189" s="16">
        <v>1492.4</v>
      </c>
      <c r="M189" s="18">
        <v>0</v>
      </c>
    </row>
    <row r="190" spans="1:13" ht="15" customHeight="1" x14ac:dyDescent="0.25">
      <c r="A190" s="47"/>
      <c r="B190" s="32"/>
      <c r="C190" s="32"/>
      <c r="D190" s="35"/>
      <c r="E190" s="32"/>
      <c r="F190" s="44"/>
      <c r="G190" s="15">
        <v>2022</v>
      </c>
      <c r="H190" s="16">
        <f>L190</f>
        <v>3170.9</v>
      </c>
      <c r="I190" s="16">
        <v>981.7</v>
      </c>
      <c r="J190" s="18">
        <v>0</v>
      </c>
      <c r="K190" s="16">
        <v>0</v>
      </c>
      <c r="L190" s="16">
        <v>3170.9</v>
      </c>
      <c r="M190" s="18">
        <v>0</v>
      </c>
    </row>
    <row r="191" spans="1:13" ht="15" customHeight="1" x14ac:dyDescent="0.25">
      <c r="A191" s="47"/>
      <c r="B191" s="32"/>
      <c r="C191" s="32"/>
      <c r="D191" s="35"/>
      <c r="E191" s="32"/>
      <c r="F191" s="44"/>
      <c r="G191" s="15">
        <v>2023</v>
      </c>
      <c r="H191" s="16">
        <f>L191</f>
        <v>0</v>
      </c>
      <c r="I191" s="16">
        <v>0</v>
      </c>
      <c r="J191" s="18">
        <v>0</v>
      </c>
      <c r="K191" s="16">
        <v>0</v>
      </c>
      <c r="L191" s="16">
        <v>0</v>
      </c>
      <c r="M191" s="18">
        <v>0</v>
      </c>
    </row>
    <row r="192" spans="1:13" ht="15" customHeight="1" x14ac:dyDescent="0.25">
      <c r="A192" s="47"/>
      <c r="B192" s="32"/>
      <c r="C192" s="32"/>
      <c r="D192" s="35"/>
      <c r="E192" s="32"/>
      <c r="F192" s="44"/>
      <c r="G192" s="15">
        <v>2024</v>
      </c>
      <c r="H192" s="16">
        <f>L192</f>
        <v>0</v>
      </c>
      <c r="I192" s="18">
        <v>0</v>
      </c>
      <c r="J192" s="18">
        <v>0</v>
      </c>
      <c r="K192" s="16">
        <v>0</v>
      </c>
      <c r="L192" s="16">
        <v>0</v>
      </c>
      <c r="M192" s="18">
        <v>0</v>
      </c>
    </row>
    <row r="193" spans="1:13" ht="15" customHeight="1" x14ac:dyDescent="0.25">
      <c r="A193" s="47"/>
      <c r="B193" s="32"/>
      <c r="C193" s="32"/>
      <c r="D193" s="35"/>
      <c r="E193" s="32"/>
      <c r="F193" s="44"/>
      <c r="G193" s="15">
        <v>2025</v>
      </c>
      <c r="H193" s="16">
        <f t="shared" si="35"/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</row>
    <row r="194" spans="1:13" s="13" customFormat="1" ht="15" customHeight="1" x14ac:dyDescent="0.2">
      <c r="A194" s="48"/>
      <c r="B194" s="33"/>
      <c r="C194" s="33"/>
      <c r="D194" s="36"/>
      <c r="E194" s="33"/>
      <c r="F194" s="45"/>
      <c r="G194" s="15">
        <v>2026</v>
      </c>
      <c r="H194" s="16">
        <f t="shared" si="35"/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</row>
    <row r="195" spans="1:13" ht="120.75" customHeight="1" x14ac:dyDescent="0.25">
      <c r="A195" s="46" t="s">
        <v>61</v>
      </c>
      <c r="B195" s="31" t="s">
        <v>35</v>
      </c>
      <c r="C195" s="31" t="s">
        <v>59</v>
      </c>
      <c r="D195" s="34">
        <v>2354195.1</v>
      </c>
      <c r="E195" s="31" t="s">
        <v>37</v>
      </c>
      <c r="F195" s="43" t="s">
        <v>62</v>
      </c>
      <c r="G195" s="15" t="s">
        <v>43</v>
      </c>
      <c r="H195" s="16">
        <f t="shared" ref="H195:M195" si="36">H196+H198+H197+H199+H200+H201+H202+H203+H204+H205+H208+H209</f>
        <v>1886341.0999999999</v>
      </c>
      <c r="I195" s="16">
        <f t="shared" si="36"/>
        <v>0</v>
      </c>
      <c r="J195" s="16">
        <f t="shared" si="36"/>
        <v>1518877.8</v>
      </c>
      <c r="K195" s="16">
        <f t="shared" si="36"/>
        <v>254282.8</v>
      </c>
      <c r="L195" s="16">
        <f t="shared" si="36"/>
        <v>113180.5</v>
      </c>
      <c r="M195" s="16">
        <f t="shared" si="36"/>
        <v>0</v>
      </c>
    </row>
    <row r="196" spans="1:13" ht="21" customHeight="1" x14ac:dyDescent="0.25">
      <c r="A196" s="47"/>
      <c r="B196" s="32"/>
      <c r="C196" s="32"/>
      <c r="D196" s="35"/>
      <c r="E196" s="32"/>
      <c r="F196" s="44"/>
      <c r="G196" s="15">
        <v>2015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</row>
    <row r="197" spans="1:13" ht="21" customHeight="1" x14ac:dyDescent="0.25">
      <c r="A197" s="47"/>
      <c r="B197" s="32"/>
      <c r="C197" s="32"/>
      <c r="D197" s="35"/>
      <c r="E197" s="32"/>
      <c r="F197" s="44"/>
      <c r="G197" s="15">
        <v>2016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</row>
    <row r="198" spans="1:13" ht="18" customHeight="1" x14ac:dyDescent="0.25">
      <c r="A198" s="47"/>
      <c r="B198" s="32"/>
      <c r="C198" s="32"/>
      <c r="D198" s="35"/>
      <c r="E198" s="32"/>
      <c r="F198" s="44"/>
      <c r="G198" s="15">
        <v>2017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</row>
    <row r="199" spans="1:13" ht="21" customHeight="1" x14ac:dyDescent="0.25">
      <c r="A199" s="47"/>
      <c r="B199" s="32"/>
      <c r="C199" s="32"/>
      <c r="D199" s="35"/>
      <c r="E199" s="32"/>
      <c r="F199" s="44"/>
      <c r="G199" s="15">
        <v>2018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</row>
    <row r="200" spans="1:13" ht="19.5" customHeight="1" x14ac:dyDescent="0.25">
      <c r="A200" s="47"/>
      <c r="B200" s="32"/>
      <c r="C200" s="32"/>
      <c r="D200" s="35"/>
      <c r="E200" s="32"/>
      <c r="F200" s="44"/>
      <c r="G200" s="15">
        <v>2019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</row>
    <row r="201" spans="1:13" ht="19.5" customHeight="1" x14ac:dyDescent="0.25">
      <c r="A201" s="47"/>
      <c r="B201" s="32"/>
      <c r="C201" s="32"/>
      <c r="D201" s="35"/>
      <c r="E201" s="32"/>
      <c r="F201" s="44"/>
      <c r="G201" s="15">
        <v>2020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</row>
    <row r="202" spans="1:13" ht="21.75" customHeight="1" x14ac:dyDescent="0.25">
      <c r="A202" s="47"/>
      <c r="B202" s="32"/>
      <c r="C202" s="32"/>
      <c r="D202" s="35"/>
      <c r="E202" s="32"/>
      <c r="F202" s="44"/>
      <c r="G202" s="15">
        <v>2021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</row>
    <row r="203" spans="1:13" ht="32.25" customHeight="1" x14ac:dyDescent="0.25">
      <c r="A203" s="47"/>
      <c r="B203" s="32"/>
      <c r="C203" s="32"/>
      <c r="D203" s="35"/>
      <c r="E203" s="32"/>
      <c r="F203" s="44"/>
      <c r="G203" s="15">
        <v>2022</v>
      </c>
      <c r="H203" s="16">
        <f>J203+K203+L203</f>
        <v>1168012.7</v>
      </c>
      <c r="I203" s="16">
        <v>0</v>
      </c>
      <c r="J203" s="16">
        <v>957770.4</v>
      </c>
      <c r="K203" s="16">
        <v>140161.5</v>
      </c>
      <c r="L203" s="16">
        <v>70080.800000000003</v>
      </c>
      <c r="M203" s="16">
        <v>0</v>
      </c>
    </row>
    <row r="204" spans="1:13" ht="33.75" customHeight="1" x14ac:dyDescent="0.25">
      <c r="A204" s="47"/>
      <c r="B204" s="32"/>
      <c r="C204" s="32"/>
      <c r="D204" s="35"/>
      <c r="E204" s="32"/>
      <c r="F204" s="44"/>
      <c r="G204" s="15">
        <v>2023</v>
      </c>
      <c r="H204" s="16">
        <f>J204+K204+L204</f>
        <v>707019.6</v>
      </c>
      <c r="I204" s="16">
        <v>0</v>
      </c>
      <c r="J204" s="16">
        <v>561107.4</v>
      </c>
      <c r="K204" s="16">
        <v>103491</v>
      </c>
      <c r="L204" s="16">
        <v>42421.2</v>
      </c>
      <c r="M204" s="16">
        <v>0</v>
      </c>
    </row>
    <row r="205" spans="1:13" ht="30.75" customHeight="1" x14ac:dyDescent="0.25">
      <c r="A205" s="47"/>
      <c r="B205" s="32"/>
      <c r="C205" s="32"/>
      <c r="D205" s="35"/>
      <c r="E205" s="32"/>
      <c r="F205" s="44"/>
      <c r="G205" s="15" t="s">
        <v>24</v>
      </c>
      <c r="H205" s="16">
        <f>J205+K205+L205+M205</f>
        <v>11308.8</v>
      </c>
      <c r="I205" s="16">
        <v>0</v>
      </c>
      <c r="J205" s="16">
        <v>0</v>
      </c>
      <c r="K205" s="16">
        <v>10630.3</v>
      </c>
      <c r="L205" s="16">
        <v>678.5</v>
      </c>
      <c r="M205" s="16">
        <v>0</v>
      </c>
    </row>
    <row r="206" spans="1:13" ht="54.75" customHeight="1" x14ac:dyDescent="0.25">
      <c r="A206" s="47"/>
      <c r="B206" s="32"/>
      <c r="C206" s="32"/>
      <c r="D206" s="35"/>
      <c r="E206" s="32"/>
      <c r="F206" s="44"/>
      <c r="G206" s="15" t="s">
        <v>20</v>
      </c>
      <c r="H206" s="16">
        <f>J206+K206+L206+M206</f>
        <v>10630.3</v>
      </c>
      <c r="I206" s="18">
        <v>0</v>
      </c>
      <c r="J206" s="18">
        <v>0</v>
      </c>
      <c r="K206" s="16">
        <v>10630.3</v>
      </c>
      <c r="L206" s="16">
        <v>0</v>
      </c>
      <c r="M206" s="16">
        <v>0</v>
      </c>
    </row>
    <row r="207" spans="1:13" ht="50.25" customHeight="1" x14ac:dyDescent="0.25">
      <c r="A207" s="47"/>
      <c r="B207" s="32"/>
      <c r="C207" s="32"/>
      <c r="D207" s="35"/>
      <c r="E207" s="32"/>
      <c r="F207" s="44"/>
      <c r="G207" s="15" t="s">
        <v>21</v>
      </c>
      <c r="H207" s="16">
        <f>J207+K207+L207+M207</f>
        <v>678.5</v>
      </c>
      <c r="I207" s="16">
        <v>0</v>
      </c>
      <c r="J207" s="16">
        <v>0</v>
      </c>
      <c r="K207" s="18">
        <v>0</v>
      </c>
      <c r="L207" s="16">
        <v>678.5</v>
      </c>
      <c r="M207" s="18">
        <v>0</v>
      </c>
    </row>
    <row r="208" spans="1:13" ht="28.5" customHeight="1" x14ac:dyDescent="0.25">
      <c r="A208" s="47"/>
      <c r="B208" s="32"/>
      <c r="C208" s="32"/>
      <c r="D208" s="35"/>
      <c r="E208" s="32"/>
      <c r="F208" s="44"/>
      <c r="G208" s="15">
        <v>2025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</row>
    <row r="209" spans="1:13" s="13" customFormat="1" ht="15" customHeight="1" x14ac:dyDescent="0.2">
      <c r="A209" s="48"/>
      <c r="B209" s="33"/>
      <c r="C209" s="33"/>
      <c r="D209" s="36"/>
      <c r="E209" s="33"/>
      <c r="F209" s="45"/>
      <c r="G209" s="15">
        <v>2026</v>
      </c>
      <c r="H209" s="16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</row>
    <row r="210" spans="1:13" ht="110.25" customHeight="1" x14ac:dyDescent="0.25">
      <c r="A210" s="25" t="s">
        <v>63</v>
      </c>
      <c r="B210" s="31" t="s">
        <v>64</v>
      </c>
      <c r="C210" s="31" t="s">
        <v>59</v>
      </c>
      <c r="D210" s="34">
        <v>18797.900000000001</v>
      </c>
      <c r="E210" s="31" t="s">
        <v>37</v>
      </c>
      <c r="F210" s="43" t="s">
        <v>62</v>
      </c>
      <c r="G210" s="15" t="s">
        <v>43</v>
      </c>
      <c r="H210" s="16">
        <f t="shared" ref="H210:M210" si="37">SUM(H211:H222)</f>
        <v>14538.199999999999</v>
      </c>
      <c r="I210" s="16">
        <f t="shared" si="37"/>
        <v>0</v>
      </c>
      <c r="J210" s="16">
        <f t="shared" si="37"/>
        <v>0</v>
      </c>
      <c r="K210" s="16">
        <f t="shared" si="37"/>
        <v>0</v>
      </c>
      <c r="L210" s="16">
        <f t="shared" si="37"/>
        <v>14538.199999999999</v>
      </c>
      <c r="M210" s="16">
        <f t="shared" si="37"/>
        <v>0</v>
      </c>
    </row>
    <row r="211" spans="1:13" ht="21" customHeight="1" x14ac:dyDescent="0.25">
      <c r="A211" s="26"/>
      <c r="B211" s="32"/>
      <c r="C211" s="32"/>
      <c r="D211" s="35"/>
      <c r="E211" s="32"/>
      <c r="F211" s="44"/>
      <c r="G211" s="15">
        <v>2015</v>
      </c>
      <c r="H211" s="16">
        <f>J211+K211+L211+M211</f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</row>
    <row r="212" spans="1:13" ht="22.5" customHeight="1" x14ac:dyDescent="0.25">
      <c r="A212" s="26"/>
      <c r="B212" s="32"/>
      <c r="C212" s="32"/>
      <c r="D212" s="35"/>
      <c r="E212" s="32"/>
      <c r="F212" s="44"/>
      <c r="G212" s="15">
        <v>2016</v>
      </c>
      <c r="H212" s="16">
        <f>J212+K212+L212+M212</f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</row>
    <row r="213" spans="1:13" ht="21.75" customHeight="1" x14ac:dyDescent="0.25">
      <c r="A213" s="26"/>
      <c r="B213" s="32"/>
      <c r="C213" s="32"/>
      <c r="D213" s="35"/>
      <c r="E213" s="32"/>
      <c r="F213" s="44"/>
      <c r="G213" s="15">
        <v>2017</v>
      </c>
      <c r="H213" s="16">
        <f>J213+K213+L213+M213</f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</row>
    <row r="214" spans="1:13" ht="23.25" customHeight="1" x14ac:dyDescent="0.25">
      <c r="A214" s="26"/>
      <c r="B214" s="32"/>
      <c r="C214" s="32"/>
      <c r="D214" s="35"/>
      <c r="E214" s="32"/>
      <c r="F214" s="44"/>
      <c r="G214" s="15">
        <v>2018</v>
      </c>
      <c r="H214" s="16">
        <f>J214+K214+L214+M214</f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</row>
    <row r="215" spans="1:13" ht="21" customHeight="1" x14ac:dyDescent="0.25">
      <c r="A215" s="26"/>
      <c r="B215" s="32"/>
      <c r="C215" s="32"/>
      <c r="D215" s="35"/>
      <c r="E215" s="32"/>
      <c r="F215" s="44"/>
      <c r="G215" s="15">
        <v>2019</v>
      </c>
      <c r="H215" s="16">
        <f>J215+K215+L215+M215</f>
        <v>0</v>
      </c>
      <c r="I215" s="16">
        <v>0</v>
      </c>
      <c r="J215" s="16">
        <v>0</v>
      </c>
      <c r="K215" s="16">
        <v>0</v>
      </c>
      <c r="L215" s="16">
        <v>0</v>
      </c>
      <c r="M215" s="18">
        <v>0</v>
      </c>
    </row>
    <row r="216" spans="1:13" ht="21.75" customHeight="1" x14ac:dyDescent="0.25">
      <c r="A216" s="26"/>
      <c r="B216" s="32"/>
      <c r="C216" s="32"/>
      <c r="D216" s="35"/>
      <c r="E216" s="32"/>
      <c r="F216" s="44"/>
      <c r="G216" s="15">
        <v>2020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8">
        <v>0</v>
      </c>
    </row>
    <row r="217" spans="1:13" ht="22.5" customHeight="1" x14ac:dyDescent="0.25">
      <c r="A217" s="26"/>
      <c r="B217" s="32"/>
      <c r="C217" s="32"/>
      <c r="D217" s="35"/>
      <c r="E217" s="32"/>
      <c r="F217" s="44"/>
      <c r="G217" s="15">
        <v>2021</v>
      </c>
      <c r="H217" s="16">
        <f>J217+K217+L217+M217</f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</row>
    <row r="218" spans="1:13" ht="22.5" customHeight="1" x14ac:dyDescent="0.25">
      <c r="A218" s="26"/>
      <c r="B218" s="32"/>
      <c r="C218" s="32"/>
      <c r="D218" s="35"/>
      <c r="E218" s="32"/>
      <c r="F218" s="44"/>
      <c r="G218" s="15">
        <v>2022</v>
      </c>
      <c r="H218" s="16">
        <f>L218</f>
        <v>4284.8999999999996</v>
      </c>
      <c r="I218" s="18">
        <v>0</v>
      </c>
      <c r="J218" s="18">
        <v>0</v>
      </c>
      <c r="K218" s="16">
        <v>0</v>
      </c>
      <c r="L218" s="16">
        <v>4284.8999999999996</v>
      </c>
      <c r="M218" s="18">
        <v>0</v>
      </c>
    </row>
    <row r="219" spans="1:13" ht="21.75" customHeight="1" x14ac:dyDescent="0.25">
      <c r="A219" s="26"/>
      <c r="B219" s="32"/>
      <c r="C219" s="32"/>
      <c r="D219" s="35"/>
      <c r="E219" s="32"/>
      <c r="F219" s="44"/>
      <c r="G219" s="15">
        <v>2023</v>
      </c>
      <c r="H219" s="16">
        <f>L219</f>
        <v>9398.9</v>
      </c>
      <c r="I219" s="18">
        <v>0</v>
      </c>
      <c r="J219" s="18">
        <v>0</v>
      </c>
      <c r="K219" s="16">
        <v>0</v>
      </c>
      <c r="L219" s="16">
        <v>9398.9</v>
      </c>
      <c r="M219" s="18">
        <v>0</v>
      </c>
    </row>
    <row r="220" spans="1:13" ht="20.25" customHeight="1" x14ac:dyDescent="0.25">
      <c r="A220" s="26"/>
      <c r="B220" s="32"/>
      <c r="C220" s="32"/>
      <c r="D220" s="35"/>
      <c r="E220" s="32"/>
      <c r="F220" s="44"/>
      <c r="G220" s="15">
        <v>2024</v>
      </c>
      <c r="H220" s="16">
        <f>L220</f>
        <v>854.4</v>
      </c>
      <c r="I220" s="18">
        <v>0</v>
      </c>
      <c r="J220" s="18">
        <v>0</v>
      </c>
      <c r="K220" s="16">
        <v>0</v>
      </c>
      <c r="L220" s="16">
        <v>854.4</v>
      </c>
      <c r="M220" s="18">
        <v>0</v>
      </c>
    </row>
    <row r="221" spans="1:13" ht="20.25" customHeight="1" x14ac:dyDescent="0.25">
      <c r="A221" s="26"/>
      <c r="B221" s="32"/>
      <c r="C221" s="32"/>
      <c r="D221" s="35"/>
      <c r="E221" s="32"/>
      <c r="F221" s="44"/>
      <c r="G221" s="15">
        <v>2025</v>
      </c>
      <c r="H221" s="16">
        <f>J221+K221+L221+M221</f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</row>
    <row r="222" spans="1:13" s="13" customFormat="1" ht="15" customHeight="1" x14ac:dyDescent="0.2">
      <c r="A222" s="27"/>
      <c r="B222" s="33"/>
      <c r="C222" s="33"/>
      <c r="D222" s="36"/>
      <c r="E222" s="33"/>
      <c r="F222" s="45"/>
      <c r="G222" s="15">
        <v>2026</v>
      </c>
      <c r="H222" s="16">
        <f>J222+K222+L222+M222</f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</row>
    <row r="223" spans="1:13" ht="135.75" customHeight="1" x14ac:dyDescent="0.25">
      <c r="A223" s="25" t="s">
        <v>65</v>
      </c>
      <c r="B223" s="31" t="s">
        <v>66</v>
      </c>
      <c r="C223" s="31" t="s">
        <v>59</v>
      </c>
      <c r="D223" s="34">
        <v>3315.8</v>
      </c>
      <c r="E223" s="31" t="s">
        <v>37</v>
      </c>
      <c r="F223" s="43" t="s">
        <v>67</v>
      </c>
      <c r="G223" s="15" t="s">
        <v>43</v>
      </c>
      <c r="H223" s="16">
        <f t="shared" ref="H223:M223" si="38">SUM(H224:H235)</f>
        <v>2115.8000000000002</v>
      </c>
      <c r="I223" s="16">
        <f t="shared" si="38"/>
        <v>0</v>
      </c>
      <c r="J223" s="16">
        <f t="shared" si="38"/>
        <v>0</v>
      </c>
      <c r="K223" s="16">
        <f t="shared" si="38"/>
        <v>0</v>
      </c>
      <c r="L223" s="16">
        <f t="shared" si="38"/>
        <v>2115.8000000000002</v>
      </c>
      <c r="M223" s="16">
        <f t="shared" si="38"/>
        <v>0</v>
      </c>
    </row>
    <row r="224" spans="1:13" ht="21" customHeight="1" x14ac:dyDescent="0.25">
      <c r="A224" s="26"/>
      <c r="B224" s="32"/>
      <c r="C224" s="32"/>
      <c r="D224" s="35"/>
      <c r="E224" s="32"/>
      <c r="F224" s="44"/>
      <c r="G224" s="15">
        <v>2015</v>
      </c>
      <c r="H224" s="16">
        <f>J224+K224+L224+M224</f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</row>
    <row r="225" spans="1:13" ht="22.5" customHeight="1" x14ac:dyDescent="0.25">
      <c r="A225" s="26"/>
      <c r="B225" s="32"/>
      <c r="C225" s="32"/>
      <c r="D225" s="35"/>
      <c r="E225" s="32"/>
      <c r="F225" s="44"/>
      <c r="G225" s="15">
        <v>2016</v>
      </c>
      <c r="H225" s="16">
        <f>J225+K225+L225+M225</f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</row>
    <row r="226" spans="1:13" ht="21.75" customHeight="1" x14ac:dyDescent="0.25">
      <c r="A226" s="26"/>
      <c r="B226" s="32"/>
      <c r="C226" s="32"/>
      <c r="D226" s="35"/>
      <c r="E226" s="32"/>
      <c r="F226" s="44"/>
      <c r="G226" s="15">
        <v>2017</v>
      </c>
      <c r="H226" s="16">
        <f>J226+K226+L226+M226</f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</row>
    <row r="227" spans="1:13" ht="23.25" customHeight="1" x14ac:dyDescent="0.25">
      <c r="A227" s="26"/>
      <c r="B227" s="32"/>
      <c r="C227" s="32"/>
      <c r="D227" s="35"/>
      <c r="E227" s="32"/>
      <c r="F227" s="44"/>
      <c r="G227" s="15">
        <v>2018</v>
      </c>
      <c r="H227" s="16">
        <f>J227+K227+L227+M227</f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</row>
    <row r="228" spans="1:13" ht="21" customHeight="1" x14ac:dyDescent="0.25">
      <c r="A228" s="26"/>
      <c r="B228" s="32"/>
      <c r="C228" s="32"/>
      <c r="D228" s="35"/>
      <c r="E228" s="32"/>
      <c r="F228" s="44"/>
      <c r="G228" s="15">
        <v>2019</v>
      </c>
      <c r="H228" s="16">
        <f>J228+K228+L228+M228</f>
        <v>0</v>
      </c>
      <c r="I228" s="16">
        <v>0</v>
      </c>
      <c r="J228" s="16">
        <v>0</v>
      </c>
      <c r="K228" s="16">
        <v>0</v>
      </c>
      <c r="L228" s="16">
        <v>0</v>
      </c>
      <c r="M228" s="18">
        <v>0</v>
      </c>
    </row>
    <row r="229" spans="1:13" ht="21.75" customHeight="1" x14ac:dyDescent="0.25">
      <c r="A229" s="26"/>
      <c r="B229" s="32"/>
      <c r="C229" s="32"/>
      <c r="D229" s="35"/>
      <c r="E229" s="32"/>
      <c r="F229" s="44"/>
      <c r="G229" s="15">
        <v>2020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8">
        <v>0</v>
      </c>
    </row>
    <row r="230" spans="1:13" ht="22.5" customHeight="1" x14ac:dyDescent="0.25">
      <c r="A230" s="26"/>
      <c r="B230" s="32"/>
      <c r="C230" s="32"/>
      <c r="D230" s="35"/>
      <c r="E230" s="32"/>
      <c r="F230" s="44"/>
      <c r="G230" s="15">
        <v>2021</v>
      </c>
      <c r="H230" s="16">
        <f>J230+K230+L230+M230</f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</row>
    <row r="231" spans="1:13" ht="22.5" customHeight="1" x14ac:dyDescent="0.25">
      <c r="A231" s="26"/>
      <c r="B231" s="32"/>
      <c r="C231" s="32"/>
      <c r="D231" s="35"/>
      <c r="E231" s="32"/>
      <c r="F231" s="44"/>
      <c r="G231" s="15">
        <v>2022</v>
      </c>
      <c r="H231" s="16">
        <f>L231</f>
        <v>0</v>
      </c>
      <c r="I231" s="18">
        <v>0</v>
      </c>
      <c r="J231" s="18">
        <v>0</v>
      </c>
      <c r="K231" s="16">
        <v>0</v>
      </c>
      <c r="L231" s="16">
        <v>0</v>
      </c>
      <c r="M231" s="18">
        <v>0</v>
      </c>
    </row>
    <row r="232" spans="1:13" ht="21.75" customHeight="1" x14ac:dyDescent="0.25">
      <c r="A232" s="26"/>
      <c r="B232" s="32"/>
      <c r="C232" s="32"/>
      <c r="D232" s="35"/>
      <c r="E232" s="32"/>
      <c r="F232" s="44"/>
      <c r="G232" s="15">
        <v>2023</v>
      </c>
      <c r="H232" s="16">
        <f>L232</f>
        <v>2115.8000000000002</v>
      </c>
      <c r="I232" s="18">
        <v>0</v>
      </c>
      <c r="J232" s="18">
        <v>0</v>
      </c>
      <c r="K232" s="16">
        <v>0</v>
      </c>
      <c r="L232" s="16">
        <v>2115.8000000000002</v>
      </c>
      <c r="M232" s="18">
        <v>0</v>
      </c>
    </row>
    <row r="233" spans="1:13" ht="20.25" customHeight="1" x14ac:dyDescent="0.25">
      <c r="A233" s="26"/>
      <c r="B233" s="32"/>
      <c r="C233" s="32"/>
      <c r="D233" s="35"/>
      <c r="E233" s="32"/>
      <c r="F233" s="44"/>
      <c r="G233" s="15">
        <v>2024</v>
      </c>
      <c r="H233" s="16">
        <f>L233</f>
        <v>0</v>
      </c>
      <c r="I233" s="18">
        <v>0</v>
      </c>
      <c r="J233" s="18">
        <v>0</v>
      </c>
      <c r="K233" s="16">
        <v>0</v>
      </c>
      <c r="L233" s="16">
        <f>1200-1200</f>
        <v>0</v>
      </c>
      <c r="M233" s="18">
        <v>0</v>
      </c>
    </row>
    <row r="234" spans="1:13" ht="23.25" customHeight="1" x14ac:dyDescent="0.25">
      <c r="A234" s="26"/>
      <c r="B234" s="32"/>
      <c r="C234" s="32"/>
      <c r="D234" s="35"/>
      <c r="E234" s="32"/>
      <c r="F234" s="44"/>
      <c r="G234" s="15">
        <v>2025</v>
      </c>
      <c r="H234" s="16">
        <f>J234+K234+L234+M234</f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</row>
    <row r="235" spans="1:13" s="13" customFormat="1" ht="23.25" customHeight="1" x14ac:dyDescent="0.2">
      <c r="A235" s="27"/>
      <c r="B235" s="33"/>
      <c r="C235" s="33"/>
      <c r="D235" s="36"/>
      <c r="E235" s="33"/>
      <c r="F235" s="45"/>
      <c r="G235" s="15">
        <v>2026</v>
      </c>
      <c r="H235" s="16">
        <f>J235+K235+L235+M235</f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</row>
    <row r="236" spans="1:13" ht="193.5" customHeight="1" x14ac:dyDescent="0.25">
      <c r="A236" s="25" t="s">
        <v>68</v>
      </c>
      <c r="B236" s="31" t="s">
        <v>35</v>
      </c>
      <c r="C236" s="31" t="s">
        <v>59</v>
      </c>
      <c r="D236" s="34">
        <v>178147.6</v>
      </c>
      <c r="E236" s="31" t="s">
        <v>37</v>
      </c>
      <c r="F236" s="37" t="s">
        <v>69</v>
      </c>
      <c r="G236" s="15" t="s">
        <v>43</v>
      </c>
      <c r="H236" s="16">
        <f t="shared" ref="H236:M236" si="39">SUM(H237:H248)</f>
        <v>155405.29999999999</v>
      </c>
      <c r="I236" s="16">
        <f t="shared" si="39"/>
        <v>0</v>
      </c>
      <c r="J236" s="16">
        <f t="shared" si="39"/>
        <v>146081</v>
      </c>
      <c r="K236" s="16">
        <f t="shared" si="39"/>
        <v>0</v>
      </c>
      <c r="L236" s="16">
        <f t="shared" si="39"/>
        <v>9324.2999999999993</v>
      </c>
      <c r="M236" s="16">
        <f t="shared" si="39"/>
        <v>0</v>
      </c>
    </row>
    <row r="237" spans="1:13" ht="21" customHeight="1" x14ac:dyDescent="0.25">
      <c r="A237" s="26"/>
      <c r="B237" s="32"/>
      <c r="C237" s="32"/>
      <c r="D237" s="35"/>
      <c r="E237" s="32"/>
      <c r="F237" s="38"/>
      <c r="G237" s="15">
        <v>2015</v>
      </c>
      <c r="H237" s="16">
        <f>J237+K237+L237+M237</f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</row>
    <row r="238" spans="1:13" ht="22.5" customHeight="1" x14ac:dyDescent="0.25">
      <c r="A238" s="26"/>
      <c r="B238" s="32"/>
      <c r="C238" s="32"/>
      <c r="D238" s="35"/>
      <c r="E238" s="32"/>
      <c r="F238" s="38"/>
      <c r="G238" s="15">
        <v>2016</v>
      </c>
      <c r="H238" s="16">
        <f>J238+K238+L238+M238</f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</row>
    <row r="239" spans="1:13" ht="21.75" customHeight="1" x14ac:dyDescent="0.25">
      <c r="A239" s="26"/>
      <c r="B239" s="32"/>
      <c r="C239" s="32"/>
      <c r="D239" s="35"/>
      <c r="E239" s="32"/>
      <c r="F239" s="38"/>
      <c r="G239" s="15">
        <v>2017</v>
      </c>
      <c r="H239" s="16">
        <f>J239+K239+L239+M239</f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</row>
    <row r="240" spans="1:13" ht="23.25" customHeight="1" x14ac:dyDescent="0.25">
      <c r="A240" s="26"/>
      <c r="B240" s="32"/>
      <c r="C240" s="32"/>
      <c r="D240" s="35"/>
      <c r="E240" s="32"/>
      <c r="F240" s="38"/>
      <c r="G240" s="15">
        <v>2018</v>
      </c>
      <c r="H240" s="16">
        <f>J240+K240+L240+M240</f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</row>
    <row r="241" spans="1:13" ht="21" customHeight="1" x14ac:dyDescent="0.25">
      <c r="A241" s="26"/>
      <c r="B241" s="32"/>
      <c r="C241" s="32"/>
      <c r="D241" s="35"/>
      <c r="E241" s="32"/>
      <c r="F241" s="38"/>
      <c r="G241" s="15">
        <v>2019</v>
      </c>
      <c r="H241" s="16">
        <f>J241+K241+L241+M241</f>
        <v>0</v>
      </c>
      <c r="I241" s="16">
        <v>0</v>
      </c>
      <c r="J241" s="16">
        <v>0</v>
      </c>
      <c r="K241" s="16">
        <v>0</v>
      </c>
      <c r="L241" s="16">
        <v>0</v>
      </c>
      <c r="M241" s="18">
        <v>0</v>
      </c>
    </row>
    <row r="242" spans="1:13" ht="21.75" customHeight="1" x14ac:dyDescent="0.25">
      <c r="A242" s="26"/>
      <c r="B242" s="32"/>
      <c r="C242" s="32"/>
      <c r="D242" s="35"/>
      <c r="E242" s="32"/>
      <c r="F242" s="38"/>
      <c r="G242" s="15">
        <v>2020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8">
        <v>0</v>
      </c>
    </row>
    <row r="243" spans="1:13" ht="22.5" customHeight="1" x14ac:dyDescent="0.25">
      <c r="A243" s="26"/>
      <c r="B243" s="32"/>
      <c r="C243" s="32"/>
      <c r="D243" s="35"/>
      <c r="E243" s="32"/>
      <c r="F243" s="38"/>
      <c r="G243" s="15">
        <v>2021</v>
      </c>
      <c r="H243" s="16">
        <f>J243+K243+L243+M243</f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</row>
    <row r="244" spans="1:13" ht="22.5" customHeight="1" x14ac:dyDescent="0.25">
      <c r="A244" s="26"/>
      <c r="B244" s="32"/>
      <c r="C244" s="32"/>
      <c r="D244" s="35"/>
      <c r="E244" s="32"/>
      <c r="F244" s="38"/>
      <c r="G244" s="15">
        <v>2022</v>
      </c>
      <c r="H244" s="16">
        <f>L244</f>
        <v>0</v>
      </c>
      <c r="I244" s="18">
        <v>0</v>
      </c>
      <c r="J244" s="18">
        <v>0</v>
      </c>
      <c r="K244" s="16">
        <v>0</v>
      </c>
      <c r="L244" s="16">
        <v>0</v>
      </c>
      <c r="M244" s="18">
        <v>0</v>
      </c>
    </row>
    <row r="245" spans="1:13" ht="21.75" customHeight="1" x14ac:dyDescent="0.25">
      <c r="A245" s="26"/>
      <c r="B245" s="32"/>
      <c r="C245" s="32"/>
      <c r="D245" s="35"/>
      <c r="E245" s="32"/>
      <c r="F245" s="38"/>
      <c r="G245" s="15">
        <v>2023</v>
      </c>
      <c r="H245" s="16">
        <f>L245+J245+K245+M245</f>
        <v>155405.29999999999</v>
      </c>
      <c r="I245" s="18">
        <v>0</v>
      </c>
      <c r="J245" s="16">
        <v>146081</v>
      </c>
      <c r="K245" s="16">
        <v>0</v>
      </c>
      <c r="L245" s="16">
        <v>9324.2999999999993</v>
      </c>
      <c r="M245" s="18">
        <v>0</v>
      </c>
    </row>
    <row r="246" spans="1:13" ht="20.25" customHeight="1" x14ac:dyDescent="0.25">
      <c r="A246" s="26"/>
      <c r="B246" s="32"/>
      <c r="C246" s="32"/>
      <c r="D246" s="35"/>
      <c r="E246" s="32"/>
      <c r="F246" s="38"/>
      <c r="G246" s="15" t="s">
        <v>70</v>
      </c>
      <c r="H246" s="16" t="s">
        <v>71</v>
      </c>
      <c r="I246" s="18">
        <v>0</v>
      </c>
      <c r="J246" s="18">
        <v>0</v>
      </c>
      <c r="K246" s="16">
        <v>0</v>
      </c>
      <c r="L246" s="16">
        <v>0</v>
      </c>
      <c r="M246" s="18">
        <v>0</v>
      </c>
    </row>
    <row r="247" spans="1:13" ht="18" customHeight="1" x14ac:dyDescent="0.25">
      <c r="A247" s="26"/>
      <c r="B247" s="32"/>
      <c r="C247" s="32"/>
      <c r="D247" s="35"/>
      <c r="E247" s="32"/>
      <c r="F247" s="38"/>
      <c r="G247" s="15">
        <v>2025</v>
      </c>
      <c r="H247" s="16">
        <f>J247+K247+L247+M247</f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</row>
    <row r="248" spans="1:13" s="13" customFormat="1" ht="15.75" customHeight="1" x14ac:dyDescent="0.2">
      <c r="A248" s="27"/>
      <c r="B248" s="33"/>
      <c r="C248" s="33"/>
      <c r="D248" s="36"/>
      <c r="E248" s="33"/>
      <c r="F248" s="39"/>
      <c r="G248" s="15">
        <v>2026</v>
      </c>
      <c r="H248" s="16">
        <f>J248+K248+L248+M248</f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</row>
    <row r="249" spans="1:13" ht="110.25" customHeight="1" x14ac:dyDescent="0.25">
      <c r="A249" s="25" t="s">
        <v>78</v>
      </c>
      <c r="B249" s="28" t="s">
        <v>72</v>
      </c>
      <c r="C249" s="28" t="s">
        <v>73</v>
      </c>
      <c r="D249" s="29">
        <v>892.3</v>
      </c>
      <c r="E249" s="28" t="s">
        <v>37</v>
      </c>
      <c r="F249" s="30">
        <v>2024</v>
      </c>
      <c r="G249" s="15" t="s">
        <v>43</v>
      </c>
      <c r="H249" s="16">
        <f t="shared" ref="H249:M249" si="40">SUM(H250:H261)</f>
        <v>468.5</v>
      </c>
      <c r="I249" s="16">
        <f t="shared" si="40"/>
        <v>0</v>
      </c>
      <c r="J249" s="16">
        <f t="shared" si="40"/>
        <v>0</v>
      </c>
      <c r="K249" s="16">
        <f t="shared" si="40"/>
        <v>0</v>
      </c>
      <c r="L249" s="16">
        <f t="shared" si="40"/>
        <v>468.5</v>
      </c>
      <c r="M249" s="16">
        <f t="shared" si="40"/>
        <v>0</v>
      </c>
    </row>
    <row r="250" spans="1:13" x14ac:dyDescent="0.25">
      <c r="A250" s="26"/>
      <c r="B250" s="28"/>
      <c r="C250" s="28"/>
      <c r="D250" s="29"/>
      <c r="E250" s="28"/>
      <c r="F250" s="30"/>
      <c r="G250" s="15">
        <v>2015</v>
      </c>
      <c r="H250" s="16">
        <f>J250+K250+L250+M250</f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</row>
    <row r="251" spans="1:13" x14ac:dyDescent="0.25">
      <c r="A251" s="26"/>
      <c r="B251" s="28"/>
      <c r="C251" s="28"/>
      <c r="D251" s="29"/>
      <c r="E251" s="28"/>
      <c r="F251" s="30"/>
      <c r="G251" s="15">
        <v>2016</v>
      </c>
      <c r="H251" s="16">
        <f>J251+K251+L251+M251</f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</row>
    <row r="252" spans="1:13" x14ac:dyDescent="0.25">
      <c r="A252" s="26"/>
      <c r="B252" s="28"/>
      <c r="C252" s="28"/>
      <c r="D252" s="29"/>
      <c r="E252" s="28"/>
      <c r="F252" s="30"/>
      <c r="G252" s="15">
        <v>2017</v>
      </c>
      <c r="H252" s="16">
        <f>J252+K252+L252+M252</f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</row>
    <row r="253" spans="1:13" x14ac:dyDescent="0.25">
      <c r="A253" s="26"/>
      <c r="B253" s="28"/>
      <c r="C253" s="28"/>
      <c r="D253" s="29"/>
      <c r="E253" s="28"/>
      <c r="F253" s="30"/>
      <c r="G253" s="15">
        <v>2018</v>
      </c>
      <c r="H253" s="16">
        <f>J253+K253+L253+M253</f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</row>
    <row r="254" spans="1:13" x14ac:dyDescent="0.25">
      <c r="A254" s="26"/>
      <c r="B254" s="28"/>
      <c r="C254" s="28"/>
      <c r="D254" s="29"/>
      <c r="E254" s="28"/>
      <c r="F254" s="30"/>
      <c r="G254" s="15">
        <v>2019</v>
      </c>
      <c r="H254" s="16">
        <f>J254+K254+L254+M254</f>
        <v>0</v>
      </c>
      <c r="I254" s="16">
        <v>0</v>
      </c>
      <c r="J254" s="16">
        <v>0</v>
      </c>
      <c r="K254" s="16">
        <v>0</v>
      </c>
      <c r="L254" s="16">
        <v>0</v>
      </c>
      <c r="M254" s="18">
        <v>0</v>
      </c>
    </row>
    <row r="255" spans="1:13" x14ac:dyDescent="0.25">
      <c r="A255" s="26"/>
      <c r="B255" s="28"/>
      <c r="C255" s="28"/>
      <c r="D255" s="29"/>
      <c r="E255" s="28"/>
      <c r="F255" s="30"/>
      <c r="G255" s="15">
        <v>2020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8">
        <v>0</v>
      </c>
    </row>
    <row r="256" spans="1:13" x14ac:dyDescent="0.25">
      <c r="A256" s="26"/>
      <c r="B256" s="28"/>
      <c r="C256" s="28"/>
      <c r="D256" s="29"/>
      <c r="E256" s="28"/>
      <c r="F256" s="30"/>
      <c r="G256" s="15">
        <v>2021</v>
      </c>
      <c r="H256" s="16">
        <f>J256+K256+L256+M256</f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</row>
    <row r="257" spans="1:13" x14ac:dyDescent="0.25">
      <c r="A257" s="26"/>
      <c r="B257" s="28"/>
      <c r="C257" s="28"/>
      <c r="D257" s="29"/>
      <c r="E257" s="28"/>
      <c r="F257" s="30"/>
      <c r="G257" s="15">
        <v>2022</v>
      </c>
      <c r="H257" s="16">
        <f>L257</f>
        <v>0</v>
      </c>
      <c r="I257" s="18">
        <v>0</v>
      </c>
      <c r="J257" s="18">
        <v>0</v>
      </c>
      <c r="K257" s="16">
        <v>0</v>
      </c>
      <c r="L257" s="16">
        <v>0</v>
      </c>
      <c r="M257" s="18">
        <v>0</v>
      </c>
    </row>
    <row r="258" spans="1:13" x14ac:dyDescent="0.25">
      <c r="A258" s="26"/>
      <c r="B258" s="28"/>
      <c r="C258" s="28"/>
      <c r="D258" s="29"/>
      <c r="E258" s="28"/>
      <c r="F258" s="30"/>
      <c r="G258" s="15">
        <v>2023</v>
      </c>
      <c r="H258" s="16">
        <f>L258+J258+K258+M258</f>
        <v>380</v>
      </c>
      <c r="I258" s="18">
        <v>0</v>
      </c>
      <c r="J258" s="18">
        <v>0</v>
      </c>
      <c r="K258" s="16">
        <v>0</v>
      </c>
      <c r="L258" s="16">
        <v>380</v>
      </c>
      <c r="M258" s="16">
        <v>0</v>
      </c>
    </row>
    <row r="259" spans="1:13" x14ac:dyDescent="0.25">
      <c r="A259" s="26"/>
      <c r="B259" s="28"/>
      <c r="C259" s="28"/>
      <c r="D259" s="29"/>
      <c r="E259" s="28"/>
      <c r="F259" s="30"/>
      <c r="G259" s="15">
        <v>2024</v>
      </c>
      <c r="H259" s="16">
        <f>L259</f>
        <v>88.5</v>
      </c>
      <c r="I259" s="18">
        <v>0</v>
      </c>
      <c r="J259" s="18">
        <v>0</v>
      </c>
      <c r="K259" s="16">
        <v>0</v>
      </c>
      <c r="L259" s="23">
        <f>88.5</f>
        <v>88.5</v>
      </c>
      <c r="M259" s="18">
        <v>0</v>
      </c>
    </row>
    <row r="260" spans="1:13" x14ac:dyDescent="0.25">
      <c r="A260" s="26"/>
      <c r="B260" s="28"/>
      <c r="C260" s="28"/>
      <c r="D260" s="29"/>
      <c r="E260" s="28"/>
      <c r="F260" s="30"/>
      <c r="G260" s="15">
        <v>2025</v>
      </c>
      <c r="H260" s="16">
        <f>J260+K260+L260+M260</f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</row>
    <row r="261" spans="1:13" s="13" customFormat="1" ht="15.75" customHeight="1" x14ac:dyDescent="0.2">
      <c r="A261" s="27"/>
      <c r="B261" s="28"/>
      <c r="C261" s="28"/>
      <c r="D261" s="29"/>
      <c r="E261" s="28"/>
      <c r="F261" s="30"/>
      <c r="G261" s="15">
        <v>2026</v>
      </c>
      <c r="H261" s="16">
        <f>J261+K261+L261+M261</f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</row>
    <row r="262" spans="1:13" s="13" customFormat="1" ht="86.25" customHeight="1" x14ac:dyDescent="0.2">
      <c r="A262" s="40" t="s">
        <v>79</v>
      </c>
      <c r="B262" s="31" t="s">
        <v>80</v>
      </c>
      <c r="C262" s="31" t="s">
        <v>73</v>
      </c>
      <c r="D262" s="34">
        <v>33.299999999999997</v>
      </c>
      <c r="E262" s="31" t="s">
        <v>37</v>
      </c>
      <c r="F262" s="37">
        <v>2024</v>
      </c>
      <c r="G262" s="15" t="s">
        <v>43</v>
      </c>
      <c r="H262" s="1">
        <f t="shared" ref="H262:M262" si="41">SUM(H263:H274)</f>
        <v>33.299999999999997</v>
      </c>
      <c r="I262" s="16">
        <f t="shared" si="41"/>
        <v>0</v>
      </c>
      <c r="J262" s="16">
        <f t="shared" si="41"/>
        <v>0</v>
      </c>
      <c r="K262" s="16">
        <f t="shared" si="41"/>
        <v>0</v>
      </c>
      <c r="L262" s="1">
        <f t="shared" si="41"/>
        <v>33.299999999999997</v>
      </c>
      <c r="M262" s="16">
        <f t="shared" si="41"/>
        <v>0</v>
      </c>
    </row>
    <row r="263" spans="1:13" x14ac:dyDescent="0.25">
      <c r="A263" s="41"/>
      <c r="B263" s="32"/>
      <c r="C263" s="32"/>
      <c r="D263" s="35"/>
      <c r="E263" s="32"/>
      <c r="F263" s="38"/>
      <c r="G263" s="15">
        <v>2015</v>
      </c>
      <c r="H263" s="16">
        <f>J263+K263+L263+M263</f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</row>
    <row r="264" spans="1:13" ht="47.25" customHeight="1" x14ac:dyDescent="0.25">
      <c r="A264" s="41"/>
      <c r="B264" s="32"/>
      <c r="C264" s="32"/>
      <c r="D264" s="35"/>
      <c r="E264" s="32"/>
      <c r="F264" s="38"/>
      <c r="G264" s="15">
        <v>2016</v>
      </c>
      <c r="H264" s="16">
        <f>J264+K264+L264+M264</f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</row>
    <row r="265" spans="1:13" x14ac:dyDescent="0.25">
      <c r="A265" s="41"/>
      <c r="B265" s="32"/>
      <c r="C265" s="32"/>
      <c r="D265" s="35"/>
      <c r="E265" s="32"/>
      <c r="F265" s="38"/>
      <c r="G265" s="15">
        <v>2017</v>
      </c>
      <c r="H265" s="16">
        <f>J265+K265+L265+M265</f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</row>
    <row r="266" spans="1:13" x14ac:dyDescent="0.25">
      <c r="A266" s="41"/>
      <c r="B266" s="32"/>
      <c r="C266" s="32"/>
      <c r="D266" s="35"/>
      <c r="E266" s="32"/>
      <c r="F266" s="38"/>
      <c r="G266" s="15">
        <v>2018</v>
      </c>
      <c r="H266" s="16">
        <f>J266+K266+L266+M266</f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</row>
    <row r="267" spans="1:13" x14ac:dyDescent="0.25">
      <c r="A267" s="41"/>
      <c r="B267" s="32"/>
      <c r="C267" s="32"/>
      <c r="D267" s="35"/>
      <c r="E267" s="32"/>
      <c r="F267" s="38"/>
      <c r="G267" s="15">
        <v>2019</v>
      </c>
      <c r="H267" s="16">
        <f>J267+K267+L267+M267</f>
        <v>0</v>
      </c>
      <c r="I267" s="16">
        <v>0</v>
      </c>
      <c r="J267" s="16">
        <v>0</v>
      </c>
      <c r="K267" s="16">
        <v>0</v>
      </c>
      <c r="L267" s="16">
        <v>0</v>
      </c>
      <c r="M267" s="18">
        <v>0</v>
      </c>
    </row>
    <row r="268" spans="1:13" x14ac:dyDescent="0.25">
      <c r="A268" s="41"/>
      <c r="B268" s="32"/>
      <c r="C268" s="32"/>
      <c r="D268" s="35"/>
      <c r="E268" s="32"/>
      <c r="F268" s="38"/>
      <c r="G268" s="15">
        <v>2020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8">
        <v>0</v>
      </c>
    </row>
    <row r="269" spans="1:13" x14ac:dyDescent="0.25">
      <c r="A269" s="41"/>
      <c r="B269" s="32"/>
      <c r="C269" s="32"/>
      <c r="D269" s="35"/>
      <c r="E269" s="32"/>
      <c r="F269" s="38"/>
      <c r="G269" s="15">
        <v>2021</v>
      </c>
      <c r="H269" s="16">
        <f>J269+K269+L269+M269</f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</row>
    <row r="270" spans="1:13" x14ac:dyDescent="0.25">
      <c r="A270" s="41"/>
      <c r="B270" s="32"/>
      <c r="C270" s="32"/>
      <c r="D270" s="35"/>
      <c r="E270" s="32"/>
      <c r="F270" s="38"/>
      <c r="G270" s="15">
        <v>2022</v>
      </c>
      <c r="H270" s="16">
        <f>L270</f>
        <v>0</v>
      </c>
      <c r="I270" s="18">
        <v>0</v>
      </c>
      <c r="J270" s="18">
        <v>0</v>
      </c>
      <c r="K270" s="16">
        <v>0</v>
      </c>
      <c r="L270" s="16">
        <v>0</v>
      </c>
      <c r="M270" s="18">
        <v>0</v>
      </c>
    </row>
    <row r="271" spans="1:13" x14ac:dyDescent="0.25">
      <c r="A271" s="41"/>
      <c r="B271" s="32"/>
      <c r="C271" s="32"/>
      <c r="D271" s="35"/>
      <c r="E271" s="32"/>
      <c r="F271" s="38"/>
      <c r="G271" s="15">
        <v>2023</v>
      </c>
      <c r="H271" s="16">
        <f>L271+J271+K271+M271</f>
        <v>0</v>
      </c>
      <c r="I271" s="18">
        <v>0</v>
      </c>
      <c r="J271" s="18">
        <v>0</v>
      </c>
      <c r="K271" s="16">
        <v>0</v>
      </c>
      <c r="L271" s="16"/>
      <c r="M271" s="16">
        <v>0</v>
      </c>
    </row>
    <row r="272" spans="1:13" x14ac:dyDescent="0.25">
      <c r="A272" s="41"/>
      <c r="B272" s="32"/>
      <c r="C272" s="32"/>
      <c r="D272" s="35"/>
      <c r="E272" s="32"/>
      <c r="F272" s="38"/>
      <c r="G272" s="15">
        <v>2024</v>
      </c>
      <c r="H272" s="1">
        <f>L272</f>
        <v>33.299999999999997</v>
      </c>
      <c r="I272" s="18">
        <v>0</v>
      </c>
      <c r="J272" s="18">
        <v>0</v>
      </c>
      <c r="K272" s="16">
        <v>0</v>
      </c>
      <c r="L272" s="2">
        <v>33.299999999999997</v>
      </c>
      <c r="M272" s="18">
        <v>0</v>
      </c>
    </row>
    <row r="273" spans="1:13" x14ac:dyDescent="0.25">
      <c r="A273" s="41"/>
      <c r="B273" s="32"/>
      <c r="C273" s="32"/>
      <c r="D273" s="35"/>
      <c r="E273" s="32"/>
      <c r="F273" s="38"/>
      <c r="G273" s="15">
        <v>2025</v>
      </c>
      <c r="H273" s="16">
        <f>J273+K273+L273+M273</f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5">
      <c r="A274" s="42"/>
      <c r="B274" s="33"/>
      <c r="C274" s="33"/>
      <c r="D274" s="36"/>
      <c r="E274" s="33"/>
      <c r="F274" s="39"/>
      <c r="G274" s="15">
        <v>2026</v>
      </c>
      <c r="H274" s="16">
        <f>J274+K274+L274+M274</f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</row>
    <row r="275" spans="1:13" x14ac:dyDescent="0.25">
      <c r="A275" s="21"/>
      <c r="B275" s="20"/>
      <c r="C275" s="20"/>
      <c r="D275" s="22"/>
      <c r="E275" s="20"/>
    </row>
    <row r="277" spans="1:13" x14ac:dyDescent="0.25">
      <c r="A277" s="24" t="s">
        <v>74</v>
      </c>
      <c r="B277" s="24"/>
      <c r="C277" s="24"/>
      <c r="D277" s="24"/>
      <c r="E277" s="24"/>
    </row>
  </sheetData>
  <mergeCells count="123">
    <mergeCell ref="L10:L11"/>
    <mergeCell ref="M10:M11"/>
    <mergeCell ref="A9:A11"/>
    <mergeCell ref="B9:B11"/>
    <mergeCell ref="C9:C11"/>
    <mergeCell ref="D9:D11"/>
    <mergeCell ref="E9:E11"/>
    <mergeCell ref="F9:F11"/>
    <mergeCell ref="K1:M1"/>
    <mergeCell ref="K2:M2"/>
    <mergeCell ref="K3:M3"/>
    <mergeCell ref="J4:M4"/>
    <mergeCell ref="J5:M5"/>
    <mergeCell ref="A7:M7"/>
    <mergeCell ref="G9:M9"/>
    <mergeCell ref="G10:G11"/>
    <mergeCell ref="H10:I10"/>
    <mergeCell ref="J10:J11"/>
    <mergeCell ref="K10:K11"/>
    <mergeCell ref="A34:M34"/>
    <mergeCell ref="A35:A55"/>
    <mergeCell ref="B35:B55"/>
    <mergeCell ref="C35:C55"/>
    <mergeCell ref="D35:D55"/>
    <mergeCell ref="E35:E55"/>
    <mergeCell ref="F35:F55"/>
    <mergeCell ref="A13:A33"/>
    <mergeCell ref="B13:B33"/>
    <mergeCell ref="C13:C33"/>
    <mergeCell ref="D13:D33"/>
    <mergeCell ref="E13:E33"/>
    <mergeCell ref="F16:F33"/>
    <mergeCell ref="A69:A81"/>
    <mergeCell ref="B69:B81"/>
    <mergeCell ref="C69:C81"/>
    <mergeCell ref="D69:D81"/>
    <mergeCell ref="E69:E81"/>
    <mergeCell ref="F69:F81"/>
    <mergeCell ref="A56:A68"/>
    <mergeCell ref="B56:B68"/>
    <mergeCell ref="C56:C68"/>
    <mergeCell ref="D56:D68"/>
    <mergeCell ref="E56:E68"/>
    <mergeCell ref="F56:F68"/>
    <mergeCell ref="A95:A107"/>
    <mergeCell ref="B95:B107"/>
    <mergeCell ref="C95:C107"/>
    <mergeCell ref="D95:D107"/>
    <mergeCell ref="E95:E107"/>
    <mergeCell ref="F95:F107"/>
    <mergeCell ref="A82:A94"/>
    <mergeCell ref="B82:B94"/>
    <mergeCell ref="C82:C94"/>
    <mergeCell ref="D82:D94"/>
    <mergeCell ref="E82:E94"/>
    <mergeCell ref="F82:F94"/>
    <mergeCell ref="A121:A141"/>
    <mergeCell ref="B121:B141"/>
    <mergeCell ref="C121:C141"/>
    <mergeCell ref="D121:D141"/>
    <mergeCell ref="E121:E141"/>
    <mergeCell ref="F121:F141"/>
    <mergeCell ref="A108:A120"/>
    <mergeCell ref="B108:B120"/>
    <mergeCell ref="C108:C120"/>
    <mergeCell ref="D108:D120"/>
    <mergeCell ref="E108:E120"/>
    <mergeCell ref="F108:F120"/>
    <mergeCell ref="A161:A179"/>
    <mergeCell ref="B161:B179"/>
    <mergeCell ref="C161:C179"/>
    <mergeCell ref="D161:D179"/>
    <mergeCell ref="E161:E179"/>
    <mergeCell ref="F161:F179"/>
    <mergeCell ref="A142:A160"/>
    <mergeCell ref="B142:B160"/>
    <mergeCell ref="C142:C160"/>
    <mergeCell ref="D142:D160"/>
    <mergeCell ref="E142:E160"/>
    <mergeCell ref="F142:F160"/>
    <mergeCell ref="A195:A209"/>
    <mergeCell ref="B195:B209"/>
    <mergeCell ref="C195:C209"/>
    <mergeCell ref="D195:D209"/>
    <mergeCell ref="E195:E209"/>
    <mergeCell ref="F195:F209"/>
    <mergeCell ref="A180:A194"/>
    <mergeCell ref="B180:B194"/>
    <mergeCell ref="C180:C194"/>
    <mergeCell ref="D180:D194"/>
    <mergeCell ref="E180:E194"/>
    <mergeCell ref="F180:F194"/>
    <mergeCell ref="A223:A235"/>
    <mergeCell ref="B223:B235"/>
    <mergeCell ref="C223:C235"/>
    <mergeCell ref="D223:D235"/>
    <mergeCell ref="E223:E235"/>
    <mergeCell ref="F223:F235"/>
    <mergeCell ref="A210:A222"/>
    <mergeCell ref="B210:B222"/>
    <mergeCell ref="C210:C222"/>
    <mergeCell ref="D210:D222"/>
    <mergeCell ref="E210:E222"/>
    <mergeCell ref="F210:F222"/>
    <mergeCell ref="A277:E277"/>
    <mergeCell ref="A249:A261"/>
    <mergeCell ref="B249:B261"/>
    <mergeCell ref="C249:C261"/>
    <mergeCell ref="D249:D261"/>
    <mergeCell ref="E249:E261"/>
    <mergeCell ref="F249:F261"/>
    <mergeCell ref="A236:A248"/>
    <mergeCell ref="B236:B248"/>
    <mergeCell ref="C236:C248"/>
    <mergeCell ref="D236:D248"/>
    <mergeCell ref="E236:E248"/>
    <mergeCell ref="F236:F248"/>
    <mergeCell ref="F262:F274"/>
    <mergeCell ref="E262:E274"/>
    <mergeCell ref="D262:D274"/>
    <mergeCell ref="C262:C274"/>
    <mergeCell ref="B262:B274"/>
    <mergeCell ref="A262:A27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Шевченко Анастасия Евгеньевна</cp:lastModifiedBy>
  <dcterms:created xsi:type="dcterms:W3CDTF">2015-06-05T18:19:34Z</dcterms:created>
  <dcterms:modified xsi:type="dcterms:W3CDTF">2024-12-26T07:58:18Z</dcterms:modified>
</cp:coreProperties>
</file>