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60" yWindow="-375" windowWidth="17970" windowHeight="11280"/>
  </bookViews>
  <sheets>
    <sheet name="Лист1" sheetId="1" r:id="rId1"/>
  </sheets>
  <definedNames>
    <definedName name="_xlnm.Print_Area" localSheetId="0">Лист1!$A$1:$F$36</definedName>
  </definedNames>
  <calcPr calcId="145621"/>
</workbook>
</file>

<file path=xl/calcChain.xml><?xml version="1.0" encoding="utf-8"?>
<calcChain xmlns="http://schemas.openxmlformats.org/spreadsheetml/2006/main">
  <c r="D34" i="1" l="1"/>
  <c r="C34" i="1"/>
  <c r="D35" i="1"/>
  <c r="D22" i="1" l="1"/>
  <c r="D21" i="1"/>
  <c r="C20" i="1"/>
  <c r="B20" i="1"/>
  <c r="D19" i="1"/>
  <c r="D18" i="1"/>
  <c r="C17" i="1"/>
  <c r="B17" i="1"/>
  <c r="D16" i="1"/>
  <c r="D15" i="1"/>
  <c r="C14" i="1"/>
  <c r="B14" i="1"/>
  <c r="D12" i="1"/>
  <c r="D11" i="1"/>
  <c r="C10" i="1"/>
  <c r="B10" i="1"/>
  <c r="D7" i="1"/>
  <c r="B7" i="1"/>
  <c r="D29" i="1"/>
  <c r="D10" i="1" l="1"/>
  <c r="D14" i="1"/>
  <c r="D17" i="1"/>
  <c r="D20" i="1"/>
  <c r="B25" i="1"/>
  <c r="D32" i="1"/>
  <c r="D33" i="1"/>
  <c r="C31" i="1"/>
  <c r="B31" i="1"/>
  <c r="C28" i="1"/>
  <c r="B28" i="1"/>
  <c r="D30" i="1"/>
  <c r="D28" i="1" s="1"/>
  <c r="C27" i="1"/>
  <c r="C26" i="1"/>
  <c r="C9" i="1"/>
  <c r="C8" i="1"/>
  <c r="C25" i="1" l="1"/>
  <c r="D31" i="1"/>
  <c r="C7" i="1"/>
  <c r="C6" i="1" s="1"/>
  <c r="C24" i="1" l="1"/>
  <c r="D24" i="1" s="1"/>
  <c r="D25" i="1"/>
  <c r="D13" i="1" l="1"/>
  <c r="D6" i="1" l="1"/>
</calcChain>
</file>

<file path=xl/sharedStrings.xml><?xml version="1.0" encoding="utf-8"?>
<sst xmlns="http://schemas.openxmlformats.org/spreadsheetml/2006/main" count="45" uniqueCount="27">
  <si>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</si>
  <si>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</si>
  <si>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</si>
  <si>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</si>
  <si>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</si>
  <si>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</si>
  <si>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</si>
  <si>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</si>
  <si>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Итого по муниципальному проекту города Благовещенска
"Развитие систем коммунальной инфраструктуры"
 на 2025 год, в том числе:</t>
  </si>
  <si>
    <t>В соответствии с приказом УЖКХ города Благовещенска от 25.03.2025 г № 39</t>
  </si>
  <si>
    <t>ОБ</t>
  </si>
  <si>
    <t>Итого по муниципальному проекту города Благовещенска
"Развитие систем коммунальной инфраструктуры"
 на 2026 год, в том числе:</t>
  </si>
  <si>
    <t>Мероприятие 1.28.                                                                                    Модернизация объектов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</si>
  <si>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Мероприятие 1.29.                                                                     Модернизация объектов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</si>
  <si>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t>Мероприятие 1.23                                                                                   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</si>
  <si>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r>
      <t xml:space="preserve">Мероприятие 1.13.      </t>
    </r>
    <r>
      <rPr>
        <b/>
        <sz val="11"/>
        <color rgb="FF000000"/>
        <rFont val="Times New Roman"/>
        <family val="1"/>
        <charset val="204"/>
      </rPr>
      <t xml:space="preserve">Исключить          </t>
    </r>
    <r>
      <rPr>
        <sz val="11"/>
        <color rgb="FF000000"/>
        <rFont val="Times New Roman"/>
        <family val="1"/>
        <charset val="204"/>
      </rPr>
      <t xml:space="preserve">                                      Расходы, направленные на модернизацию коммунальной инфраструктуры (Ремонт оголовков канализационных колодцев по ул. Красноармейская между ул. 50 лет Октября и ул. Калинина)</t>
    </r>
  </si>
  <si>
    <r>
      <t xml:space="preserve">Мероприятие 1.30. </t>
    </r>
    <r>
      <rPr>
        <b/>
        <sz val="11"/>
        <rFont val="Times New Roman"/>
        <family val="1"/>
        <charset val="204"/>
      </rPr>
      <t xml:space="preserve"> Новое мероприятие  </t>
    </r>
    <r>
      <rPr>
        <sz val="11"/>
        <rFont val="Times New Roman"/>
        <family val="1"/>
        <charset val="204"/>
      </rPr>
      <t xml:space="preserve">                                                                    Доля замены сетевой инфраструктуры в водоснабжении, водоотведении, электроснабжении (Реконструкция ул. Краснофлотская от ул. Островского до ул. Театральная в г. Благовещенск, Амурская область (инженерные сети)</t>
    </r>
  </si>
  <si>
    <t>в т.ч.</t>
  </si>
  <si>
    <t>Мероприятие 1.1.                                                             Модернизация объектов теплоснабжения, водоснабжения, водоотведения</t>
  </si>
  <si>
    <t>Мероприятие 1.1.                                                                                       Модернизация объектов теплоснабжения, водоснабжения, водоотведения</t>
  </si>
  <si>
    <t xml:space="preserve">Мероприятие 1.21.                                         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</si>
  <si>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  соответствии соответствии с п.п. 5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,   проектом дополнительного соглашения к соглашению о предоставлении субсидии из областного бюджета бюджету муниципального образования от 12.02.2025 № 01-39-4647 и  служебной запиской отдела устойчивости</t>
  </si>
  <si>
    <t>В  соответствии  с письмом администрации города Благовещенска № 04-385СЗ от 31.03.2025</t>
  </si>
  <si>
    <t>В  соответствии соответствии с п.п. 5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Благовещенска»,  проектом дополнительного соглашения к соглашению о предоставлении субсидии из областного бюджета бюджету муниципального образования от 12.02.2025 № 01-39-4647 и  служебной запиской отдела устойчивости</t>
  </si>
  <si>
    <t>В  соответствии соответствии с п.п. 5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Благовещенска», проектом дополнительного соглашения к соглашению о предоставлении субсидии из областного бюджета бюджету муниципального образования от 12.02.2025 № 01-39-4647 и  служебной запиской отдела устойчивости</t>
  </si>
  <si>
    <t>В  соответствии соответствии с п.п. 4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на основании письма администрации города Благовещенска от 27.03.2025 № 01-379СЗ</t>
  </si>
  <si>
    <t>В  соответствии соответствии с п.п. 5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Благовещенска», проектом дополнительного соглашения к соглашению о предоставлении субсидии из областного бюджета бюджету муниципального образования от 12.02.2025 № 01-39-4647 (будет корректировка наименования данного мероприятия в приложении 2 к  допсоглашению) и  служебной запиской отдела устойчивости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</si>
</sst>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/>
    </xf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164" fontId="5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topLeftCell="A10" zoomScale="85" zoomScaleNormal="100" zoomScaleSheetLayoutView="85" workbookViewId="0">
      <selection activeCell="F24" sqref="F24"/>
    </sheetView>
  </sheetViews>
  <sheetFormatPr defaultRowHeight="15" x14ac:dyDescent="0.25"/>
  <cols>
    <col min="1" max="1" width="58" style="5" customWidth="1"/>
    <col min="2" max="2" width="14.7109375" style="1" customWidth="1"/>
    <col min="3" max="3" width="14" style="1" customWidth="1"/>
    <col min="4" max="4" width="14.140625" style="1" customWidth="1"/>
    <col min="5" max="5" width="10.42578125" style="1" customWidth="1"/>
    <col min="6" max="6" width="64.85546875" style="1" customWidth="1"/>
    <col min="7" max="16384" width="9.140625" style="1"/>
  </cols>
  <sheetData>
    <row r="1" spans="1:6" ht="24" customHeight="1" x14ac:dyDescent="0.25">
      <c r="A1" s="6"/>
      <c r="B1" s="7"/>
      <c r="C1" s="23"/>
      <c r="D1" s="23"/>
      <c r="F1" s="8" t="s">
        <v>5</v>
      </c>
    </row>
    <row r="2" spans="1:6" x14ac:dyDescent="0.25">
      <c r="A2" s="6"/>
      <c r="B2" s="7"/>
      <c r="C2" s="7"/>
    </row>
    <row r="3" spans="1:6" x14ac:dyDescent="0.25">
      <c r="A3" s="6"/>
      <c r="B3" s="7"/>
      <c r="C3" s="9"/>
      <c r="D3" s="8"/>
      <c r="E3" s="7"/>
      <c r="F3" s="8" t="s">
        <v>6</v>
      </c>
    </row>
    <row r="4" spans="1:6" ht="143.25" customHeight="1" x14ac:dyDescent="0.25">
      <c r="A4" s="10" t="s">
        <v>3</v>
      </c>
      <c r="B4" s="11" t="s">
        <v>9</v>
      </c>
      <c r="C4" s="11" t="s">
        <v>0</v>
      </c>
      <c r="D4" s="11" t="s">
        <v>2</v>
      </c>
      <c r="E4" s="11" t="s">
        <v>1</v>
      </c>
      <c r="F4" s="11" t="s">
        <v>4</v>
      </c>
    </row>
    <row r="5" spans="1:6" x14ac:dyDescent="0.25">
      <c r="A5" s="2"/>
      <c r="B5" s="12"/>
      <c r="C5" s="12"/>
      <c r="D5" s="12"/>
      <c r="E5" s="13"/>
      <c r="F5" s="14"/>
    </row>
    <row r="6" spans="1:6" ht="48" customHeight="1" x14ac:dyDescent="0.25">
      <c r="A6" s="15" t="s">
        <v>8</v>
      </c>
      <c r="B6" s="16">
        <v>499974.5</v>
      </c>
      <c r="C6" s="16">
        <f>C7+C10+C13+C14+C17+C20</f>
        <v>49.999999999992724</v>
      </c>
      <c r="D6" s="16">
        <f>B6+C6</f>
        <v>500024.5</v>
      </c>
      <c r="E6" s="3"/>
      <c r="F6" s="4"/>
    </row>
    <row r="7" spans="1:6" ht="72.75" customHeight="1" x14ac:dyDescent="0.25">
      <c r="A7" s="26" t="s">
        <v>19</v>
      </c>
      <c r="B7" s="12">
        <f>B8+B9</f>
        <v>49200.9</v>
      </c>
      <c r="C7" s="12">
        <f t="shared" ref="C7:D7" si="0">C8+C9</f>
        <v>-14496.000000000004</v>
      </c>
      <c r="D7" s="12">
        <f t="shared" si="0"/>
        <v>34704.9</v>
      </c>
      <c r="E7" s="13"/>
      <c r="F7" s="32" t="s">
        <v>21</v>
      </c>
    </row>
    <row r="8" spans="1:6" ht="24.75" customHeight="1" x14ac:dyDescent="0.25">
      <c r="A8" s="27"/>
      <c r="B8" s="17">
        <v>46248.9</v>
      </c>
      <c r="C8" s="17">
        <f>D8-B8</f>
        <v>-13626.300000000003</v>
      </c>
      <c r="D8" s="17">
        <v>32622.6</v>
      </c>
      <c r="E8" s="18" t="s">
        <v>10</v>
      </c>
      <c r="F8" s="33"/>
    </row>
    <row r="9" spans="1:6" ht="24.75" customHeight="1" x14ac:dyDescent="0.25">
      <c r="A9" s="28"/>
      <c r="B9" s="17">
        <v>2952</v>
      </c>
      <c r="C9" s="17">
        <f>D9-B9</f>
        <v>-869.69999999999982</v>
      </c>
      <c r="D9" s="17">
        <v>2082.3000000000002</v>
      </c>
      <c r="E9" s="18" t="s">
        <v>7</v>
      </c>
      <c r="F9" s="33"/>
    </row>
    <row r="10" spans="1:6" ht="30" customHeight="1" x14ac:dyDescent="0.25">
      <c r="A10" s="26" t="s">
        <v>15</v>
      </c>
      <c r="B10" s="12">
        <f>B11+B12</f>
        <v>303.3</v>
      </c>
      <c r="C10" s="12">
        <f t="shared" ref="C10" si="1">C11+C12</f>
        <v>-303.3</v>
      </c>
      <c r="D10" s="12">
        <f t="shared" ref="D10" si="2">D11+D12</f>
        <v>0</v>
      </c>
      <c r="E10" s="13"/>
      <c r="F10" s="33"/>
    </row>
    <row r="11" spans="1:6" ht="30" customHeight="1" x14ac:dyDescent="0.25">
      <c r="A11" s="27"/>
      <c r="B11" s="17">
        <v>285.10000000000002</v>
      </c>
      <c r="C11" s="17">
        <v>-285.10000000000002</v>
      </c>
      <c r="D11" s="17">
        <f>B11+C11</f>
        <v>0</v>
      </c>
      <c r="E11" s="18" t="s">
        <v>10</v>
      </c>
      <c r="F11" s="33"/>
    </row>
    <row r="12" spans="1:6" ht="30" customHeight="1" x14ac:dyDescent="0.25">
      <c r="A12" s="28"/>
      <c r="B12" s="17">
        <v>18.2</v>
      </c>
      <c r="C12" s="17">
        <v>-18.2</v>
      </c>
      <c r="D12" s="17">
        <f>B12+C12</f>
        <v>0</v>
      </c>
      <c r="E12" s="18" t="s">
        <v>7</v>
      </c>
      <c r="F12" s="34"/>
    </row>
    <row r="13" spans="1:6" ht="80.25" customHeight="1" x14ac:dyDescent="0.25">
      <c r="A13" s="19" t="s">
        <v>14</v>
      </c>
      <c r="B13" s="12">
        <v>1722.9</v>
      </c>
      <c r="C13" s="12">
        <v>50</v>
      </c>
      <c r="D13" s="12">
        <f>B13+C13</f>
        <v>1772.9</v>
      </c>
      <c r="E13" s="13" t="s">
        <v>7</v>
      </c>
      <c r="F13" s="20" t="s">
        <v>22</v>
      </c>
    </row>
    <row r="14" spans="1:6" ht="39.75" customHeight="1" x14ac:dyDescent="0.25">
      <c r="A14" s="29" t="s">
        <v>12</v>
      </c>
      <c r="B14" s="12">
        <f>B15+B16</f>
        <v>8333.4</v>
      </c>
      <c r="C14" s="12">
        <f t="shared" ref="C14" si="3">C15+C16</f>
        <v>-8333.4</v>
      </c>
      <c r="D14" s="12">
        <f t="shared" ref="D14" si="4">D15+D16</f>
        <v>0</v>
      </c>
      <c r="E14" s="3"/>
      <c r="F14" s="35" t="s">
        <v>24</v>
      </c>
    </row>
    <row r="15" spans="1:6" ht="23.25" customHeight="1" x14ac:dyDescent="0.25">
      <c r="A15" s="30"/>
      <c r="B15" s="17">
        <v>7833.4</v>
      </c>
      <c r="C15" s="17">
        <v>-7833.4</v>
      </c>
      <c r="D15" s="17">
        <f>B15+C15</f>
        <v>0</v>
      </c>
      <c r="E15" s="18" t="s">
        <v>10</v>
      </c>
      <c r="F15" s="35"/>
    </row>
    <row r="16" spans="1:6" ht="21.75" customHeight="1" x14ac:dyDescent="0.25">
      <c r="A16" s="31"/>
      <c r="B16" s="17">
        <v>500</v>
      </c>
      <c r="C16" s="17">
        <v>-500</v>
      </c>
      <c r="D16" s="17">
        <f>B16+C16</f>
        <v>0</v>
      </c>
      <c r="E16" s="18" t="s">
        <v>7</v>
      </c>
      <c r="F16" s="35"/>
    </row>
    <row r="17" spans="1:6" ht="30.75" customHeight="1" x14ac:dyDescent="0.25">
      <c r="A17" s="29" t="s">
        <v>13</v>
      </c>
      <c r="B17" s="12">
        <f>B18+B19</f>
        <v>19245.100000000002</v>
      </c>
      <c r="C17" s="12">
        <f t="shared" ref="C17" si="5">C18+C19</f>
        <v>-19245.100000000002</v>
      </c>
      <c r="D17" s="12">
        <f>B17+C17</f>
        <v>0</v>
      </c>
      <c r="E17" s="13"/>
      <c r="F17" s="35"/>
    </row>
    <row r="18" spans="1:6" ht="29.25" customHeight="1" x14ac:dyDescent="0.25">
      <c r="A18" s="30"/>
      <c r="B18" s="17">
        <v>18090.400000000001</v>
      </c>
      <c r="C18" s="17">
        <v>-18090.400000000001</v>
      </c>
      <c r="D18" s="17">
        <f t="shared" ref="D18:D19" si="6">B18+C18</f>
        <v>0</v>
      </c>
      <c r="E18" s="18" t="s">
        <v>10</v>
      </c>
      <c r="F18" s="35"/>
    </row>
    <row r="19" spans="1:6" ht="26.25" customHeight="1" x14ac:dyDescent="0.25">
      <c r="A19" s="31"/>
      <c r="B19" s="17">
        <v>1154.7</v>
      </c>
      <c r="C19" s="17">
        <v>-1154.7</v>
      </c>
      <c r="D19" s="17">
        <f t="shared" si="6"/>
        <v>0</v>
      </c>
      <c r="E19" s="18" t="s">
        <v>7</v>
      </c>
      <c r="F19" s="35"/>
    </row>
    <row r="20" spans="1:6" ht="99" customHeight="1" x14ac:dyDescent="0.25">
      <c r="A20" s="32" t="s">
        <v>16</v>
      </c>
      <c r="B20" s="12">
        <f>B21+B22</f>
        <v>0</v>
      </c>
      <c r="C20" s="12">
        <f t="shared" ref="C20" si="7">C21+C22</f>
        <v>42377.799999999996</v>
      </c>
      <c r="D20" s="12">
        <f>B20+C20</f>
        <v>42377.799999999996</v>
      </c>
      <c r="E20" s="13"/>
      <c r="F20" s="33" t="s">
        <v>26</v>
      </c>
    </row>
    <row r="21" spans="1:6" ht="26.25" customHeight="1" x14ac:dyDescent="0.25">
      <c r="A21" s="33"/>
      <c r="B21" s="17">
        <v>0</v>
      </c>
      <c r="C21" s="17">
        <v>39835.1</v>
      </c>
      <c r="D21" s="17">
        <f t="shared" ref="D21:D22" si="8">B21+C21</f>
        <v>39835.1</v>
      </c>
      <c r="E21" s="18" t="s">
        <v>10</v>
      </c>
      <c r="F21" s="33"/>
    </row>
    <row r="22" spans="1:6" ht="26.25" customHeight="1" x14ac:dyDescent="0.25">
      <c r="A22" s="34"/>
      <c r="B22" s="17">
        <v>0</v>
      </c>
      <c r="C22" s="17">
        <v>2542.6999999999998</v>
      </c>
      <c r="D22" s="17">
        <f t="shared" si="8"/>
        <v>2542.6999999999998</v>
      </c>
      <c r="E22" s="18" t="s">
        <v>7</v>
      </c>
      <c r="F22" s="34"/>
    </row>
    <row r="23" spans="1:6" x14ac:dyDescent="0.25">
      <c r="A23" s="1"/>
    </row>
    <row r="24" spans="1:6" ht="57" x14ac:dyDescent="0.25">
      <c r="A24" s="15" t="s">
        <v>11</v>
      </c>
      <c r="B24" s="16">
        <v>2068552.9</v>
      </c>
      <c r="C24" s="16">
        <f>C25+C28+C31+C34</f>
        <v>-8126.6000000000231</v>
      </c>
      <c r="D24" s="16">
        <f>B24+C24</f>
        <v>2060426.2999999998</v>
      </c>
      <c r="E24" s="3"/>
      <c r="F24" s="3"/>
    </row>
    <row r="25" spans="1:6" x14ac:dyDescent="0.25">
      <c r="A25" s="26" t="s">
        <v>18</v>
      </c>
      <c r="B25" s="12">
        <f>B26+B27</f>
        <v>356890.30000000005</v>
      </c>
      <c r="C25" s="12">
        <f>C26+C27</f>
        <v>-49605.10000000002</v>
      </c>
      <c r="D25" s="12">
        <f>B25+C25</f>
        <v>307285.2</v>
      </c>
      <c r="E25" s="13"/>
      <c r="F25" s="3"/>
    </row>
    <row r="26" spans="1:6" ht="30.75" customHeight="1" x14ac:dyDescent="0.25">
      <c r="A26" s="27"/>
      <c r="B26" s="17">
        <v>335476.90000000002</v>
      </c>
      <c r="C26" s="17">
        <f>D26-B26</f>
        <v>-46627.900000000023</v>
      </c>
      <c r="D26" s="17">
        <v>288849</v>
      </c>
      <c r="E26" s="18" t="s">
        <v>10</v>
      </c>
      <c r="F26" s="32" t="s">
        <v>23</v>
      </c>
    </row>
    <row r="27" spans="1:6" ht="35.25" customHeight="1" x14ac:dyDescent="0.25">
      <c r="A27" s="27"/>
      <c r="B27" s="21">
        <v>21413.4</v>
      </c>
      <c r="C27" s="21">
        <f>D27-B27</f>
        <v>-2977.2000000000007</v>
      </c>
      <c r="D27" s="21">
        <v>18436.2</v>
      </c>
      <c r="E27" s="18" t="s">
        <v>7</v>
      </c>
      <c r="F27" s="33"/>
    </row>
    <row r="28" spans="1:6" ht="30.75" customHeight="1" x14ac:dyDescent="0.25">
      <c r="A28" s="29" t="s">
        <v>12</v>
      </c>
      <c r="B28" s="12">
        <f>B29+B30</f>
        <v>0</v>
      </c>
      <c r="C28" s="12">
        <f t="shared" ref="C28:D28" si="9">C29+C30</f>
        <v>17635.599999999999</v>
      </c>
      <c r="D28" s="12">
        <f t="shared" si="9"/>
        <v>17635.599999999999</v>
      </c>
      <c r="E28" s="3"/>
      <c r="F28" s="33"/>
    </row>
    <row r="29" spans="1:6" x14ac:dyDescent="0.25">
      <c r="A29" s="30"/>
      <c r="B29" s="17">
        <v>0</v>
      </c>
      <c r="C29" s="17">
        <v>16577.5</v>
      </c>
      <c r="D29" s="17">
        <f>B29+C29</f>
        <v>16577.5</v>
      </c>
      <c r="E29" s="18" t="s">
        <v>10</v>
      </c>
      <c r="F29" s="33"/>
    </row>
    <row r="30" spans="1:6" x14ac:dyDescent="0.25">
      <c r="A30" s="31"/>
      <c r="B30" s="17">
        <v>0</v>
      </c>
      <c r="C30" s="17">
        <v>1058.0999999999999</v>
      </c>
      <c r="D30" s="17">
        <f>B30+C30</f>
        <v>1058.0999999999999</v>
      </c>
      <c r="E30" s="18" t="s">
        <v>7</v>
      </c>
      <c r="F30" s="33"/>
    </row>
    <row r="31" spans="1:6" ht="34.5" customHeight="1" x14ac:dyDescent="0.25">
      <c r="A31" s="29" t="s">
        <v>13</v>
      </c>
      <c r="B31" s="12">
        <f>B32+B33</f>
        <v>0</v>
      </c>
      <c r="C31" s="12">
        <f t="shared" ref="C31" si="10">C32+C33</f>
        <v>31968.6</v>
      </c>
      <c r="D31" s="12">
        <f>B31+C31</f>
        <v>31968.6</v>
      </c>
      <c r="E31" s="13"/>
      <c r="F31" s="33"/>
    </row>
    <row r="32" spans="1:6" ht="21" customHeight="1" x14ac:dyDescent="0.25">
      <c r="A32" s="30"/>
      <c r="B32" s="17">
        <v>0</v>
      </c>
      <c r="C32" s="17">
        <v>30050.5</v>
      </c>
      <c r="D32" s="17">
        <f t="shared" ref="D32:D33" si="11">B32+C32</f>
        <v>30050.5</v>
      </c>
      <c r="E32" s="18" t="s">
        <v>10</v>
      </c>
      <c r="F32" s="33"/>
    </row>
    <row r="33" spans="1:6" ht="27.75" customHeight="1" x14ac:dyDescent="0.25">
      <c r="A33" s="31"/>
      <c r="B33" s="17">
        <v>0</v>
      </c>
      <c r="C33" s="17">
        <v>1918.1</v>
      </c>
      <c r="D33" s="17">
        <f t="shared" si="11"/>
        <v>1918.1</v>
      </c>
      <c r="E33" s="18" t="s">
        <v>7</v>
      </c>
      <c r="F33" s="34"/>
    </row>
    <row r="34" spans="1:6" ht="86.25" customHeight="1" x14ac:dyDescent="0.25">
      <c r="A34" s="22" t="s">
        <v>20</v>
      </c>
      <c r="B34" s="12">
        <v>1711662.6</v>
      </c>
      <c r="C34" s="12">
        <f>C35</f>
        <v>-8125.7</v>
      </c>
      <c r="D34" s="12">
        <f>B34+C34</f>
        <v>1703536.9000000001</v>
      </c>
      <c r="E34" s="4"/>
      <c r="F34" s="24" t="s">
        <v>25</v>
      </c>
    </row>
    <row r="35" spans="1:6" x14ac:dyDescent="0.25">
      <c r="A35" s="22" t="s">
        <v>17</v>
      </c>
      <c r="B35" s="12">
        <v>53560.3</v>
      </c>
      <c r="C35" s="12">
        <v>-8125.7</v>
      </c>
      <c r="D35" s="12">
        <f>B35+C35</f>
        <v>45434.600000000006</v>
      </c>
      <c r="E35" s="13" t="s">
        <v>7</v>
      </c>
      <c r="F35" s="25"/>
    </row>
  </sheetData>
  <mergeCells count="14">
    <mergeCell ref="C1:D1"/>
    <mergeCell ref="F34:F35"/>
    <mergeCell ref="A7:A9"/>
    <mergeCell ref="A25:A27"/>
    <mergeCell ref="A28:A30"/>
    <mergeCell ref="A31:A33"/>
    <mergeCell ref="A10:A12"/>
    <mergeCell ref="A14:A16"/>
    <mergeCell ref="A17:A19"/>
    <mergeCell ref="A20:A22"/>
    <mergeCell ref="F7:F12"/>
    <mergeCell ref="F26:F33"/>
    <mergeCell ref="F14:F19"/>
    <mergeCell ref="F20:F22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2025-04-09T07:03:47Z</dcterms:modified>
</cp:coreProperties>
</file>