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2895" yWindow="-135" windowWidth="23805" windowHeight="11925" firstSheet="3" activeTab="8"/>
  </bookViews>
  <sheets>
    <sheet name="1. МП ЧВ" sheetId="2" r:id="rId1"/>
    <sheet name="МП Модернизация регппроект" sheetId="11" r:id="rId2"/>
    <sheet name="1.МПБ Модерниз" sheetId="1" r:id="rId3"/>
    <sheet name="2. МПБ кап.рем" sheetId="10" r:id="rId4"/>
    <sheet name="1. КПМ ку и благ усл" sheetId="3" r:id="rId5"/>
    <sheet name="2. КПМ (КУИМ) кап рем. и ээ" sheetId="4" r:id="rId6"/>
    <sheet name="3. КПМ поддержка" sheetId="6" r:id="rId7"/>
    <sheet name="4. КПМ УЖКХ" sheetId="8" r:id="rId8"/>
    <sheet name="ИТОГО по РИМ" sheetId="9" r:id="rId9"/>
  </sheets>
  <calcPr calcId="145621"/>
</workbook>
</file>

<file path=xl/calcChain.xml><?xml version="1.0" encoding="utf-8"?>
<calcChain xmlns="http://schemas.openxmlformats.org/spreadsheetml/2006/main">
  <c r="I9" i="1" l="1"/>
  <c r="E7" i="11" l="1"/>
  <c r="D39" i="1" l="1"/>
  <c r="D41" i="1"/>
  <c r="F6" i="3" l="1"/>
  <c r="G6" i="3"/>
  <c r="F7" i="3"/>
  <c r="G7" i="3"/>
  <c r="E8" i="3"/>
  <c r="F8" i="3"/>
  <c r="G8" i="3"/>
  <c r="E10" i="3"/>
  <c r="F10" i="3"/>
  <c r="G10" i="3"/>
  <c r="E14" i="3"/>
  <c r="F14" i="3"/>
  <c r="G14" i="3"/>
  <c r="D6" i="3"/>
  <c r="D8" i="3"/>
  <c r="D9" i="3"/>
  <c r="E11" i="3"/>
  <c r="F11" i="3"/>
  <c r="G11" i="3"/>
  <c r="E19" i="3"/>
  <c r="E7" i="3" s="1"/>
  <c r="E6" i="3" s="1"/>
  <c r="H6" i="3" s="1"/>
  <c r="F19" i="3"/>
  <c r="G19" i="3"/>
  <c r="F15" i="3"/>
  <c r="G15" i="3"/>
  <c r="E15" i="3"/>
  <c r="B14" i="9" l="1"/>
  <c r="C6" i="9"/>
  <c r="E6" i="9"/>
  <c r="F6" i="9"/>
  <c r="G6" i="9"/>
  <c r="B6" i="9"/>
  <c r="E42" i="1"/>
  <c r="D43" i="1"/>
  <c r="E43" i="1"/>
  <c r="F43" i="1"/>
  <c r="G43" i="1"/>
  <c r="H43" i="1"/>
  <c r="D44" i="1"/>
  <c r="E44" i="1"/>
  <c r="F44" i="1"/>
  <c r="D45" i="1"/>
  <c r="E45" i="1"/>
  <c r="F45" i="1"/>
  <c r="H45" i="1"/>
  <c r="C42" i="1"/>
  <c r="C45" i="1"/>
  <c r="C44" i="1"/>
  <c r="C43" i="1"/>
  <c r="I12" i="11"/>
  <c r="I13" i="11"/>
  <c r="D11" i="11"/>
  <c r="F11" i="11"/>
  <c r="G11" i="11"/>
  <c r="H11" i="11"/>
  <c r="D12" i="11"/>
  <c r="E12" i="11"/>
  <c r="F12" i="11"/>
  <c r="G12" i="11"/>
  <c r="H12" i="11"/>
  <c r="D13" i="11"/>
  <c r="E13" i="11"/>
  <c r="F13" i="11"/>
  <c r="G13" i="11"/>
  <c r="H13" i="11"/>
  <c r="D14" i="11"/>
  <c r="E14" i="11"/>
  <c r="I14" i="11" s="1"/>
  <c r="F14" i="11"/>
  <c r="G14" i="11"/>
  <c r="H14" i="11"/>
  <c r="C11" i="11"/>
  <c r="C14" i="11"/>
  <c r="C13" i="11"/>
  <c r="C12" i="11"/>
  <c r="I10" i="11"/>
  <c r="I9" i="11"/>
  <c r="I8" i="11"/>
  <c r="H7" i="11"/>
  <c r="G7" i="11"/>
  <c r="F7" i="11"/>
  <c r="D7" i="11"/>
  <c r="C7" i="11"/>
  <c r="I7" i="11" s="1"/>
  <c r="H6" i="11"/>
  <c r="G6" i="11"/>
  <c r="F6" i="11"/>
  <c r="E6" i="11"/>
  <c r="I6" i="11" s="1"/>
  <c r="D6" i="11"/>
  <c r="C6" i="11"/>
  <c r="E11" i="11" l="1"/>
  <c r="C37" i="1"/>
  <c r="D6" i="9" l="1"/>
  <c r="D14" i="9" s="1"/>
  <c r="I11" i="11"/>
  <c r="H6" i="9" s="1"/>
  <c r="E38" i="1"/>
  <c r="D40" i="1"/>
  <c r="I40" i="1" s="1"/>
  <c r="I39" i="1"/>
  <c r="I43" i="1" s="1"/>
  <c r="D38" i="1" l="1"/>
  <c r="H19" i="6"/>
  <c r="C7" i="6"/>
  <c r="D7" i="6"/>
  <c r="E7" i="6"/>
  <c r="F7" i="6"/>
  <c r="G7" i="6"/>
  <c r="B7" i="6"/>
  <c r="B6" i="6"/>
  <c r="B9" i="6"/>
  <c r="B8" i="6"/>
  <c r="C8" i="6"/>
  <c r="B20" i="6"/>
  <c r="H19" i="3" l="1"/>
  <c r="E13" i="6" l="1"/>
  <c r="F13" i="6"/>
  <c r="G13" i="6"/>
  <c r="G6" i="6"/>
  <c r="G9" i="6"/>
  <c r="C9" i="6" l="1"/>
  <c r="C8" i="3"/>
  <c r="C9" i="3"/>
  <c r="B8" i="3" l="1"/>
  <c r="I6" i="10"/>
  <c r="I41" i="1" l="1"/>
  <c r="F38" i="1"/>
  <c r="G38" i="1"/>
  <c r="G37" i="1" s="1"/>
  <c r="H38" i="1"/>
  <c r="H37" i="1" s="1"/>
  <c r="E37" i="1"/>
  <c r="D37" i="1"/>
  <c r="D42" i="1" s="1"/>
  <c r="I38" i="1" l="1"/>
  <c r="F37" i="1"/>
  <c r="I37" i="1" s="1"/>
  <c r="C34" i="1"/>
  <c r="C35" i="1"/>
  <c r="I36" i="1"/>
  <c r="H35" i="1"/>
  <c r="H34" i="1" s="1"/>
  <c r="G35" i="1"/>
  <c r="F35" i="1"/>
  <c r="F34" i="1" s="1"/>
  <c r="E35" i="1"/>
  <c r="E34" i="1" s="1"/>
  <c r="D35" i="1"/>
  <c r="D34" i="1" s="1"/>
  <c r="G34" i="1"/>
  <c r="F6" i="6"/>
  <c r="E16" i="6"/>
  <c r="F16" i="6"/>
  <c r="G16" i="6"/>
  <c r="I35" i="1" l="1"/>
  <c r="I34" i="1"/>
  <c r="F12" i="9"/>
  <c r="G12" i="9"/>
  <c r="B12" i="9"/>
  <c r="C11" i="9"/>
  <c r="D11" i="9"/>
  <c r="E11" i="9"/>
  <c r="F11" i="9"/>
  <c r="G11" i="9"/>
  <c r="B11" i="9"/>
  <c r="C9" i="9"/>
  <c r="D9" i="9"/>
  <c r="B9" i="9"/>
  <c r="H11" i="9" l="1"/>
  <c r="B9" i="3"/>
  <c r="H14" i="3"/>
  <c r="H15" i="3"/>
  <c r="H16" i="3"/>
  <c r="H17" i="3"/>
  <c r="H20" i="3"/>
  <c r="H21" i="3"/>
  <c r="H22" i="3"/>
  <c r="H23" i="3"/>
  <c r="E12" i="10" l="1"/>
  <c r="F10" i="10"/>
  <c r="F9" i="10"/>
  <c r="F11" i="10"/>
  <c r="D7" i="10"/>
  <c r="D6" i="10" s="1"/>
  <c r="E7" i="10"/>
  <c r="E6" i="10" s="1"/>
  <c r="F7" i="10"/>
  <c r="F6" i="10" s="1"/>
  <c r="I11" i="10"/>
  <c r="F13" i="10"/>
  <c r="G13" i="10"/>
  <c r="D13" i="10"/>
  <c r="E13" i="10"/>
  <c r="C13" i="10"/>
  <c r="F21" i="1"/>
  <c r="G21" i="1" s="1"/>
  <c r="F20" i="1"/>
  <c r="G20" i="1" s="1"/>
  <c r="E19" i="1"/>
  <c r="E18" i="1" s="1"/>
  <c r="D19" i="1"/>
  <c r="D18" i="1" s="1"/>
  <c r="C19" i="1"/>
  <c r="G17" i="1"/>
  <c r="H17" i="1" s="1"/>
  <c r="F17" i="1"/>
  <c r="G16" i="1"/>
  <c r="H16" i="1" s="1"/>
  <c r="H15" i="1" s="1"/>
  <c r="H14" i="1" s="1"/>
  <c r="F16" i="1"/>
  <c r="F15" i="1"/>
  <c r="E15" i="1"/>
  <c r="E14" i="1" s="1"/>
  <c r="D15" i="1"/>
  <c r="D14" i="1" s="1"/>
  <c r="C15" i="1"/>
  <c r="C14" i="1" s="1"/>
  <c r="F14" i="1"/>
  <c r="F13" i="1"/>
  <c r="G13" i="1" s="1"/>
  <c r="F12" i="1"/>
  <c r="G12" i="1" s="1"/>
  <c r="E11" i="1"/>
  <c r="E10" i="1" s="1"/>
  <c r="D11" i="1"/>
  <c r="D10" i="1" s="1"/>
  <c r="C11" i="1"/>
  <c r="C10" i="1" s="1"/>
  <c r="F11" i="1" l="1"/>
  <c r="F10" i="1" s="1"/>
  <c r="F19" i="1"/>
  <c r="F18" i="1" s="1"/>
  <c r="H13" i="1"/>
  <c r="F12" i="10"/>
  <c r="E9" i="9" s="1"/>
  <c r="G19" i="1"/>
  <c r="G18" i="1" s="1"/>
  <c r="I8" i="10"/>
  <c r="H7" i="10"/>
  <c r="H6" i="10" s="1"/>
  <c r="H12" i="10" s="1"/>
  <c r="G9" i="9" s="1"/>
  <c r="H13" i="10"/>
  <c r="G7" i="10"/>
  <c r="G6" i="10" s="1"/>
  <c r="G12" i="10" s="1"/>
  <c r="F9" i="9" s="1"/>
  <c r="C18" i="1"/>
  <c r="H20" i="1"/>
  <c r="H21" i="1"/>
  <c r="I21" i="1" s="1"/>
  <c r="G15" i="1"/>
  <c r="G14" i="1" s="1"/>
  <c r="I14" i="1" s="1"/>
  <c r="I16" i="1"/>
  <c r="I17" i="1"/>
  <c r="H12" i="1"/>
  <c r="G11" i="1"/>
  <c r="G10" i="1" s="1"/>
  <c r="I12" i="1"/>
  <c r="I33" i="1"/>
  <c r="H32" i="1"/>
  <c r="H31" i="1" s="1"/>
  <c r="G32" i="1"/>
  <c r="G31" i="1" s="1"/>
  <c r="F32" i="1"/>
  <c r="F31" i="1" s="1"/>
  <c r="E32" i="1"/>
  <c r="E31" i="1" s="1"/>
  <c r="D32" i="1"/>
  <c r="D31" i="1" s="1"/>
  <c r="C32" i="1"/>
  <c r="I30" i="1"/>
  <c r="H29" i="1"/>
  <c r="H28" i="1" s="1"/>
  <c r="G29" i="1"/>
  <c r="G28" i="1" s="1"/>
  <c r="F29" i="1"/>
  <c r="F28" i="1" s="1"/>
  <c r="E29" i="1"/>
  <c r="E28" i="1" s="1"/>
  <c r="D29" i="1"/>
  <c r="D28" i="1" s="1"/>
  <c r="C29" i="1"/>
  <c r="H19" i="1" l="1"/>
  <c r="H18" i="1" s="1"/>
  <c r="I18" i="1" s="1"/>
  <c r="I13" i="1"/>
  <c r="H11" i="1"/>
  <c r="H10" i="1" s="1"/>
  <c r="H9" i="9"/>
  <c r="I15" i="1"/>
  <c r="I20" i="1"/>
  <c r="I10" i="1"/>
  <c r="I29" i="1"/>
  <c r="I32" i="1"/>
  <c r="C28" i="1"/>
  <c r="I28" i="1" s="1"/>
  <c r="C31" i="1"/>
  <c r="I31" i="1" s="1"/>
  <c r="D26" i="1"/>
  <c r="E26" i="1"/>
  <c r="F26" i="1"/>
  <c r="F25" i="1" s="1"/>
  <c r="G26" i="1"/>
  <c r="G25" i="1" s="1"/>
  <c r="H26" i="1"/>
  <c r="H25" i="1" s="1"/>
  <c r="C26" i="1"/>
  <c r="D23" i="1"/>
  <c r="D22" i="1" s="1"/>
  <c r="E23" i="1"/>
  <c r="E22" i="1" s="1"/>
  <c r="F23" i="1"/>
  <c r="F22" i="1" s="1"/>
  <c r="G23" i="1"/>
  <c r="G22" i="1" s="1"/>
  <c r="H23" i="1"/>
  <c r="H22" i="1" s="1"/>
  <c r="D8" i="6"/>
  <c r="E8" i="6"/>
  <c r="F8" i="6"/>
  <c r="G8" i="6"/>
  <c r="D9" i="6"/>
  <c r="H9" i="6"/>
  <c r="E12" i="6"/>
  <c r="C15" i="3"/>
  <c r="D15" i="3"/>
  <c r="C11" i="3"/>
  <c r="D11" i="3"/>
  <c r="B11" i="3"/>
  <c r="I11" i="1" l="1"/>
  <c r="I19" i="1"/>
  <c r="G45" i="1"/>
  <c r="F7" i="1"/>
  <c r="F6" i="1" s="1"/>
  <c r="F42" i="1" s="1"/>
  <c r="C25" i="1"/>
  <c r="E25" i="1"/>
  <c r="D25" i="1"/>
  <c r="G44" i="1"/>
  <c r="E11" i="6"/>
  <c r="E10" i="6" s="1"/>
  <c r="F12" i="6"/>
  <c r="E7" i="9" l="1"/>
  <c r="H8" i="3"/>
  <c r="H44" i="1"/>
  <c r="G7" i="1"/>
  <c r="G6" i="1" s="1"/>
  <c r="G42" i="1" s="1"/>
  <c r="G12" i="6"/>
  <c r="F11" i="6"/>
  <c r="F10" i="6" s="1"/>
  <c r="G22" i="3"/>
  <c r="G21" i="3" s="1"/>
  <c r="F22" i="3"/>
  <c r="F21" i="3" s="1"/>
  <c r="E22" i="3"/>
  <c r="E21" i="3" s="1"/>
  <c r="D22" i="3"/>
  <c r="C22" i="3"/>
  <c r="C21" i="3" s="1"/>
  <c r="B22" i="3"/>
  <c r="B21" i="3" s="1"/>
  <c r="D21" i="3"/>
  <c r="I20" i="4"/>
  <c r="I19" i="4"/>
  <c r="G18" i="4"/>
  <c r="F18" i="4"/>
  <c r="I17" i="4"/>
  <c r="I16" i="4"/>
  <c r="G15" i="4"/>
  <c r="F15" i="4"/>
  <c r="E15" i="4"/>
  <c r="D15" i="4"/>
  <c r="C15" i="4"/>
  <c r="F14" i="4"/>
  <c r="E14" i="4"/>
  <c r="D14" i="4"/>
  <c r="C14" i="4"/>
  <c r="I13" i="4"/>
  <c r="I12" i="4"/>
  <c r="G11" i="4"/>
  <c r="H11" i="4" s="1"/>
  <c r="F11" i="4"/>
  <c r="I10" i="4"/>
  <c r="I9" i="4"/>
  <c r="G8" i="4"/>
  <c r="F8" i="4"/>
  <c r="E8" i="4"/>
  <c r="D8" i="4"/>
  <c r="C8" i="4"/>
  <c r="F7" i="4"/>
  <c r="F6" i="4" s="1"/>
  <c r="E7" i="4"/>
  <c r="D7" i="4"/>
  <c r="D6" i="4" s="1"/>
  <c r="C7" i="4"/>
  <c r="E6" i="4"/>
  <c r="C6" i="4"/>
  <c r="F7" i="9" l="1"/>
  <c r="H7" i="1"/>
  <c r="H6" i="1" s="1"/>
  <c r="H42" i="1" s="1"/>
  <c r="H13" i="3"/>
  <c r="H12" i="3"/>
  <c r="I8" i="1"/>
  <c r="I44" i="1" s="1"/>
  <c r="G11" i="6"/>
  <c r="G10" i="6" s="1"/>
  <c r="H12" i="6"/>
  <c r="H7" i="4"/>
  <c r="H8" i="4"/>
  <c r="I8" i="4" s="1"/>
  <c r="I11" i="4"/>
  <c r="G7" i="4"/>
  <c r="G14" i="4"/>
  <c r="H18" i="4"/>
  <c r="H9" i="3" l="1"/>
  <c r="H11" i="3"/>
  <c r="G7" i="9"/>
  <c r="I14" i="4"/>
  <c r="H14" i="4"/>
  <c r="H15" i="4"/>
  <c r="I15" i="4" s="1"/>
  <c r="G6" i="4"/>
  <c r="I18" i="4"/>
  <c r="H6" i="4"/>
  <c r="I7" i="4"/>
  <c r="I6" i="4" l="1"/>
  <c r="C5" i="8" l="1"/>
  <c r="D5" i="8"/>
  <c r="E8" i="8"/>
  <c r="E7" i="8" s="1"/>
  <c r="E6" i="8" s="1"/>
  <c r="E5" i="8" l="1"/>
  <c r="F8" i="8"/>
  <c r="F7" i="8" s="1"/>
  <c r="F6" i="8" s="1"/>
  <c r="F5" i="8"/>
  <c r="E7" i="1"/>
  <c r="E6" i="1" s="1"/>
  <c r="C20" i="6"/>
  <c r="E15" i="6"/>
  <c r="H21" i="6"/>
  <c r="H22" i="6"/>
  <c r="H8" i="6"/>
  <c r="E18" i="6"/>
  <c r="E17" i="6" s="1"/>
  <c r="D7" i="9" l="1"/>
  <c r="G8" i="8"/>
  <c r="G7" i="8" s="1"/>
  <c r="G6" i="8" s="1"/>
  <c r="E14" i="6"/>
  <c r="E9" i="6"/>
  <c r="F18" i="6"/>
  <c r="F17" i="6" s="1"/>
  <c r="F15" i="6"/>
  <c r="E4" i="8"/>
  <c r="E3" i="8" s="1"/>
  <c r="F4" i="8"/>
  <c r="F3" i="8" s="1"/>
  <c r="E10" i="10"/>
  <c r="E9" i="10" s="1"/>
  <c r="D10" i="10"/>
  <c r="C10" i="10"/>
  <c r="C9" i="10" s="1"/>
  <c r="D9" i="10"/>
  <c r="I13" i="10"/>
  <c r="C7" i="10"/>
  <c r="C6" i="10" s="1"/>
  <c r="C12" i="10" s="1"/>
  <c r="D12" i="10"/>
  <c r="G5" i="8" l="1"/>
  <c r="G4" i="8" s="1"/>
  <c r="G3" i="8" s="1"/>
  <c r="H8" i="8"/>
  <c r="I7" i="10"/>
  <c r="F9" i="6"/>
  <c r="G18" i="6"/>
  <c r="G17" i="6" s="1"/>
  <c r="F14" i="6"/>
  <c r="G15" i="6"/>
  <c r="I9" i="10"/>
  <c r="I10" i="10"/>
  <c r="I12" i="10" l="1"/>
  <c r="G14" i="6"/>
  <c r="H18" i="6"/>
  <c r="H15" i="6"/>
  <c r="E6" i="6"/>
  <c r="E12" i="9" s="1"/>
  <c r="F10" i="9"/>
  <c r="F14" i="9" s="1"/>
  <c r="G10" i="9"/>
  <c r="G14" i="9" s="1"/>
  <c r="D7" i="1" l="1"/>
  <c r="D6" i="1" s="1"/>
  <c r="C7" i="1"/>
  <c r="C6" i="1" s="1"/>
  <c r="C23" i="1"/>
  <c r="C22" i="1" s="1"/>
  <c r="B7" i="9" l="1"/>
  <c r="C7" i="9"/>
  <c r="C14" i="9" s="1"/>
  <c r="E10" i="9"/>
  <c r="E14" i="9" s="1"/>
  <c r="G13" i="9"/>
  <c r="F13" i="9"/>
  <c r="E13" i="9"/>
  <c r="G8" i="9"/>
  <c r="F8" i="9"/>
  <c r="E8" i="9"/>
  <c r="D8" i="9"/>
  <c r="C8" i="9"/>
  <c r="C7" i="8"/>
  <c r="D7" i="8"/>
  <c r="D6" i="8" s="1"/>
  <c r="B7" i="8"/>
  <c r="C4" i="8"/>
  <c r="C3" i="8" s="1"/>
  <c r="C13" i="9" s="1"/>
  <c r="D4" i="8"/>
  <c r="D3" i="8" s="1"/>
  <c r="D13" i="9" s="1"/>
  <c r="B5" i="8"/>
  <c r="H7" i="9" l="1"/>
  <c r="H7" i="8"/>
  <c r="B4" i="8"/>
  <c r="H5" i="8"/>
  <c r="B6" i="8"/>
  <c r="C6" i="8"/>
  <c r="H6" i="8" l="1"/>
  <c r="B3" i="8"/>
  <c r="H4" i="8"/>
  <c r="D20" i="6"/>
  <c r="D19" i="6" s="1"/>
  <c r="C19" i="6"/>
  <c r="B19" i="6"/>
  <c r="D17" i="6"/>
  <c r="D16" i="6" s="1"/>
  <c r="C17" i="6"/>
  <c r="B17" i="6"/>
  <c r="D14" i="6"/>
  <c r="D13" i="6" s="1"/>
  <c r="C14" i="6"/>
  <c r="C13" i="6" s="1"/>
  <c r="B14" i="6"/>
  <c r="B13" i="6" s="1"/>
  <c r="D11" i="6"/>
  <c r="C11" i="6"/>
  <c r="B11" i="6"/>
  <c r="B10" i="6" s="1"/>
  <c r="C10" i="6"/>
  <c r="H17" i="6" l="1"/>
  <c r="B16" i="6"/>
  <c r="H3" i="8"/>
  <c r="B13" i="9"/>
  <c r="H13" i="9" s="1"/>
  <c r="H11" i="6"/>
  <c r="D6" i="6"/>
  <c r="D12" i="9" s="1"/>
  <c r="H13" i="6"/>
  <c r="H14" i="6"/>
  <c r="C6" i="6"/>
  <c r="H20" i="6"/>
  <c r="C16" i="6"/>
  <c r="D10" i="6"/>
  <c r="H10" i="6" s="1"/>
  <c r="H6" i="6" l="1"/>
  <c r="C12" i="9"/>
  <c r="H16" i="6"/>
  <c r="H7" i="6"/>
  <c r="H12" i="9" l="1"/>
  <c r="D19" i="3" l="1"/>
  <c r="D18" i="3" s="1"/>
  <c r="C19" i="3"/>
  <c r="C18" i="3" s="1"/>
  <c r="B19" i="3"/>
  <c r="D14" i="3"/>
  <c r="C14" i="3"/>
  <c r="D10" i="3"/>
  <c r="C10" i="3"/>
  <c r="B7" i="3" l="1"/>
  <c r="D7" i="3"/>
  <c r="D10" i="9" s="1"/>
  <c r="C7" i="3"/>
  <c r="C6" i="3" s="1"/>
  <c r="C10" i="9" s="1"/>
  <c r="B10" i="3"/>
  <c r="H10" i="3" s="1"/>
  <c r="B18" i="3"/>
  <c r="H18" i="3" s="1"/>
  <c r="H7" i="3" l="1"/>
  <c r="B6" i="3"/>
  <c r="I6" i="1"/>
  <c r="I42" i="1" s="1"/>
  <c r="I7" i="1"/>
  <c r="I45" i="1"/>
  <c r="I22" i="1"/>
  <c r="I23" i="1"/>
  <c r="I24" i="1"/>
  <c r="I25" i="1"/>
  <c r="I26" i="1"/>
  <c r="I27" i="1"/>
  <c r="H8" i="2"/>
  <c r="H11" i="2"/>
  <c r="H12" i="2"/>
  <c r="H15" i="2"/>
  <c r="H16" i="2"/>
  <c r="H17" i="2"/>
  <c r="B9" i="2"/>
  <c r="H9" i="2" s="1"/>
  <c r="B10" i="2"/>
  <c r="H10" i="2" s="1"/>
  <c r="B14" i="2"/>
  <c r="B13" i="2" s="1"/>
  <c r="H13" i="2" s="1"/>
  <c r="B10" i="9" l="1"/>
  <c r="B7" i="2"/>
  <c r="H7" i="2" s="1"/>
  <c r="H14" i="2"/>
  <c r="B6" i="2"/>
  <c r="H10" i="9" l="1"/>
  <c r="H14" i="9" s="1"/>
  <c r="B8" i="9"/>
  <c r="H8" i="9" s="1"/>
  <c r="H6" i="2"/>
  <c r="B15" i="3" l="1"/>
  <c r="B14" i="3" s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чайковского 197 и ленина 148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театральная 81/1</t>
        </r>
      </text>
    </comment>
    <comment ref="F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театральная 81/1</t>
        </r>
      </text>
    </comment>
  </commentList>
</comments>
</file>

<file path=xl/sharedStrings.xml><?xml version="1.0" encoding="utf-8"?>
<sst xmlns="http://schemas.openxmlformats.org/spreadsheetml/2006/main" count="245" uniqueCount="109">
  <si>
    <t>5. Финансовое обеспечение проекта</t>
  </si>
  <si>
    <t>Таблица 1</t>
  </si>
  <si>
    <t>Наименование мероприятия (результата) / источник финансового обеспечения</t>
  </si>
  <si>
    <t>Муниципальный бюджет, из них:</t>
  </si>
  <si>
    <t xml:space="preserve"> Федеральный бюджет</t>
  </si>
  <si>
    <t xml:space="preserve"> Областной бюджет</t>
  </si>
  <si>
    <t xml:space="preserve">  Местный бюджет</t>
  </si>
  <si>
    <t xml:space="preserve"> Межбюджетные трансферты</t>
  </si>
  <si>
    <t>Внебюджетные источники</t>
  </si>
  <si>
    <t>Объем финансового обеспечения по годам, тыс. рублей</t>
  </si>
  <si>
    <t>Всего</t>
  </si>
  <si>
    <t>Муниципальный проект «Чистая вода» (всего), в том числе:</t>
  </si>
  <si>
    <t>Мероприятие (результат) «Разработка проектно-сметной документации для строительства и реконструкции (модернизации) объектов питьевого водоснабжения»</t>
  </si>
  <si>
    <t>5. Финансовое обеспечение комплекса процессных мероприятий</t>
  </si>
  <si>
    <t>Мероприятие (результат) «Расходы, связанные с организацией единой теплоснабжающей организацией теплоснабжения в ценовых зонах теплоснабжения»</t>
  </si>
  <si>
    <t>Мероприятие (результат) «Расходы,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организации»</t>
  </si>
  <si>
    <t>Мероприятие (результат) «Финансовое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тарифов»</t>
  </si>
  <si>
    <t>Мероприятие (результат) «Оборудование контейнерных площадок для сбора твердых коммунальных отходов (оборудование контейнерных площадок для раздельного сбора мусора)»</t>
  </si>
  <si>
    <t>Мероприятие (результат) «Субсидии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общежития)»</t>
  </si>
  <si>
    <t>Мероприятие (результат) «Расходы, направленные на ремонт общественных бань»</t>
  </si>
  <si>
    <t>Наименование мероприятия (результата)/ источник финансового обеспечения</t>
  </si>
  <si>
    <t>Объем финансового обеспечения по годам реализации, тыс.руб.</t>
  </si>
  <si>
    <t>Федеральный бюджет</t>
  </si>
  <si>
    <t>Областной бюджет</t>
  </si>
  <si>
    <t>Местный бюджет</t>
  </si>
  <si>
    <t>Мероприятие (результат) «Расходы на обеспечение функций исполнительно-распорядительного, контрольного органов муниципального образования»</t>
  </si>
  <si>
    <t>Комплекс процессных мероприятий «Организация деятельности в сфере жилищно-коммунального хозяйства» (всего), в том числе:</t>
  </si>
  <si>
    <t xml:space="preserve">                                                                Финансовое обеспечение проекта</t>
  </si>
  <si>
    <t>ИТОГО по РИМ:</t>
  </si>
  <si>
    <t>2. Муниципальный проект «Чистая вода» (всего)</t>
  </si>
  <si>
    <t>6. Комплекс процессных мероприятий«Поддержка организаций, предоставляющих жилищно-коммунальные  и бытовые услуги населению» (всего)</t>
  </si>
  <si>
    <t>Мероприятие (результат) «Капитальный ремонт общего имущества  МКД»</t>
  </si>
  <si>
    <t>Мероприятие (результат) «Обследование технического состояния конструкций жилищного фонда и разработка ПСД»</t>
  </si>
  <si>
    <t>9. Комплекс процессных мероприятий «Организация деятельности в сфере жилищно-коммунального хозяйства» (всего)</t>
  </si>
  <si>
    <t>Мероприятие (результат) «Субсидии юридическим лицам, предоставляющим населению услуги в отделениях бань» №1</t>
  </si>
  <si>
    <t xml:space="preserve">Мероприятие (результат) «Субсидии муниципальному предприятию «Банно-прачечные услуги»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6.» 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</si>
  <si>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</si>
  <si>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</si>
  <si>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Комплекс процессных мероприятий «Обеспечение мероприятий по капитальному ремонту общего имущества и энергоэффективности в бюджетной и жилищно-коммунальных сферах экономики» (всего), в том числе:</t>
  </si>
  <si>
    <t>Меропритяие (результат) "Государственная регистрация права муниципальной собственности на выявленные бесхозяйные объекты инженерной инфраструктуры", всего, в том числе</t>
  </si>
  <si>
    <t>Межбюджетные трасферты</t>
  </si>
  <si>
    <t>Меропритяие (результат) "Исполнение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собственности", всего, в том числе</t>
  </si>
  <si>
    <t>1.1.</t>
  </si>
  <si>
    <t xml:space="preserve">Темпы замены сетевой инфраструктуры.  </t>
  </si>
  <si>
    <t>1.1.1.</t>
  </si>
  <si>
    <t>1.1.1.о</t>
  </si>
  <si>
    <t>1.1.1.м</t>
  </si>
  <si>
    <t>1.2.</t>
  </si>
  <si>
    <t>1.2.1.</t>
  </si>
  <si>
    <t>1.2.1.м</t>
  </si>
  <si>
    <t>1.3.</t>
  </si>
  <si>
    <t>1.3.1.</t>
  </si>
  <si>
    <t>1.3.1.м</t>
  </si>
  <si>
    <t>1.4.</t>
  </si>
  <si>
    <t>1.4.1.</t>
  </si>
  <si>
    <t>1.4.1.м</t>
  </si>
  <si>
    <t>1.5.</t>
  </si>
  <si>
    <t>1.5.1.</t>
  </si>
  <si>
    <t>1.5.1.м</t>
  </si>
  <si>
    <t>Мероприятие (результат) "Разработка проектных и изыскательских работ по объекту:  "Блочно-модульная котельная в 740 квартале  г. Благовещенск, Амурская область"</t>
  </si>
  <si>
    <t>Мероприятие (результат) "Подготовка проектной документации и выполнение инженерных изысканий, выполнение работ по строительству объекта "Ливневая канализация к школе 1200 мест в Северном планировочном районе г.Благовещенск, Амурская область"</t>
  </si>
  <si>
    <t>Мероприятие (результат) "Ремонт сети теплоснабжения от ТК-192 М до ТК 194 (408квартал)"</t>
  </si>
  <si>
    <t>5. Финансовое обеспечение реализации  МП администрации города Благовещенска</t>
  </si>
  <si>
    <t>Всего (тыс.рублей)</t>
  </si>
  <si>
    <t xml:space="preserve">Итого по  проекту «Модернизация коммунальной инфраструктуры города Благовещенска» </t>
  </si>
  <si>
    <t>Мероприятие (результат) "Строительство электрических сетей в районе "5-я стройка"</t>
  </si>
  <si>
    <t>12..1.</t>
  </si>
  <si>
    <t>Мероприятие (результат) "Расходы,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обьекта: Сети теплоснабжения к школе на 1200 мест в Северном планировочном районе г. Благовещенск, Амурская область)"</t>
  </si>
  <si>
    <t>1.2.1.о</t>
  </si>
  <si>
    <t>1.3.1.о</t>
  </si>
  <si>
    <t>1.4.1.о</t>
  </si>
  <si>
    <t>1.6.</t>
  </si>
  <si>
    <t>1.6.1.</t>
  </si>
  <si>
    <t>1.6.1.м</t>
  </si>
  <si>
    <t>1.7.</t>
  </si>
  <si>
    <t>1.8.1.</t>
  </si>
  <si>
    <t>1.7.1.</t>
  </si>
  <si>
    <t>1.7.1.м</t>
  </si>
  <si>
    <t>1.8.</t>
  </si>
  <si>
    <t>1.8.1.м</t>
  </si>
  <si>
    <t>Мероприятие (результат) "Расходы, направленные на модернизацию коммунальной инфраструктуры (Ремонт водопроводной сети по ул. Горького от ул. Калинина до ул. Комсомольская)"</t>
  </si>
  <si>
    <t>Мероприятие (результат) "Расходы,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Калинина)"</t>
  </si>
  <si>
    <t>№ п/п</t>
  </si>
  <si>
    <t>в том числе:   местный бюджет</t>
  </si>
  <si>
    <t xml:space="preserve">Итого по  проекту «Капитальный ремонт жилищного фонда» </t>
  </si>
  <si>
    <t>Комплекс процессных мероприятий "Обеспечение доступности коммунальных услуг, повышение качества  и надежности жилищно-коммунального обслуживания населения" (всего), в том числе</t>
  </si>
  <si>
    <t>Комплекс процессных мероприятий «Поддержка организаций, предоставляющих жилищно-коммунальные  и бытовые услуги населению» (всего), в том числе:</t>
  </si>
  <si>
    <t>3.  Муниципальный проект города Благовещенска «Капитальный ремонт жилищного фонда» (всего)</t>
  </si>
  <si>
    <t>4. Комплекс процессных мероприятий "Обеспечение доступности коммунальных услуг, повышение качества  и надежности жилищно-коммунального обслуживания населения" (всего)</t>
  </si>
  <si>
    <t>4. Комплекс процессных мероприятий Обеспечение мероприятий по капитальному ремонту общего имущества и энергоэффективности в бюджетной и жилищно-коммунальных сферах экономики»  (всего)</t>
  </si>
  <si>
    <t>Текущий ремонт наружных сетей водоснабжения, водоотведения и теплоснабжения на территориии города Благовещенска</t>
  </si>
  <si>
    <t>1.9.</t>
  </si>
  <si>
    <t>1.9.1м</t>
  </si>
  <si>
    <t>1.10.</t>
  </si>
  <si>
    <t>1.9.1.</t>
  </si>
  <si>
    <t>1.10.1.</t>
  </si>
  <si>
    <t>1.10.1.м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</si>
  <si>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</si>
  <si>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в том числе:                                                                                                     Федеральный бюджет</t>
  </si>
  <si>
    <t xml:space="preserve">                                                                                                    Региональный бюджет</t>
  </si>
  <si>
    <t>Реконструкция тепловых сетей в 800 квартале г.Благовещенск, Амурская область   (2 этап)</t>
  </si>
  <si>
    <t>Расходы, направленные на модернизацию коммунальной инфраструктуры (прочие)</t>
  </si>
  <si>
    <t>1.10.1.о</t>
  </si>
  <si>
    <t>1.10.1.ф</t>
  </si>
  <si>
    <t>1.1.1ф</t>
  </si>
  <si>
    <t>1.1.1о</t>
  </si>
  <si>
    <t>1.1.1м</t>
  </si>
  <si>
    <t>1. Муниципальный проект города Благовещенска «Модернизация коммунальной инфраструктуры города Благовещенска» (всего)</t>
  </si>
  <si>
    <t>Итого по проекту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</si>
</sst>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1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5" fillId="0" borderId="0" xfId="0" applyFont="1"/>
    <xf numFmtId="0" fontId="4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9" fillId="0" borderId="0" xfId="0" applyFont="1"/>
    <xf numFmtId="0" fontId="4" fillId="0" borderId="1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10" fillId="0" borderId="0" xfId="0" applyFont="1"/>
    <xf numFmtId="0" fontId="10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4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left"/>
    </xf>
    <xf numFmtId="0" fontId="7" fillId="0" borderId="1" xfId="0" applyFont="1" applyBorder="1"/>
    <xf numFmtId="14" fontId="7" fillId="0" borderId="1" xfId="0" applyNumberFormat="1" applyFont="1" applyBorder="1"/>
    <xf numFmtId="4" fontId="2" fillId="0" borderId="0" xfId="0" applyNumberFormat="1" applyFont="1"/>
    <xf numFmtId="4" fontId="5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4" fontId="0" fillId="0" borderId="0" xfId="0" applyNumberFormat="1" applyAlignment="1">
      <alignment horizontal="center" vertical="center"/>
    </xf>
    <xf numFmtId="0" fontId="10" fillId="0" borderId="2" xfId="0" applyFont="1" applyBorder="1"/>
    <xf numFmtId="0" fontId="7" fillId="0" borderId="0" xfId="0" applyFont="1" applyAlignment="1">
      <alignment wrapText="1"/>
    </xf>
    <xf numFmtId="14" fontId="10" fillId="0" borderId="2" xfId="0" applyNumberFormat="1" applyFont="1" applyBorder="1"/>
    <xf numFmtId="0" fontId="1" fillId="0" borderId="4" xfId="0" applyFont="1" applyBorder="1" applyAlignment="1" applyProtection="1">
      <alignment horizontal="justify" vertical="center" wrapText="1"/>
    </xf>
    <xf numFmtId="14" fontId="10" fillId="0" borderId="1" xfId="0" applyNumberFormat="1" applyFont="1" applyBorder="1"/>
    <xf numFmtId="164" fontId="2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5" fillId="0" borderId="0" xfId="0" applyNumberFormat="1" applyFont="1"/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horizontal="justify" vertical="center" wrapText="1"/>
    </xf>
    <xf numFmtId="0" fontId="4" fillId="0" borderId="1" xfId="0" applyFont="1" applyFill="1" applyBorder="1" applyAlignment="1" applyProtection="1">
      <alignment horizontal="justify" vertical="center" wrapText="1"/>
    </xf>
    <xf numFmtId="165" fontId="2" fillId="0" borderId="0" xfId="0" applyNumberFormat="1" applyFont="1"/>
    <xf numFmtId="164" fontId="14" fillId="0" borderId="1" xfId="0" applyNumberFormat="1" applyFont="1" applyBorder="1" applyAlignment="1" applyProtection="1">
      <alignment horizontal="right" vertical="center" wrapText="1"/>
    </xf>
    <xf numFmtId="164" fontId="15" fillId="0" borderId="1" xfId="0" applyNumberFormat="1" applyFont="1" applyBorder="1" applyAlignment="1" applyProtection="1">
      <alignment horizontal="right" vertical="center" wrapText="1"/>
    </xf>
    <xf numFmtId="0" fontId="15" fillId="0" borderId="0" xfId="0" applyFont="1" applyAlignment="1">
      <alignment wrapText="1"/>
    </xf>
    <xf numFmtId="164" fontId="1" fillId="0" borderId="4" xfId="0" applyNumberFormat="1" applyFont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0" xfId="0" applyFont="1" applyFill="1"/>
    <xf numFmtId="0" fontId="2" fillId="0" borderId="0" xfId="0" applyFont="1" applyBorder="1"/>
    <xf numFmtId="164" fontId="1" fillId="0" borderId="0" xfId="0" applyNumberFormat="1" applyFont="1" applyBorder="1" applyAlignment="1" applyProtection="1">
      <alignment horizontal="right" vertical="center" wrapText="1"/>
    </xf>
    <xf numFmtId="165" fontId="2" fillId="0" borderId="0" xfId="0" applyNumberFormat="1" applyFont="1" applyBorder="1"/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9"/>
  <sheetViews>
    <sheetView workbookViewId="0">
      <selection activeCell="B18" sqref="B18"/>
    </sheetView>
  </sheetViews>
  <sheetFormatPr defaultColWidth="9" defaultRowHeight="12" x14ac:dyDescent="0.2"/>
  <cols>
    <col min="1" max="1" width="58.28515625" style="1" customWidth="1"/>
    <col min="2" max="7" width="11.7109375" style="1" customWidth="1"/>
    <col min="8" max="8" width="14" style="1" customWidth="1"/>
    <col min="9" max="16384" width="9" style="1"/>
  </cols>
  <sheetData>
    <row r="1" spans="1:8" x14ac:dyDescent="0.2">
      <c r="A1" s="70" t="s">
        <v>0</v>
      </c>
      <c r="B1" s="70"/>
      <c r="C1" s="70"/>
      <c r="D1" s="70"/>
      <c r="E1" s="70"/>
      <c r="F1" s="70"/>
      <c r="G1" s="70"/>
      <c r="H1" s="70"/>
    </row>
    <row r="2" spans="1:8" x14ac:dyDescent="0.2">
      <c r="A2" s="71" t="s">
        <v>1</v>
      </c>
      <c r="B2" s="71"/>
      <c r="C2" s="71"/>
      <c r="D2" s="71"/>
      <c r="E2" s="71"/>
      <c r="F2" s="71"/>
      <c r="G2" s="71"/>
      <c r="H2" s="71"/>
    </row>
    <row r="3" spans="1:8" x14ac:dyDescent="0.2">
      <c r="A3" s="72" t="s">
        <v>2</v>
      </c>
      <c r="B3" s="72" t="s">
        <v>9</v>
      </c>
      <c r="C3" s="72" t="s">
        <v>9</v>
      </c>
      <c r="D3" s="72" t="s">
        <v>9</v>
      </c>
      <c r="E3" s="72" t="s">
        <v>9</v>
      </c>
      <c r="F3" s="72" t="s">
        <v>9</v>
      </c>
      <c r="G3" s="72" t="s">
        <v>9</v>
      </c>
      <c r="H3" s="72"/>
    </row>
    <row r="4" spans="1:8" x14ac:dyDescent="0.2">
      <c r="A4" s="72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10</v>
      </c>
    </row>
    <row r="5" spans="1:8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8" x14ac:dyDescent="0.2">
      <c r="A6" s="3" t="s">
        <v>11</v>
      </c>
      <c r="B6" s="4">
        <f>B7</f>
        <v>0</v>
      </c>
      <c r="C6" s="4"/>
      <c r="D6" s="4"/>
      <c r="E6" s="4"/>
      <c r="F6" s="4"/>
      <c r="G6" s="4"/>
      <c r="H6" s="4">
        <f>SUM(B6:G6)</f>
        <v>0</v>
      </c>
    </row>
    <row r="7" spans="1:8" x14ac:dyDescent="0.2">
      <c r="A7" s="5" t="s">
        <v>3</v>
      </c>
      <c r="B7" s="4">
        <f>B9+B10</f>
        <v>0</v>
      </c>
      <c r="C7" s="4"/>
      <c r="D7" s="4"/>
      <c r="E7" s="4"/>
      <c r="F7" s="4"/>
      <c r="G7" s="4"/>
      <c r="H7" s="4">
        <f t="shared" ref="H7:H17" si="0">SUM(B7:G7)</f>
        <v>0</v>
      </c>
    </row>
    <row r="8" spans="1:8" x14ac:dyDescent="0.2">
      <c r="A8" s="5" t="s">
        <v>4</v>
      </c>
      <c r="B8" s="4"/>
      <c r="C8" s="4"/>
      <c r="D8" s="4"/>
      <c r="E8" s="4"/>
      <c r="F8" s="4"/>
      <c r="G8" s="4"/>
      <c r="H8" s="4">
        <f t="shared" si="0"/>
        <v>0</v>
      </c>
    </row>
    <row r="9" spans="1:8" x14ac:dyDescent="0.2">
      <c r="A9" s="5" t="s">
        <v>5</v>
      </c>
      <c r="B9" s="4">
        <f>B16</f>
        <v>0</v>
      </c>
      <c r="C9" s="4"/>
      <c r="D9" s="4"/>
      <c r="E9" s="4"/>
      <c r="F9" s="4"/>
      <c r="G9" s="4"/>
      <c r="H9" s="4">
        <f t="shared" si="0"/>
        <v>0</v>
      </c>
    </row>
    <row r="10" spans="1:8" x14ac:dyDescent="0.2">
      <c r="A10" s="5" t="s">
        <v>6</v>
      </c>
      <c r="B10" s="4">
        <f>B17</f>
        <v>0</v>
      </c>
      <c r="C10" s="4"/>
      <c r="D10" s="4"/>
      <c r="E10" s="4"/>
      <c r="F10" s="4"/>
      <c r="G10" s="4"/>
      <c r="H10" s="4">
        <f t="shared" si="0"/>
        <v>0</v>
      </c>
    </row>
    <row r="11" spans="1:8" x14ac:dyDescent="0.2">
      <c r="A11" s="5" t="s">
        <v>7</v>
      </c>
      <c r="B11" s="4"/>
      <c r="C11" s="4"/>
      <c r="D11" s="4"/>
      <c r="E11" s="4"/>
      <c r="F11" s="4"/>
      <c r="G11" s="4"/>
      <c r="H11" s="4">
        <f t="shared" si="0"/>
        <v>0</v>
      </c>
    </row>
    <row r="12" spans="1:8" x14ac:dyDescent="0.2">
      <c r="A12" s="5" t="s">
        <v>8</v>
      </c>
      <c r="B12" s="4"/>
      <c r="C12" s="4"/>
      <c r="D12" s="4"/>
      <c r="E12" s="4"/>
      <c r="F12" s="4"/>
      <c r="G12" s="4"/>
      <c r="H12" s="4">
        <f t="shared" si="0"/>
        <v>0</v>
      </c>
    </row>
    <row r="13" spans="1:8" ht="36.75" customHeight="1" x14ac:dyDescent="0.2">
      <c r="A13" s="5" t="s">
        <v>12</v>
      </c>
      <c r="B13" s="4">
        <f>B14</f>
        <v>0</v>
      </c>
      <c r="C13" s="4"/>
      <c r="D13" s="4"/>
      <c r="E13" s="4"/>
      <c r="F13" s="4"/>
      <c r="G13" s="4"/>
      <c r="H13" s="4">
        <f t="shared" si="0"/>
        <v>0</v>
      </c>
    </row>
    <row r="14" spans="1:8" x14ac:dyDescent="0.2">
      <c r="A14" s="5" t="s">
        <v>3</v>
      </c>
      <c r="B14" s="4">
        <f>B16+B17</f>
        <v>0</v>
      </c>
      <c r="C14" s="4"/>
      <c r="D14" s="4"/>
      <c r="E14" s="4"/>
      <c r="F14" s="4"/>
      <c r="G14" s="4"/>
      <c r="H14" s="4">
        <f t="shared" si="0"/>
        <v>0</v>
      </c>
    </row>
    <row r="15" spans="1:8" x14ac:dyDescent="0.2">
      <c r="A15" s="5" t="s">
        <v>4</v>
      </c>
      <c r="B15" s="4"/>
      <c r="C15" s="4"/>
      <c r="D15" s="4"/>
      <c r="E15" s="4"/>
      <c r="F15" s="4"/>
      <c r="G15" s="4"/>
      <c r="H15" s="4">
        <f t="shared" si="0"/>
        <v>0</v>
      </c>
    </row>
    <row r="16" spans="1:8" x14ac:dyDescent="0.2">
      <c r="A16" s="5" t="s">
        <v>5</v>
      </c>
      <c r="B16" s="4">
        <v>0</v>
      </c>
      <c r="C16" s="4"/>
      <c r="D16" s="4"/>
      <c r="E16" s="4"/>
      <c r="F16" s="4"/>
      <c r="G16" s="4"/>
      <c r="H16" s="4">
        <f t="shared" si="0"/>
        <v>0</v>
      </c>
    </row>
    <row r="17" spans="1:8" x14ac:dyDescent="0.2">
      <c r="A17" s="5" t="s">
        <v>6</v>
      </c>
      <c r="B17" s="4">
        <v>0</v>
      </c>
      <c r="C17" s="4"/>
      <c r="D17" s="4"/>
      <c r="E17" s="4"/>
      <c r="F17" s="4"/>
      <c r="G17" s="4"/>
      <c r="H17" s="4">
        <f t="shared" si="0"/>
        <v>0</v>
      </c>
    </row>
    <row r="18" spans="1:8" x14ac:dyDescent="0.2">
      <c r="A18" s="5" t="s">
        <v>7</v>
      </c>
      <c r="B18" s="4"/>
      <c r="C18" s="4"/>
      <c r="D18" s="4"/>
      <c r="E18" s="4"/>
      <c r="F18" s="4"/>
      <c r="G18" s="4"/>
      <c r="H18" s="4"/>
    </row>
    <row r="19" spans="1:8" x14ac:dyDescent="0.2">
      <c r="A19" s="5" t="s">
        <v>8</v>
      </c>
      <c r="B19" s="4"/>
      <c r="C19" s="4"/>
      <c r="D19" s="4"/>
      <c r="E19" s="4"/>
      <c r="F19" s="4"/>
      <c r="G19" s="4"/>
      <c r="H19" s="4"/>
    </row>
  </sheetData>
  <mergeCells count="4">
    <mergeCell ref="A1:H1"/>
    <mergeCell ref="A2:H2"/>
    <mergeCell ref="A3:A4"/>
    <mergeCell ref="B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5"/>
  <sheetViews>
    <sheetView workbookViewId="0">
      <selection activeCell="B6" sqref="B6"/>
    </sheetView>
  </sheetViews>
  <sheetFormatPr defaultRowHeight="12" x14ac:dyDescent="0.2"/>
  <cols>
    <col min="1" max="1" width="8.28515625" style="1" customWidth="1"/>
    <col min="2" max="2" width="42.85546875" style="1" customWidth="1"/>
    <col min="3" max="3" width="14.5703125" style="1" customWidth="1"/>
    <col min="4" max="4" width="13.5703125" style="1" customWidth="1"/>
    <col min="5" max="8" width="9.140625" style="1"/>
    <col min="9" max="9" width="11" style="1" customWidth="1"/>
    <col min="10" max="10" width="9.140625" style="1"/>
    <col min="11" max="11" width="10" style="1" bestFit="1" customWidth="1"/>
    <col min="12" max="16384" width="9.140625" style="1"/>
  </cols>
  <sheetData>
    <row r="1" spans="1:11" ht="24" customHeight="1" x14ac:dyDescent="0.2">
      <c r="B1" s="70" t="s">
        <v>62</v>
      </c>
      <c r="C1" s="70"/>
      <c r="D1" s="70"/>
      <c r="E1" s="70"/>
      <c r="F1" s="70"/>
      <c r="G1" s="70"/>
      <c r="H1" s="70"/>
      <c r="I1" s="63"/>
    </row>
    <row r="2" spans="1:11" x14ac:dyDescent="0.2">
      <c r="B2" s="64"/>
      <c r="C2" s="64"/>
      <c r="D2" s="64"/>
      <c r="E2" s="64"/>
      <c r="F2" s="64"/>
      <c r="G2" s="64"/>
      <c r="H2" s="64"/>
      <c r="I2" s="64"/>
    </row>
    <row r="3" spans="1:11" ht="23.25" customHeight="1" x14ac:dyDescent="0.2">
      <c r="A3" s="30"/>
      <c r="B3" s="65" t="s">
        <v>2</v>
      </c>
      <c r="C3" s="75" t="s">
        <v>9</v>
      </c>
      <c r="D3" s="76"/>
      <c r="E3" s="76"/>
      <c r="F3" s="76"/>
      <c r="G3" s="76"/>
      <c r="H3" s="77"/>
      <c r="I3" s="78" t="s">
        <v>63</v>
      </c>
    </row>
    <row r="4" spans="1:11" x14ac:dyDescent="0.2">
      <c r="A4" s="30"/>
      <c r="B4" s="65"/>
      <c r="C4" s="65">
        <v>2025</v>
      </c>
      <c r="D4" s="65">
        <v>2026</v>
      </c>
      <c r="E4" s="65">
        <v>2027</v>
      </c>
      <c r="F4" s="65">
        <v>2028</v>
      </c>
      <c r="G4" s="65">
        <v>2029</v>
      </c>
      <c r="H4" s="65">
        <v>2030</v>
      </c>
      <c r="I4" s="79"/>
    </row>
    <row r="5" spans="1:11" x14ac:dyDescent="0.2">
      <c r="A5" s="32">
        <v>1</v>
      </c>
      <c r="B5" s="18" t="s">
        <v>43</v>
      </c>
      <c r="C5" s="65"/>
      <c r="D5" s="65"/>
      <c r="E5" s="65"/>
      <c r="F5" s="65"/>
      <c r="G5" s="65"/>
      <c r="H5" s="65"/>
      <c r="I5" s="65"/>
    </row>
    <row r="6" spans="1:11" ht="25.5" x14ac:dyDescent="0.2">
      <c r="A6" s="31" t="s">
        <v>42</v>
      </c>
      <c r="B6" s="60" t="s">
        <v>100</v>
      </c>
      <c r="C6" s="58">
        <f>C7</f>
        <v>399741.2</v>
      </c>
      <c r="D6" s="58">
        <f t="shared" ref="D6:H6" si="0">D7</f>
        <v>434566</v>
      </c>
      <c r="E6" s="58">
        <f t="shared" si="0"/>
        <v>540837.20000000007</v>
      </c>
      <c r="F6" s="4">
        <f t="shared" si="0"/>
        <v>0</v>
      </c>
      <c r="G6" s="4">
        <f t="shared" si="0"/>
        <v>0</v>
      </c>
      <c r="H6" s="4">
        <f t="shared" si="0"/>
        <v>0</v>
      </c>
      <c r="I6" s="4">
        <f>SUM(C6:H6)</f>
        <v>1375144.4</v>
      </c>
      <c r="J6" s="41"/>
      <c r="K6" s="48"/>
    </row>
    <row r="7" spans="1:11" x14ac:dyDescent="0.2">
      <c r="A7" s="47" t="s">
        <v>44</v>
      </c>
      <c r="B7" s="62" t="s">
        <v>3</v>
      </c>
      <c r="C7" s="4">
        <f>C8+C9+C10</f>
        <v>399741.2</v>
      </c>
      <c r="D7" s="4">
        <f t="shared" ref="D7:H7" si="1">D8+D9+D10</f>
        <v>434566</v>
      </c>
      <c r="E7" s="4">
        <f>E8+E9+E10</f>
        <v>540837.20000000007</v>
      </c>
      <c r="F7" s="4">
        <f t="shared" si="1"/>
        <v>0</v>
      </c>
      <c r="G7" s="4">
        <f t="shared" si="1"/>
        <v>0</v>
      </c>
      <c r="H7" s="4">
        <f t="shared" si="1"/>
        <v>0</v>
      </c>
      <c r="I7" s="4">
        <f t="shared" ref="I7:I14" si="2">SUM(C7:H7)</f>
        <v>1375144.4</v>
      </c>
      <c r="J7" s="41"/>
      <c r="K7" s="48"/>
    </row>
    <row r="8" spans="1:11" x14ac:dyDescent="0.2">
      <c r="A8" s="43" t="s">
        <v>104</v>
      </c>
      <c r="B8" s="25" t="s">
        <v>22</v>
      </c>
      <c r="C8" s="61">
        <v>258240.8</v>
      </c>
      <c r="D8" s="4">
        <v>277844.09999999998</v>
      </c>
      <c r="E8" s="4">
        <v>345789.7</v>
      </c>
      <c r="F8" s="4">
        <v>0</v>
      </c>
      <c r="G8" s="4">
        <v>0</v>
      </c>
      <c r="H8" s="4">
        <v>0</v>
      </c>
      <c r="I8" s="4">
        <f t="shared" si="2"/>
        <v>881874.59999999986</v>
      </c>
      <c r="J8" s="41"/>
      <c r="K8" s="48"/>
    </row>
    <row r="9" spans="1:11" x14ac:dyDescent="0.2">
      <c r="A9" s="43" t="s">
        <v>105</v>
      </c>
      <c r="B9" s="25" t="s">
        <v>23</v>
      </c>
      <c r="C9" s="61">
        <v>137503</v>
      </c>
      <c r="D9" s="4">
        <v>152376.20000000001</v>
      </c>
      <c r="E9" s="4">
        <v>189639.2</v>
      </c>
      <c r="F9" s="4">
        <v>0</v>
      </c>
      <c r="G9" s="4">
        <v>0</v>
      </c>
      <c r="H9" s="4">
        <v>0</v>
      </c>
      <c r="I9" s="4">
        <f t="shared" si="2"/>
        <v>479518.4</v>
      </c>
      <c r="J9" s="41"/>
      <c r="K9" s="48"/>
    </row>
    <row r="10" spans="1:11" x14ac:dyDescent="0.2">
      <c r="A10" s="43" t="s">
        <v>106</v>
      </c>
      <c r="B10" s="25" t="s">
        <v>6</v>
      </c>
      <c r="C10" s="61">
        <v>3997.4</v>
      </c>
      <c r="D10" s="4">
        <v>4345.7</v>
      </c>
      <c r="E10" s="4">
        <v>5408.3</v>
      </c>
      <c r="F10" s="4">
        <v>0</v>
      </c>
      <c r="G10" s="4">
        <v>0</v>
      </c>
      <c r="H10" s="4">
        <v>0</v>
      </c>
      <c r="I10" s="4">
        <f t="shared" si="2"/>
        <v>13751.400000000001</v>
      </c>
      <c r="J10" s="41"/>
      <c r="K10" s="48"/>
    </row>
    <row r="11" spans="1:11" ht="20.25" customHeight="1" x14ac:dyDescent="0.2">
      <c r="A11" s="80" t="s">
        <v>64</v>
      </c>
      <c r="B11" s="81"/>
      <c r="C11" s="49">
        <f>C6</f>
        <v>399741.2</v>
      </c>
      <c r="D11" s="49">
        <f t="shared" ref="D11:H11" si="3">D6</f>
        <v>434566</v>
      </c>
      <c r="E11" s="49">
        <f t="shared" si="3"/>
        <v>540837.20000000007</v>
      </c>
      <c r="F11" s="49">
        <f t="shared" si="3"/>
        <v>0</v>
      </c>
      <c r="G11" s="49">
        <f t="shared" si="3"/>
        <v>0</v>
      </c>
      <c r="H11" s="49">
        <f t="shared" si="3"/>
        <v>0</v>
      </c>
      <c r="I11" s="49">
        <f t="shared" si="2"/>
        <v>1375144.4</v>
      </c>
      <c r="J11" s="41"/>
      <c r="K11" s="48"/>
    </row>
    <row r="12" spans="1:11" ht="24" customHeight="1" x14ac:dyDescent="0.2">
      <c r="A12" s="73" t="s">
        <v>98</v>
      </c>
      <c r="B12" s="74"/>
      <c r="C12" s="4">
        <f>C8</f>
        <v>258240.8</v>
      </c>
      <c r="D12" s="4">
        <f t="shared" ref="D12:H12" si="4">D8</f>
        <v>277844.09999999998</v>
      </c>
      <c r="E12" s="4">
        <f t="shared" si="4"/>
        <v>345789.7</v>
      </c>
      <c r="F12" s="4">
        <f t="shared" si="4"/>
        <v>0</v>
      </c>
      <c r="G12" s="4">
        <f t="shared" si="4"/>
        <v>0</v>
      </c>
      <c r="H12" s="4">
        <f t="shared" si="4"/>
        <v>0</v>
      </c>
      <c r="I12" s="4">
        <f t="shared" si="2"/>
        <v>881874.59999999986</v>
      </c>
      <c r="J12" s="41"/>
      <c r="K12" s="48"/>
    </row>
    <row r="13" spans="1:11" ht="21.75" customHeight="1" x14ac:dyDescent="0.2">
      <c r="A13" s="73" t="s">
        <v>99</v>
      </c>
      <c r="B13" s="74"/>
      <c r="C13" s="4">
        <f>C9</f>
        <v>137503</v>
      </c>
      <c r="D13" s="4">
        <f t="shared" ref="D13:H13" si="5">D9</f>
        <v>152376.20000000001</v>
      </c>
      <c r="E13" s="4">
        <f t="shared" si="5"/>
        <v>189639.2</v>
      </c>
      <c r="F13" s="4">
        <f t="shared" si="5"/>
        <v>0</v>
      </c>
      <c r="G13" s="4">
        <f t="shared" si="5"/>
        <v>0</v>
      </c>
      <c r="H13" s="4">
        <f t="shared" si="5"/>
        <v>0</v>
      </c>
      <c r="I13" s="4">
        <f t="shared" si="2"/>
        <v>479518.4</v>
      </c>
      <c r="J13" s="41"/>
      <c r="K13" s="48"/>
    </row>
    <row r="14" spans="1:11" x14ac:dyDescent="0.2">
      <c r="A14" s="73" t="s">
        <v>24</v>
      </c>
      <c r="B14" s="74"/>
      <c r="C14" s="4">
        <f>C10</f>
        <v>3997.4</v>
      </c>
      <c r="D14" s="4">
        <f t="shared" ref="D14:H14" si="6">D10</f>
        <v>4345.7</v>
      </c>
      <c r="E14" s="4">
        <f t="shared" si="6"/>
        <v>5408.3</v>
      </c>
      <c r="F14" s="4">
        <f t="shared" si="6"/>
        <v>0</v>
      </c>
      <c r="G14" s="4">
        <f t="shared" si="6"/>
        <v>0</v>
      </c>
      <c r="H14" s="4">
        <f t="shared" si="6"/>
        <v>0</v>
      </c>
      <c r="I14" s="4">
        <f t="shared" si="2"/>
        <v>13751.400000000001</v>
      </c>
      <c r="J14" s="41"/>
      <c r="K14" s="48"/>
    </row>
    <row r="15" spans="1:11" x14ac:dyDescent="0.2">
      <c r="C15" s="41"/>
      <c r="D15" s="41"/>
      <c r="E15" s="41"/>
      <c r="F15" s="41"/>
      <c r="G15" s="41"/>
      <c r="H15" s="41"/>
      <c r="I15" s="41"/>
      <c r="J15" s="41"/>
      <c r="K15" s="41"/>
    </row>
    <row r="16" spans="1:11" x14ac:dyDescent="0.2">
      <c r="C16" s="41"/>
      <c r="D16" s="41"/>
      <c r="E16" s="41"/>
      <c r="F16" s="41"/>
      <c r="G16" s="41"/>
      <c r="H16" s="41"/>
      <c r="I16" s="41"/>
      <c r="J16" s="41"/>
      <c r="K16" s="41"/>
    </row>
    <row r="17" spans="3:11" x14ac:dyDescent="0.2">
      <c r="C17" s="48"/>
      <c r="D17" s="48"/>
      <c r="E17" s="48"/>
      <c r="F17" s="48"/>
      <c r="G17" s="48"/>
      <c r="H17" s="48"/>
      <c r="I17" s="48"/>
      <c r="J17" s="41"/>
      <c r="K17" s="41"/>
    </row>
    <row r="18" spans="3:11" x14ac:dyDescent="0.2">
      <c r="C18" s="48"/>
      <c r="D18" s="48"/>
      <c r="E18" s="48"/>
      <c r="F18" s="48"/>
      <c r="G18" s="48"/>
      <c r="H18" s="48"/>
      <c r="I18" s="48"/>
      <c r="J18" s="41"/>
      <c r="K18" s="41"/>
    </row>
    <row r="19" spans="3:11" x14ac:dyDescent="0.2">
      <c r="C19" s="48"/>
      <c r="D19" s="48"/>
      <c r="E19" s="48"/>
      <c r="F19" s="48"/>
      <c r="G19" s="48"/>
      <c r="H19" s="48"/>
      <c r="I19" s="48"/>
      <c r="J19" s="41"/>
      <c r="K19" s="41"/>
    </row>
    <row r="20" spans="3:11" x14ac:dyDescent="0.2">
      <c r="C20" s="48"/>
      <c r="D20" s="48"/>
      <c r="E20" s="48"/>
      <c r="F20" s="48"/>
      <c r="G20" s="48"/>
      <c r="H20" s="48"/>
      <c r="I20" s="48"/>
      <c r="J20" s="41"/>
      <c r="K20" s="41"/>
    </row>
    <row r="25" spans="3:11" x14ac:dyDescent="0.2">
      <c r="C25" s="39"/>
      <c r="D25" s="39"/>
      <c r="F25" s="66"/>
    </row>
  </sheetData>
  <mergeCells count="7">
    <mergeCell ref="A14:B14"/>
    <mergeCell ref="B1:H1"/>
    <mergeCell ref="C3:H3"/>
    <mergeCell ref="I3:I4"/>
    <mergeCell ref="A11:B11"/>
    <mergeCell ref="A12:B12"/>
    <mergeCell ref="A13:B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56"/>
  <sheetViews>
    <sheetView topLeftCell="A28" workbookViewId="0">
      <selection activeCell="B50" sqref="B50"/>
    </sheetView>
  </sheetViews>
  <sheetFormatPr defaultRowHeight="12" x14ac:dyDescent="0.2"/>
  <cols>
    <col min="1" max="1" width="8.28515625" style="1" customWidth="1"/>
    <col min="2" max="2" width="42.85546875" style="1" customWidth="1"/>
    <col min="3" max="3" width="14.5703125" style="1" customWidth="1"/>
    <col min="4" max="4" width="13.5703125" style="1" customWidth="1"/>
    <col min="5" max="8" width="9.140625" style="1"/>
    <col min="9" max="9" width="11" style="1" customWidth="1"/>
    <col min="10" max="10" width="9.140625" style="1"/>
    <col min="11" max="11" width="10" style="1" bestFit="1" customWidth="1"/>
    <col min="12" max="16384" width="9.140625" style="1"/>
  </cols>
  <sheetData>
    <row r="1" spans="1:11" ht="24" customHeight="1" x14ac:dyDescent="0.2">
      <c r="B1" s="70" t="s">
        <v>62</v>
      </c>
      <c r="C1" s="70"/>
      <c r="D1" s="70"/>
      <c r="E1" s="70"/>
      <c r="F1" s="70"/>
      <c r="G1" s="70"/>
      <c r="H1" s="70"/>
      <c r="I1" s="6"/>
    </row>
    <row r="2" spans="1:11" x14ac:dyDescent="0.2">
      <c r="B2" s="7"/>
      <c r="C2" s="7"/>
      <c r="D2" s="7"/>
      <c r="E2" s="7"/>
      <c r="F2" s="7"/>
      <c r="G2" s="7"/>
      <c r="H2" s="7"/>
      <c r="I2" s="7"/>
    </row>
    <row r="3" spans="1:11" ht="23.25" customHeight="1" x14ac:dyDescent="0.2">
      <c r="A3" s="30"/>
      <c r="B3" s="2" t="s">
        <v>2</v>
      </c>
      <c r="C3" s="75" t="s">
        <v>9</v>
      </c>
      <c r="D3" s="76"/>
      <c r="E3" s="76"/>
      <c r="F3" s="76"/>
      <c r="G3" s="76"/>
      <c r="H3" s="77"/>
      <c r="I3" s="78" t="s">
        <v>63</v>
      </c>
    </row>
    <row r="4" spans="1:11" x14ac:dyDescent="0.2">
      <c r="A4" s="30"/>
      <c r="B4" s="2"/>
      <c r="C4" s="2">
        <v>2025</v>
      </c>
      <c r="D4" s="2">
        <v>2026</v>
      </c>
      <c r="E4" s="2">
        <v>2027</v>
      </c>
      <c r="F4" s="2">
        <v>2028</v>
      </c>
      <c r="G4" s="2">
        <v>2029</v>
      </c>
      <c r="H4" s="2">
        <v>2030</v>
      </c>
      <c r="I4" s="79"/>
    </row>
    <row r="5" spans="1:11" x14ac:dyDescent="0.2">
      <c r="A5" s="32">
        <v>1</v>
      </c>
      <c r="B5" s="18" t="s">
        <v>43</v>
      </c>
      <c r="C5" s="28"/>
      <c r="D5" s="28"/>
      <c r="E5" s="28"/>
      <c r="F5" s="28"/>
      <c r="G5" s="28"/>
      <c r="H5" s="28"/>
      <c r="I5" s="28"/>
    </row>
    <row r="6" spans="1:11" ht="24" x14ac:dyDescent="0.2">
      <c r="A6" s="31" t="s">
        <v>42</v>
      </c>
      <c r="B6" s="54" t="s">
        <v>101</v>
      </c>
      <c r="C6" s="4">
        <f>C7</f>
        <v>231170.2</v>
      </c>
      <c r="D6" s="4">
        <f t="shared" ref="D6:H6" si="0">D7</f>
        <v>35818.799999999996</v>
      </c>
      <c r="E6" s="4">
        <f t="shared" si="0"/>
        <v>35818.799999999996</v>
      </c>
      <c r="F6" s="4">
        <f t="shared" si="0"/>
        <v>37251.599999999999</v>
      </c>
      <c r="G6" s="4">
        <f t="shared" si="0"/>
        <v>38741.699999999997</v>
      </c>
      <c r="H6" s="4">
        <f t="shared" si="0"/>
        <v>40291.4</v>
      </c>
      <c r="I6" s="4">
        <f t="shared" ref="I6:I27" si="1">SUM(C6:H6)</f>
        <v>419092.5</v>
      </c>
      <c r="J6" s="41"/>
      <c r="K6" s="48"/>
    </row>
    <row r="7" spans="1:11" x14ac:dyDescent="0.2">
      <c r="A7" s="31" t="s">
        <v>44</v>
      </c>
      <c r="B7" s="54" t="s">
        <v>3</v>
      </c>
      <c r="C7" s="4">
        <f>C8+C9</f>
        <v>231170.2</v>
      </c>
      <c r="D7" s="4">
        <f>D8+D9</f>
        <v>35818.799999999996</v>
      </c>
      <c r="E7" s="4">
        <f>E8+E9</f>
        <v>35818.799999999996</v>
      </c>
      <c r="F7" s="4">
        <f t="shared" ref="F7:G7" si="2">F8+F9</f>
        <v>37251.599999999999</v>
      </c>
      <c r="G7" s="4">
        <f t="shared" si="2"/>
        <v>38741.699999999997</v>
      </c>
      <c r="H7" s="4">
        <f>H8+H9</f>
        <v>40291.4</v>
      </c>
      <c r="I7" s="4">
        <f t="shared" si="1"/>
        <v>419092.5</v>
      </c>
      <c r="J7" s="41"/>
      <c r="K7" s="48"/>
    </row>
    <row r="8" spans="1:11" x14ac:dyDescent="0.2">
      <c r="A8" s="31" t="s">
        <v>45</v>
      </c>
      <c r="B8" s="54" t="s">
        <v>5</v>
      </c>
      <c r="C8" s="4">
        <v>217300</v>
      </c>
      <c r="D8" s="4">
        <v>33669.699999999997</v>
      </c>
      <c r="E8" s="4">
        <v>33669.699999999997</v>
      </c>
      <c r="F8" s="4">
        <v>35016.5</v>
      </c>
      <c r="G8" s="4">
        <v>36417.199999999997</v>
      </c>
      <c r="H8" s="4">
        <v>37873.9</v>
      </c>
      <c r="I8" s="4">
        <f>SUM(C8:H8)</f>
        <v>393947.00000000006</v>
      </c>
      <c r="J8" s="41"/>
      <c r="K8" s="48"/>
    </row>
    <row r="9" spans="1:11" x14ac:dyDescent="0.2">
      <c r="A9" s="31" t="s">
        <v>46</v>
      </c>
      <c r="B9" s="54" t="s">
        <v>6</v>
      </c>
      <c r="C9" s="4">
        <v>13870.2</v>
      </c>
      <c r="D9" s="4">
        <v>2149.1</v>
      </c>
      <c r="E9" s="4">
        <v>2149.1</v>
      </c>
      <c r="F9" s="4">
        <v>2235.1</v>
      </c>
      <c r="G9" s="4">
        <v>2324.5</v>
      </c>
      <c r="H9" s="4">
        <v>2417.5</v>
      </c>
      <c r="I9" s="4">
        <f>SUM(C9:H9)</f>
        <v>25145.5</v>
      </c>
      <c r="J9" s="41"/>
      <c r="K9" s="48"/>
    </row>
    <row r="10" spans="1:11" ht="84" x14ac:dyDescent="0.2">
      <c r="A10" s="31" t="s">
        <v>47</v>
      </c>
      <c r="B10" s="54" t="s">
        <v>67</v>
      </c>
      <c r="C10" s="4">
        <f>C11</f>
        <v>43107.4</v>
      </c>
      <c r="D10" s="4">
        <f t="shared" ref="D10:H10" si="3">D11</f>
        <v>0</v>
      </c>
      <c r="E10" s="4">
        <f t="shared" si="3"/>
        <v>0</v>
      </c>
      <c r="F10" s="4">
        <f t="shared" si="3"/>
        <v>0</v>
      </c>
      <c r="G10" s="4">
        <f t="shared" si="3"/>
        <v>0</v>
      </c>
      <c r="H10" s="4">
        <f t="shared" si="3"/>
        <v>0</v>
      </c>
      <c r="I10" s="4">
        <f t="shared" ref="I10:I11" si="4">SUM(C10:H10)</f>
        <v>43107.4</v>
      </c>
      <c r="J10" s="41"/>
      <c r="K10" s="48"/>
    </row>
    <row r="11" spans="1:11" x14ac:dyDescent="0.2">
      <c r="A11" s="31" t="s">
        <v>48</v>
      </c>
      <c r="B11" s="54" t="s">
        <v>3</v>
      </c>
      <c r="C11" s="4">
        <f>C12+C13</f>
        <v>43107.4</v>
      </c>
      <c r="D11" s="4">
        <f>D12+D13</f>
        <v>0</v>
      </c>
      <c r="E11" s="4">
        <f>E12+E13</f>
        <v>0</v>
      </c>
      <c r="F11" s="4">
        <f t="shared" ref="F11:H11" si="5">F12+F13</f>
        <v>0</v>
      </c>
      <c r="G11" s="4">
        <f t="shared" si="5"/>
        <v>0</v>
      </c>
      <c r="H11" s="4">
        <f t="shared" si="5"/>
        <v>0</v>
      </c>
      <c r="I11" s="4">
        <f t="shared" si="4"/>
        <v>43107.4</v>
      </c>
      <c r="J11" s="41"/>
      <c r="K11" s="48"/>
    </row>
    <row r="12" spans="1:11" x14ac:dyDescent="0.2">
      <c r="A12" s="31" t="s">
        <v>68</v>
      </c>
      <c r="B12" s="54" t="s">
        <v>5</v>
      </c>
      <c r="C12" s="4">
        <v>40521</v>
      </c>
      <c r="D12" s="4">
        <v>0</v>
      </c>
      <c r="E12" s="4">
        <v>0</v>
      </c>
      <c r="F12" s="4">
        <f>E12*1.04</f>
        <v>0</v>
      </c>
      <c r="G12" s="4">
        <f t="shared" ref="G12:G13" si="6">F12*1.04</f>
        <v>0</v>
      </c>
      <c r="H12" s="4">
        <f t="shared" ref="H12:H13" si="7">G12*1.04</f>
        <v>0</v>
      </c>
      <c r="I12" s="4">
        <f>SUM(C12:H12)</f>
        <v>40521</v>
      </c>
      <c r="J12" s="41"/>
      <c r="K12" s="48"/>
    </row>
    <row r="13" spans="1:11" x14ac:dyDescent="0.2">
      <c r="A13" s="31" t="s">
        <v>49</v>
      </c>
      <c r="B13" s="54" t="s">
        <v>6</v>
      </c>
      <c r="C13" s="4">
        <v>2586.4</v>
      </c>
      <c r="D13" s="4">
        <v>0</v>
      </c>
      <c r="E13" s="4">
        <v>0</v>
      </c>
      <c r="F13" s="4">
        <f>E13*1.04</f>
        <v>0</v>
      </c>
      <c r="G13" s="4">
        <f t="shared" si="6"/>
        <v>0</v>
      </c>
      <c r="H13" s="4">
        <f t="shared" si="7"/>
        <v>0</v>
      </c>
      <c r="I13" s="4">
        <f t="shared" ref="I13:I15" si="8">SUM(C13:H13)</f>
        <v>2586.4</v>
      </c>
      <c r="J13" s="41"/>
      <c r="K13" s="48"/>
    </row>
    <row r="14" spans="1:11" ht="48" x14ac:dyDescent="0.2">
      <c r="A14" s="31" t="s">
        <v>50</v>
      </c>
      <c r="B14" s="54" t="s">
        <v>80</v>
      </c>
      <c r="C14" s="4">
        <f>C15</f>
        <v>25098.5</v>
      </c>
      <c r="D14" s="4">
        <f t="shared" ref="D14:H14" si="9">D15</f>
        <v>0</v>
      </c>
      <c r="E14" s="4">
        <f t="shared" si="9"/>
        <v>0</v>
      </c>
      <c r="F14" s="4">
        <f t="shared" si="9"/>
        <v>0</v>
      </c>
      <c r="G14" s="4">
        <f t="shared" si="9"/>
        <v>0</v>
      </c>
      <c r="H14" s="4">
        <f t="shared" si="9"/>
        <v>0</v>
      </c>
      <c r="I14" s="4">
        <f t="shared" si="8"/>
        <v>25098.5</v>
      </c>
      <c r="J14" s="41"/>
      <c r="K14" s="48"/>
    </row>
    <row r="15" spans="1:11" x14ac:dyDescent="0.2">
      <c r="A15" s="31" t="s">
        <v>51</v>
      </c>
      <c r="B15" s="54" t="s">
        <v>3</v>
      </c>
      <c r="C15" s="4">
        <f>C16+C17</f>
        <v>25098.5</v>
      </c>
      <c r="D15" s="4">
        <f>D16+D17</f>
        <v>0</v>
      </c>
      <c r="E15" s="4">
        <f>E16+E17</f>
        <v>0</v>
      </c>
      <c r="F15" s="4">
        <f t="shared" ref="F15:H15" si="10">F16+F17</f>
        <v>0</v>
      </c>
      <c r="G15" s="4">
        <f t="shared" si="10"/>
        <v>0</v>
      </c>
      <c r="H15" s="4">
        <f t="shared" si="10"/>
        <v>0</v>
      </c>
      <c r="I15" s="4">
        <f t="shared" si="8"/>
        <v>25098.5</v>
      </c>
      <c r="J15" s="41"/>
      <c r="K15" s="48"/>
    </row>
    <row r="16" spans="1:11" x14ac:dyDescent="0.2">
      <c r="A16" s="31" t="s">
        <v>69</v>
      </c>
      <c r="B16" s="54" t="s">
        <v>5</v>
      </c>
      <c r="C16" s="4">
        <v>23592.5</v>
      </c>
      <c r="D16" s="4">
        <v>0</v>
      </c>
      <c r="E16" s="4">
        <v>0</v>
      </c>
      <c r="F16" s="4">
        <f>E16*1.04</f>
        <v>0</v>
      </c>
      <c r="G16" s="4">
        <f t="shared" ref="G16:G17" si="11">F16*1.04</f>
        <v>0</v>
      </c>
      <c r="H16" s="4">
        <f t="shared" ref="H16:H17" si="12">G16*1.04</f>
        <v>0</v>
      </c>
      <c r="I16" s="4">
        <f>SUM(C16:H16)</f>
        <v>23592.5</v>
      </c>
      <c r="J16" s="41"/>
      <c r="K16" s="48"/>
    </row>
    <row r="17" spans="1:11" x14ac:dyDescent="0.2">
      <c r="A17" s="31" t="s">
        <v>52</v>
      </c>
      <c r="B17" s="54" t="s">
        <v>6</v>
      </c>
      <c r="C17" s="4">
        <v>1506</v>
      </c>
      <c r="D17" s="4">
        <v>0</v>
      </c>
      <c r="E17" s="4">
        <v>0</v>
      </c>
      <c r="F17" s="4">
        <f>E17*1.04</f>
        <v>0</v>
      </c>
      <c r="G17" s="4">
        <f t="shared" si="11"/>
        <v>0</v>
      </c>
      <c r="H17" s="4">
        <f t="shared" si="12"/>
        <v>0</v>
      </c>
      <c r="I17" s="4">
        <f t="shared" ref="I17:I19" si="13">SUM(C17:H17)</f>
        <v>1506</v>
      </c>
      <c r="J17" s="41"/>
      <c r="K17" s="48"/>
    </row>
    <row r="18" spans="1:11" ht="48" x14ac:dyDescent="0.2">
      <c r="A18" s="31" t="s">
        <v>53</v>
      </c>
      <c r="B18" s="54" t="s">
        <v>81</v>
      </c>
      <c r="C18" s="4">
        <f>C19</f>
        <v>34315.1</v>
      </c>
      <c r="D18" s="4">
        <f t="shared" ref="D18:H18" si="14">D19</f>
        <v>0</v>
      </c>
      <c r="E18" s="4">
        <f t="shared" si="14"/>
        <v>0</v>
      </c>
      <c r="F18" s="4">
        <f t="shared" si="14"/>
        <v>0</v>
      </c>
      <c r="G18" s="4">
        <f t="shared" si="14"/>
        <v>0</v>
      </c>
      <c r="H18" s="4">
        <f t="shared" si="14"/>
        <v>0</v>
      </c>
      <c r="I18" s="4">
        <f t="shared" si="13"/>
        <v>34315.1</v>
      </c>
      <c r="J18" s="41"/>
      <c r="K18" s="48"/>
    </row>
    <row r="19" spans="1:11" x14ac:dyDescent="0.2">
      <c r="A19" s="31" t="s">
        <v>54</v>
      </c>
      <c r="B19" s="54" t="s">
        <v>3</v>
      </c>
      <c r="C19" s="4">
        <f>C20+C21</f>
        <v>34315.1</v>
      </c>
      <c r="D19" s="4">
        <f>D20+D21</f>
        <v>0</v>
      </c>
      <c r="E19" s="4">
        <f>E20+E21</f>
        <v>0</v>
      </c>
      <c r="F19" s="4">
        <f t="shared" ref="F19:H19" si="15">F20+F21</f>
        <v>0</v>
      </c>
      <c r="G19" s="4">
        <f t="shared" si="15"/>
        <v>0</v>
      </c>
      <c r="H19" s="4">
        <f t="shared" si="15"/>
        <v>0</v>
      </c>
      <c r="I19" s="4">
        <f t="shared" si="13"/>
        <v>34315.1</v>
      </c>
      <c r="J19" s="41"/>
      <c r="K19" s="48"/>
    </row>
    <row r="20" spans="1:11" x14ac:dyDescent="0.2">
      <c r="A20" s="31" t="s">
        <v>70</v>
      </c>
      <c r="B20" s="54" t="s">
        <v>5</v>
      </c>
      <c r="C20" s="4">
        <v>32256.2</v>
      </c>
      <c r="D20" s="4">
        <v>0</v>
      </c>
      <c r="E20" s="4">
        <v>0</v>
      </c>
      <c r="F20" s="4">
        <f>E20*1.04</f>
        <v>0</v>
      </c>
      <c r="G20" s="4">
        <f t="shared" ref="G20:G21" si="16">F20*1.04</f>
        <v>0</v>
      </c>
      <c r="H20" s="4">
        <f t="shared" ref="H20:H21" si="17">G20*1.04</f>
        <v>0</v>
      </c>
      <c r="I20" s="4">
        <f>SUM(C20:H20)</f>
        <v>32256.2</v>
      </c>
      <c r="J20" s="41"/>
      <c r="K20" s="48"/>
    </row>
    <row r="21" spans="1:11" x14ac:dyDescent="0.2">
      <c r="A21" s="31" t="s">
        <v>55</v>
      </c>
      <c r="B21" s="54" t="s">
        <v>6</v>
      </c>
      <c r="C21" s="4">
        <v>2058.9</v>
      </c>
      <c r="D21" s="4">
        <v>0</v>
      </c>
      <c r="E21" s="4">
        <v>0</v>
      </c>
      <c r="F21" s="4">
        <f>E21*1.04</f>
        <v>0</v>
      </c>
      <c r="G21" s="4">
        <f t="shared" si="16"/>
        <v>0</v>
      </c>
      <c r="H21" s="4">
        <f t="shared" si="17"/>
        <v>0</v>
      </c>
      <c r="I21" s="4">
        <f t="shared" ref="I21" si="18">SUM(C21:H21)</f>
        <v>2058.9</v>
      </c>
      <c r="J21" s="41"/>
      <c r="K21" s="48"/>
    </row>
    <row r="22" spans="1:11" ht="36" customHeight="1" x14ac:dyDescent="0.2">
      <c r="A22" s="31" t="s">
        <v>56</v>
      </c>
      <c r="B22" s="54" t="s">
        <v>59</v>
      </c>
      <c r="C22" s="4">
        <f>C23</f>
        <v>12386.9</v>
      </c>
      <c r="D22" s="4">
        <f t="shared" ref="D22:H22" si="19">D23</f>
        <v>0</v>
      </c>
      <c r="E22" s="4">
        <f t="shared" si="19"/>
        <v>0</v>
      </c>
      <c r="F22" s="4">
        <f t="shared" si="19"/>
        <v>0</v>
      </c>
      <c r="G22" s="4">
        <f t="shared" si="19"/>
        <v>0</v>
      </c>
      <c r="H22" s="4">
        <f t="shared" si="19"/>
        <v>0</v>
      </c>
      <c r="I22" s="4">
        <f t="shared" si="1"/>
        <v>12386.9</v>
      </c>
      <c r="J22" s="41"/>
      <c r="K22" s="48"/>
    </row>
    <row r="23" spans="1:11" x14ac:dyDescent="0.2">
      <c r="A23" s="31" t="s">
        <v>57</v>
      </c>
      <c r="B23" s="54" t="s">
        <v>3</v>
      </c>
      <c r="C23" s="4">
        <f>C24</f>
        <v>12386.9</v>
      </c>
      <c r="D23" s="4">
        <f t="shared" ref="D23:H23" si="20">D24</f>
        <v>0</v>
      </c>
      <c r="E23" s="4">
        <f t="shared" si="20"/>
        <v>0</v>
      </c>
      <c r="F23" s="4">
        <f t="shared" si="20"/>
        <v>0</v>
      </c>
      <c r="G23" s="4">
        <f t="shared" si="20"/>
        <v>0</v>
      </c>
      <c r="H23" s="4">
        <f t="shared" si="20"/>
        <v>0</v>
      </c>
      <c r="I23" s="4">
        <f t="shared" si="1"/>
        <v>12386.9</v>
      </c>
      <c r="J23" s="41"/>
      <c r="K23" s="48"/>
    </row>
    <row r="24" spans="1:11" x14ac:dyDescent="0.2">
      <c r="A24" s="31" t="s">
        <v>58</v>
      </c>
      <c r="B24" s="54" t="s">
        <v>6</v>
      </c>
      <c r="C24" s="4">
        <v>12386.9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f t="shared" si="1"/>
        <v>12386.9</v>
      </c>
      <c r="J24" s="41"/>
      <c r="K24" s="48"/>
    </row>
    <row r="25" spans="1:11" ht="60" customHeight="1" x14ac:dyDescent="0.2">
      <c r="A25" s="31" t="s">
        <v>71</v>
      </c>
      <c r="B25" s="54" t="s">
        <v>60</v>
      </c>
      <c r="C25" s="4">
        <f>C26</f>
        <v>8067.5</v>
      </c>
      <c r="D25" s="4">
        <f t="shared" ref="D25:H25" si="21">D26</f>
        <v>0</v>
      </c>
      <c r="E25" s="4">
        <f t="shared" si="21"/>
        <v>0</v>
      </c>
      <c r="F25" s="4">
        <f t="shared" si="21"/>
        <v>0</v>
      </c>
      <c r="G25" s="4">
        <f t="shared" si="21"/>
        <v>0</v>
      </c>
      <c r="H25" s="4">
        <f t="shared" si="21"/>
        <v>0</v>
      </c>
      <c r="I25" s="4">
        <f t="shared" si="1"/>
        <v>8067.5</v>
      </c>
      <c r="J25" s="41"/>
      <c r="K25" s="48"/>
    </row>
    <row r="26" spans="1:11" x14ac:dyDescent="0.2">
      <c r="A26" s="31" t="s">
        <v>72</v>
      </c>
      <c r="B26" s="54" t="s">
        <v>3</v>
      </c>
      <c r="C26" s="4">
        <f>C27</f>
        <v>8067.5</v>
      </c>
      <c r="D26" s="4">
        <f t="shared" ref="D26:H26" si="22">D27</f>
        <v>0</v>
      </c>
      <c r="E26" s="4">
        <f t="shared" si="22"/>
        <v>0</v>
      </c>
      <c r="F26" s="4">
        <f t="shared" si="22"/>
        <v>0</v>
      </c>
      <c r="G26" s="4">
        <f t="shared" si="22"/>
        <v>0</v>
      </c>
      <c r="H26" s="4">
        <f t="shared" si="22"/>
        <v>0</v>
      </c>
      <c r="I26" s="4">
        <f t="shared" si="1"/>
        <v>8067.5</v>
      </c>
      <c r="J26" s="41"/>
      <c r="K26" s="48"/>
    </row>
    <row r="27" spans="1:11" x14ac:dyDescent="0.2">
      <c r="A27" s="31" t="s">
        <v>73</v>
      </c>
      <c r="B27" s="54" t="s">
        <v>6</v>
      </c>
      <c r="C27" s="4">
        <v>8067.5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f t="shared" si="1"/>
        <v>8067.5</v>
      </c>
      <c r="J27" s="41"/>
      <c r="K27" s="48"/>
    </row>
    <row r="28" spans="1:11" ht="24" x14ac:dyDescent="0.2">
      <c r="A28" s="31" t="s">
        <v>74</v>
      </c>
      <c r="B28" s="54" t="s">
        <v>61</v>
      </c>
      <c r="C28" s="4">
        <f>C29</f>
        <v>14587.8</v>
      </c>
      <c r="D28" s="4">
        <f t="shared" ref="D28" si="23">D29</f>
        <v>0</v>
      </c>
      <c r="E28" s="4">
        <f t="shared" ref="E28" si="24">E29</f>
        <v>0</v>
      </c>
      <c r="F28" s="4">
        <f t="shared" ref="F28" si="25">F29</f>
        <v>0</v>
      </c>
      <c r="G28" s="4">
        <f t="shared" ref="G28" si="26">G29</f>
        <v>0</v>
      </c>
      <c r="H28" s="4">
        <f t="shared" ref="H28" si="27">H29</f>
        <v>0</v>
      </c>
      <c r="I28" s="4">
        <f t="shared" ref="I28:I30" si="28">SUM(C28:H28)</f>
        <v>14587.8</v>
      </c>
      <c r="J28" s="41"/>
      <c r="K28" s="48"/>
    </row>
    <row r="29" spans="1:11" x14ac:dyDescent="0.2">
      <c r="A29" s="31" t="s">
        <v>76</v>
      </c>
      <c r="B29" s="54" t="s">
        <v>3</v>
      </c>
      <c r="C29" s="4">
        <f>C30</f>
        <v>14587.8</v>
      </c>
      <c r="D29" s="4">
        <f t="shared" ref="D29:H29" si="29">D30</f>
        <v>0</v>
      </c>
      <c r="E29" s="4">
        <f t="shared" si="29"/>
        <v>0</v>
      </c>
      <c r="F29" s="4">
        <f t="shared" si="29"/>
        <v>0</v>
      </c>
      <c r="G29" s="4">
        <f t="shared" si="29"/>
        <v>0</v>
      </c>
      <c r="H29" s="4">
        <f t="shared" si="29"/>
        <v>0</v>
      </c>
      <c r="I29" s="4">
        <f t="shared" si="28"/>
        <v>14587.8</v>
      </c>
      <c r="J29" s="41"/>
      <c r="K29" s="48"/>
    </row>
    <row r="30" spans="1:11" x14ac:dyDescent="0.2">
      <c r="A30" s="31" t="s">
        <v>77</v>
      </c>
      <c r="B30" s="54" t="s">
        <v>6</v>
      </c>
      <c r="C30" s="4">
        <v>14587.8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f t="shared" si="28"/>
        <v>14587.8</v>
      </c>
      <c r="J30" s="41"/>
      <c r="K30" s="48"/>
    </row>
    <row r="31" spans="1:11" ht="24" x14ac:dyDescent="0.2">
      <c r="A31" s="31" t="s">
        <v>78</v>
      </c>
      <c r="B31" s="54" t="s">
        <v>65</v>
      </c>
      <c r="C31" s="4">
        <f>C32</f>
        <v>200</v>
      </c>
      <c r="D31" s="4">
        <f t="shared" ref="D31" si="30">D32</f>
        <v>0</v>
      </c>
      <c r="E31" s="4">
        <f t="shared" ref="E31" si="31">E32</f>
        <v>0</v>
      </c>
      <c r="F31" s="4">
        <f t="shared" ref="F31" si="32">F32</f>
        <v>0</v>
      </c>
      <c r="G31" s="4">
        <f t="shared" ref="G31" si="33">G32</f>
        <v>0</v>
      </c>
      <c r="H31" s="4">
        <f t="shared" ref="H31" si="34">H32</f>
        <v>0</v>
      </c>
      <c r="I31" s="4">
        <f t="shared" ref="I31:I41" si="35">SUM(C31:H31)</f>
        <v>200</v>
      </c>
      <c r="J31" s="41"/>
      <c r="K31" s="48"/>
    </row>
    <row r="32" spans="1:11" x14ac:dyDescent="0.2">
      <c r="A32" s="31" t="s">
        <v>75</v>
      </c>
      <c r="B32" s="5" t="s">
        <v>3</v>
      </c>
      <c r="C32" s="4">
        <f>C33</f>
        <v>200</v>
      </c>
      <c r="D32" s="4">
        <f t="shared" ref="D32:H32" si="36">D33</f>
        <v>0</v>
      </c>
      <c r="E32" s="4">
        <f t="shared" si="36"/>
        <v>0</v>
      </c>
      <c r="F32" s="4">
        <f t="shared" si="36"/>
        <v>0</v>
      </c>
      <c r="G32" s="4">
        <f t="shared" si="36"/>
        <v>0</v>
      </c>
      <c r="H32" s="4">
        <f t="shared" si="36"/>
        <v>0</v>
      </c>
      <c r="I32" s="4">
        <f t="shared" si="35"/>
        <v>200</v>
      </c>
      <c r="J32" s="41"/>
      <c r="K32" s="48"/>
    </row>
    <row r="33" spans="1:11" x14ac:dyDescent="0.2">
      <c r="A33" s="31" t="s">
        <v>79</v>
      </c>
      <c r="B33" s="5" t="s">
        <v>6</v>
      </c>
      <c r="C33" s="4">
        <v>200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f t="shared" si="35"/>
        <v>200</v>
      </c>
      <c r="J33" s="41"/>
      <c r="K33" s="48"/>
    </row>
    <row r="34" spans="1:11" ht="38.25" x14ac:dyDescent="0.2">
      <c r="A34" s="43" t="s">
        <v>91</v>
      </c>
      <c r="B34" s="44" t="s">
        <v>90</v>
      </c>
      <c r="C34" s="4">
        <f>C35</f>
        <v>4285.5</v>
      </c>
      <c r="D34" s="4">
        <f t="shared" ref="D34:H35" si="37">D35</f>
        <v>0</v>
      </c>
      <c r="E34" s="4">
        <f t="shared" si="37"/>
        <v>0</v>
      </c>
      <c r="F34" s="4">
        <f t="shared" si="37"/>
        <v>0</v>
      </c>
      <c r="G34" s="4">
        <f t="shared" si="37"/>
        <v>0</v>
      </c>
      <c r="H34" s="4">
        <f t="shared" si="37"/>
        <v>0</v>
      </c>
      <c r="I34" s="4">
        <f t="shared" si="35"/>
        <v>4285.5</v>
      </c>
      <c r="J34" s="41"/>
      <c r="K34" s="48"/>
    </row>
    <row r="35" spans="1:11" x14ac:dyDescent="0.2">
      <c r="A35" s="45" t="s">
        <v>94</v>
      </c>
      <c r="B35" s="5" t="s">
        <v>3</v>
      </c>
      <c r="C35" s="4">
        <f>C36</f>
        <v>4285.5</v>
      </c>
      <c r="D35" s="4">
        <f t="shared" si="37"/>
        <v>0</v>
      </c>
      <c r="E35" s="4">
        <f t="shared" si="37"/>
        <v>0</v>
      </c>
      <c r="F35" s="4">
        <f t="shared" si="37"/>
        <v>0</v>
      </c>
      <c r="G35" s="4">
        <f t="shared" si="37"/>
        <v>0</v>
      </c>
      <c r="H35" s="4">
        <f t="shared" si="37"/>
        <v>0</v>
      </c>
      <c r="I35" s="4">
        <f t="shared" si="35"/>
        <v>4285.5</v>
      </c>
      <c r="J35" s="41"/>
      <c r="K35" s="48"/>
    </row>
    <row r="36" spans="1:11" x14ac:dyDescent="0.2">
      <c r="A36" s="43" t="s">
        <v>92</v>
      </c>
      <c r="B36" s="5" t="s">
        <v>6</v>
      </c>
      <c r="C36" s="4">
        <v>4285.5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f t="shared" si="35"/>
        <v>4285.5</v>
      </c>
      <c r="J36" s="41"/>
      <c r="K36" s="48"/>
    </row>
    <row r="37" spans="1:11" ht="66" customHeight="1" x14ac:dyDescent="0.2">
      <c r="A37" s="31" t="s">
        <v>93</v>
      </c>
      <c r="B37" s="46" t="s">
        <v>97</v>
      </c>
      <c r="C37" s="4">
        <f>C38</f>
        <v>0</v>
      </c>
      <c r="D37" s="4">
        <f t="shared" ref="D37:H37" si="38">D38</f>
        <v>1739297.9000000001</v>
      </c>
      <c r="E37" s="4">
        <f t="shared" si="38"/>
        <v>795142.9</v>
      </c>
      <c r="F37" s="4">
        <f t="shared" si="38"/>
        <v>0</v>
      </c>
      <c r="G37" s="4">
        <f t="shared" si="38"/>
        <v>0</v>
      </c>
      <c r="H37" s="4">
        <f t="shared" si="38"/>
        <v>0</v>
      </c>
      <c r="I37" s="4">
        <f t="shared" si="35"/>
        <v>2534440.8000000003</v>
      </c>
      <c r="J37" s="41"/>
      <c r="K37" s="48"/>
    </row>
    <row r="38" spans="1:11" x14ac:dyDescent="0.2">
      <c r="A38" s="47" t="s">
        <v>95</v>
      </c>
      <c r="B38" s="46" t="s">
        <v>3</v>
      </c>
      <c r="C38" s="4">
        <v>0</v>
      </c>
      <c r="D38" s="58">
        <f>D39+D40+D41</f>
        <v>1739297.9000000001</v>
      </c>
      <c r="E38" s="58">
        <f>E39+E40+E41</f>
        <v>795142.9</v>
      </c>
      <c r="F38" s="4">
        <f>F41</f>
        <v>0</v>
      </c>
      <c r="G38" s="4">
        <f>G41</f>
        <v>0</v>
      </c>
      <c r="H38" s="4">
        <f>H41</f>
        <v>0</v>
      </c>
      <c r="I38" s="4">
        <f>SUM(C38:H38)</f>
        <v>2534440.8000000003</v>
      </c>
      <c r="J38" s="41"/>
      <c r="K38" s="48"/>
    </row>
    <row r="39" spans="1:11" x14ac:dyDescent="0.2">
      <c r="A39" s="47" t="s">
        <v>103</v>
      </c>
      <c r="B39" s="25" t="s">
        <v>22</v>
      </c>
      <c r="C39" s="4">
        <v>0</v>
      </c>
      <c r="D39" s="4">
        <f>74418+1181720.1</f>
        <v>1256138.1000000001</v>
      </c>
      <c r="E39" s="4">
        <v>596357.19999999995</v>
      </c>
      <c r="F39" s="4"/>
      <c r="G39" s="4"/>
      <c r="H39" s="4"/>
      <c r="I39" s="4">
        <f t="shared" ref="I39:I40" si="39">SUM(C39:H39)</f>
        <v>1852495.3</v>
      </c>
      <c r="J39" s="41"/>
      <c r="K39" s="48"/>
    </row>
    <row r="40" spans="1:11" ht="13.5" customHeight="1" x14ac:dyDescent="0.2">
      <c r="A40" s="47" t="s">
        <v>102</v>
      </c>
      <c r="B40" s="25" t="s">
        <v>23</v>
      </c>
      <c r="C40" s="4">
        <v>0</v>
      </c>
      <c r="D40" s="4">
        <f>23813.8+378150.4</f>
        <v>401964.2</v>
      </c>
      <c r="E40" s="4">
        <v>190834.3</v>
      </c>
      <c r="F40" s="4"/>
      <c r="G40" s="4"/>
      <c r="H40" s="4"/>
      <c r="I40" s="4">
        <f t="shared" si="39"/>
        <v>592798.5</v>
      </c>
      <c r="J40" s="41"/>
      <c r="K40" s="48"/>
    </row>
    <row r="41" spans="1:11" x14ac:dyDescent="0.2">
      <c r="A41" s="31" t="s">
        <v>96</v>
      </c>
      <c r="B41" s="46" t="s">
        <v>6</v>
      </c>
      <c r="C41" s="4">
        <v>0</v>
      </c>
      <c r="D41" s="58">
        <f>99224-4345.7-1089.8-1276.6-464.2-10852.1</f>
        <v>81195.599999999991</v>
      </c>
      <c r="E41" s="4">
        <v>7951.4</v>
      </c>
      <c r="F41" s="4">
        <v>0</v>
      </c>
      <c r="G41" s="4">
        <v>0</v>
      </c>
      <c r="H41" s="4">
        <v>0</v>
      </c>
      <c r="I41" s="4">
        <f t="shared" si="35"/>
        <v>89146.999999999985</v>
      </c>
      <c r="J41" s="41"/>
      <c r="K41" s="48"/>
    </row>
    <row r="42" spans="1:11" ht="20.25" customHeight="1" x14ac:dyDescent="0.2">
      <c r="A42" s="80" t="s">
        <v>108</v>
      </c>
      <c r="B42" s="81"/>
      <c r="C42" s="49">
        <f>C6+C10+C14+C18+C22+C25+C28+C31+C34+C37</f>
        <v>373218.9</v>
      </c>
      <c r="D42" s="49">
        <f t="shared" ref="D42:H42" si="40">D6+D10+D14+D18+D22+D25+D28+D31+D34+D37</f>
        <v>1775116.7000000002</v>
      </c>
      <c r="E42" s="49">
        <f t="shared" si="40"/>
        <v>830961.70000000007</v>
      </c>
      <c r="F42" s="49">
        <f t="shared" si="40"/>
        <v>37251.599999999999</v>
      </c>
      <c r="G42" s="49">
        <f t="shared" si="40"/>
        <v>38741.699999999997</v>
      </c>
      <c r="H42" s="49">
        <f t="shared" si="40"/>
        <v>40291.4</v>
      </c>
      <c r="I42" s="49">
        <f>I6+I10+I14+I18+I22+I25+I28+I31+I34+I37</f>
        <v>3095582.0000000005</v>
      </c>
      <c r="J42" s="41"/>
      <c r="K42" s="48"/>
    </row>
    <row r="43" spans="1:11" ht="24" customHeight="1" x14ac:dyDescent="0.2">
      <c r="A43" s="73" t="s">
        <v>98</v>
      </c>
      <c r="B43" s="74"/>
      <c r="C43" s="4">
        <f>C39</f>
        <v>0</v>
      </c>
      <c r="D43" s="4">
        <f t="shared" ref="D43:I43" si="41">D39</f>
        <v>1256138.1000000001</v>
      </c>
      <c r="E43" s="4">
        <f t="shared" si="41"/>
        <v>596357.19999999995</v>
      </c>
      <c r="F43" s="4">
        <f t="shared" si="41"/>
        <v>0</v>
      </c>
      <c r="G43" s="4">
        <f t="shared" si="41"/>
        <v>0</v>
      </c>
      <c r="H43" s="4">
        <f t="shared" si="41"/>
        <v>0</v>
      </c>
      <c r="I43" s="4">
        <f t="shared" si="41"/>
        <v>1852495.3</v>
      </c>
      <c r="J43" s="41"/>
      <c r="K43" s="48"/>
    </row>
    <row r="44" spans="1:11" ht="21.75" customHeight="1" x14ac:dyDescent="0.2">
      <c r="A44" s="73" t="s">
        <v>99</v>
      </c>
      <c r="B44" s="74"/>
      <c r="C44" s="4">
        <f>C8+C12+C16+C20+C40</f>
        <v>313669.7</v>
      </c>
      <c r="D44" s="4">
        <f t="shared" ref="D44:I44" si="42">D8+D12+D16+D20+D40</f>
        <v>435633.9</v>
      </c>
      <c r="E44" s="4">
        <f t="shared" si="42"/>
        <v>224504</v>
      </c>
      <c r="F44" s="4">
        <f t="shared" si="42"/>
        <v>35016.5</v>
      </c>
      <c r="G44" s="4">
        <f t="shared" si="42"/>
        <v>36417.199999999997</v>
      </c>
      <c r="H44" s="4">
        <f t="shared" si="42"/>
        <v>37873.9</v>
      </c>
      <c r="I44" s="4">
        <f t="shared" si="42"/>
        <v>1083115.2000000002</v>
      </c>
      <c r="J44" s="41"/>
      <c r="K44" s="48"/>
    </row>
    <row r="45" spans="1:11" x14ac:dyDescent="0.2">
      <c r="A45" s="73" t="s">
        <v>24</v>
      </c>
      <c r="B45" s="74"/>
      <c r="C45" s="4">
        <f>C9+C13+C17+C21+C24+C27+C30+C33+C36+C41</f>
        <v>59549.2</v>
      </c>
      <c r="D45" s="4">
        <f t="shared" ref="D45:I45" si="43">D9+D13+D17+D21+D24+D27+D30+D33+D36+D41</f>
        <v>83344.7</v>
      </c>
      <c r="E45" s="4">
        <f t="shared" si="43"/>
        <v>10100.5</v>
      </c>
      <c r="F45" s="4">
        <f t="shared" si="43"/>
        <v>2235.1</v>
      </c>
      <c r="G45" s="4">
        <f t="shared" si="43"/>
        <v>2324.5</v>
      </c>
      <c r="H45" s="4">
        <f t="shared" si="43"/>
        <v>2417.5</v>
      </c>
      <c r="I45" s="4">
        <f t="shared" si="43"/>
        <v>159971.5</v>
      </c>
      <c r="J45" s="41"/>
      <c r="K45" s="48"/>
    </row>
    <row r="46" spans="1:11" x14ac:dyDescent="0.2">
      <c r="C46" s="41"/>
      <c r="D46" s="41"/>
      <c r="E46" s="41"/>
      <c r="F46" s="41"/>
      <c r="G46" s="41"/>
      <c r="H46" s="41"/>
      <c r="I46" s="41"/>
      <c r="J46" s="41"/>
      <c r="K46" s="41"/>
    </row>
    <row r="47" spans="1:11" x14ac:dyDescent="0.2">
      <c r="C47" s="41"/>
      <c r="D47" s="41"/>
      <c r="E47" s="41"/>
      <c r="F47" s="41"/>
      <c r="G47" s="41"/>
      <c r="H47" s="41"/>
      <c r="I47" s="41"/>
      <c r="J47" s="41"/>
      <c r="K47" s="41"/>
    </row>
    <row r="48" spans="1:11" x14ac:dyDescent="0.2">
      <c r="C48" s="48"/>
      <c r="D48" s="48"/>
      <c r="E48" s="48"/>
      <c r="F48" s="48"/>
      <c r="G48" s="48"/>
      <c r="H48" s="48"/>
      <c r="I48" s="48"/>
      <c r="J48" s="41"/>
      <c r="K48" s="41"/>
    </row>
    <row r="49" spans="3:11" x14ac:dyDescent="0.2">
      <c r="C49" s="48"/>
      <c r="D49" s="48"/>
      <c r="E49" s="48"/>
      <c r="F49" s="48"/>
      <c r="G49" s="48"/>
      <c r="H49" s="48"/>
      <c r="I49" s="48"/>
      <c r="J49" s="41"/>
      <c r="K49" s="41"/>
    </row>
    <row r="50" spans="3:11" x14ac:dyDescent="0.2">
      <c r="C50" s="48"/>
      <c r="D50" s="48"/>
      <c r="E50" s="48"/>
      <c r="F50" s="48"/>
      <c r="G50" s="48"/>
      <c r="H50" s="48"/>
      <c r="I50" s="48"/>
      <c r="J50" s="41"/>
      <c r="K50" s="41"/>
    </row>
    <row r="51" spans="3:11" x14ac:dyDescent="0.2">
      <c r="C51" s="48"/>
      <c r="D51" s="48"/>
      <c r="E51" s="48"/>
      <c r="F51" s="48"/>
      <c r="G51" s="48"/>
      <c r="H51" s="48"/>
      <c r="I51" s="48"/>
      <c r="J51" s="41"/>
      <c r="K51" s="41"/>
    </row>
    <row r="56" spans="3:11" x14ac:dyDescent="0.2">
      <c r="C56" s="39"/>
      <c r="D56" s="39"/>
    </row>
  </sheetData>
  <mergeCells count="7">
    <mergeCell ref="I3:I4"/>
    <mergeCell ref="A42:B42"/>
    <mergeCell ref="A44:B44"/>
    <mergeCell ref="A45:B45"/>
    <mergeCell ref="B1:H1"/>
    <mergeCell ref="C3:H3"/>
    <mergeCell ref="A43:B4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K17"/>
  <sheetViews>
    <sheetView workbookViewId="0">
      <selection activeCell="K6" sqref="K6:K13"/>
    </sheetView>
  </sheetViews>
  <sheetFormatPr defaultColWidth="9" defaultRowHeight="12.75" x14ac:dyDescent="0.2"/>
  <cols>
    <col min="1" max="1" width="8.85546875" style="35" customWidth="1"/>
    <col min="2" max="2" width="96.28515625" style="8" customWidth="1"/>
    <col min="3" max="5" width="11.7109375" style="8" customWidth="1"/>
    <col min="6" max="6" width="10.140625" style="8" customWidth="1"/>
    <col min="7" max="7" width="11.7109375" style="8" customWidth="1"/>
    <col min="8" max="8" width="8.5703125" style="8" customWidth="1"/>
    <col min="9" max="9" width="13.140625" style="8" customWidth="1"/>
    <col min="10" max="16384" width="9" style="8"/>
  </cols>
  <sheetData>
    <row r="1" spans="1:11" x14ac:dyDescent="0.2">
      <c r="B1" s="83" t="s">
        <v>62</v>
      </c>
      <c r="C1" s="83"/>
      <c r="D1" s="83"/>
      <c r="E1" s="83"/>
      <c r="F1" s="83"/>
      <c r="G1" s="83"/>
      <c r="H1" s="83"/>
      <c r="I1" s="83"/>
    </row>
    <row r="2" spans="1:11" x14ac:dyDescent="0.2">
      <c r="B2" s="84" t="s">
        <v>1</v>
      </c>
      <c r="C2" s="84"/>
      <c r="D2" s="84"/>
      <c r="E2" s="84"/>
      <c r="F2" s="84"/>
      <c r="G2" s="84"/>
      <c r="H2" s="84"/>
      <c r="I2" s="84"/>
    </row>
    <row r="3" spans="1:11" x14ac:dyDescent="0.2">
      <c r="A3" s="86" t="s">
        <v>82</v>
      </c>
      <c r="B3" s="85" t="s">
        <v>2</v>
      </c>
      <c r="C3" s="85" t="s">
        <v>9</v>
      </c>
      <c r="D3" s="85" t="s">
        <v>9</v>
      </c>
      <c r="E3" s="85" t="s">
        <v>9</v>
      </c>
      <c r="F3" s="85" t="s">
        <v>9</v>
      </c>
      <c r="G3" s="85" t="s">
        <v>9</v>
      </c>
      <c r="H3" s="85" t="s">
        <v>9</v>
      </c>
      <c r="I3" s="85"/>
    </row>
    <row r="4" spans="1:11" x14ac:dyDescent="0.2">
      <c r="A4" s="87"/>
      <c r="B4" s="85"/>
      <c r="C4" s="20">
        <v>2025</v>
      </c>
      <c r="D4" s="20">
        <v>2026</v>
      </c>
      <c r="E4" s="20">
        <v>2027</v>
      </c>
      <c r="F4" s="20">
        <v>2028</v>
      </c>
      <c r="G4" s="20">
        <v>2029</v>
      </c>
      <c r="H4" s="20">
        <v>2030</v>
      </c>
      <c r="I4" s="20" t="s">
        <v>10</v>
      </c>
    </row>
    <row r="5" spans="1:11" x14ac:dyDescent="0.2">
      <c r="A5" s="36">
        <v>1</v>
      </c>
      <c r="B5" s="34"/>
      <c r="C5" s="20"/>
      <c r="D5" s="20"/>
      <c r="E5" s="20"/>
      <c r="F5" s="20"/>
      <c r="G5" s="20"/>
      <c r="H5" s="20"/>
      <c r="I5" s="20"/>
    </row>
    <row r="6" spans="1:11" x14ac:dyDescent="0.2">
      <c r="A6" s="37" t="s">
        <v>42</v>
      </c>
      <c r="B6" s="21" t="s">
        <v>31</v>
      </c>
      <c r="C6" s="11">
        <f>C7</f>
        <v>11636.1</v>
      </c>
      <c r="D6" s="11">
        <f t="shared" ref="D6:H6" si="0">D7</f>
        <v>0</v>
      </c>
      <c r="E6" s="11">
        <f t="shared" si="0"/>
        <v>0</v>
      </c>
      <c r="F6" s="11">
        <f t="shared" si="0"/>
        <v>7500</v>
      </c>
      <c r="G6" s="11">
        <f t="shared" si="0"/>
        <v>3000</v>
      </c>
      <c r="H6" s="11">
        <f t="shared" si="0"/>
        <v>11500</v>
      </c>
      <c r="I6" s="11">
        <f>SUM(C6:H6)</f>
        <v>33636.1</v>
      </c>
      <c r="K6" s="51"/>
    </row>
    <row r="7" spans="1:11" x14ac:dyDescent="0.2">
      <c r="A7" s="38" t="s">
        <v>44</v>
      </c>
      <c r="B7" s="12" t="s">
        <v>3</v>
      </c>
      <c r="C7" s="11">
        <f>C8</f>
        <v>11636.1</v>
      </c>
      <c r="D7" s="11">
        <f t="shared" ref="D7:H7" si="1">D8</f>
        <v>0</v>
      </c>
      <c r="E7" s="11">
        <f t="shared" si="1"/>
        <v>0</v>
      </c>
      <c r="F7" s="11">
        <f t="shared" si="1"/>
        <v>7500</v>
      </c>
      <c r="G7" s="11">
        <f t="shared" si="1"/>
        <v>3000</v>
      </c>
      <c r="H7" s="11">
        <f t="shared" si="1"/>
        <v>11500</v>
      </c>
      <c r="I7" s="11">
        <f t="shared" ref="I7" si="2">SUM(C7:H7)</f>
        <v>33636.1</v>
      </c>
      <c r="K7" s="50"/>
    </row>
    <row r="8" spans="1:11" x14ac:dyDescent="0.2">
      <c r="A8" s="37" t="s">
        <v>46</v>
      </c>
      <c r="B8" s="12" t="s">
        <v>6</v>
      </c>
      <c r="C8" s="11">
        <v>11636.1</v>
      </c>
      <c r="D8" s="11">
        <v>0</v>
      </c>
      <c r="E8" s="11">
        <v>0</v>
      </c>
      <c r="F8" s="11">
        <v>7500</v>
      </c>
      <c r="G8" s="11">
        <v>3000</v>
      </c>
      <c r="H8" s="11">
        <v>11500</v>
      </c>
      <c r="I8" s="11">
        <f>SUM(C8:H8)</f>
        <v>33636.1</v>
      </c>
      <c r="K8" s="50"/>
    </row>
    <row r="9" spans="1:11" ht="25.5" x14ac:dyDescent="0.2">
      <c r="A9" s="37" t="s">
        <v>47</v>
      </c>
      <c r="B9" s="21" t="s">
        <v>32</v>
      </c>
      <c r="C9" s="11">
        <f>C10</f>
        <v>0</v>
      </c>
      <c r="D9" s="11">
        <f t="shared" ref="D9:E9" si="3">D10</f>
        <v>0</v>
      </c>
      <c r="E9" s="11">
        <f t="shared" si="3"/>
        <v>0</v>
      </c>
      <c r="F9" s="11">
        <f>F10</f>
        <v>748.28</v>
      </c>
      <c r="G9" s="11">
        <v>0</v>
      </c>
      <c r="H9" s="11">
        <v>0</v>
      </c>
      <c r="I9" s="11">
        <f t="shared" ref="I9:I10" si="4">SUM(C9:H9)</f>
        <v>748.28</v>
      </c>
      <c r="K9" s="50"/>
    </row>
    <row r="10" spans="1:11" x14ac:dyDescent="0.2">
      <c r="A10" s="37" t="s">
        <v>66</v>
      </c>
      <c r="B10" s="12" t="s">
        <v>3</v>
      </c>
      <c r="C10" s="11">
        <f>C11</f>
        <v>0</v>
      </c>
      <c r="D10" s="11">
        <f t="shared" ref="D10:E10" si="5">D11</f>
        <v>0</v>
      </c>
      <c r="E10" s="11">
        <f t="shared" si="5"/>
        <v>0</v>
      </c>
      <c r="F10" s="11">
        <f>F11</f>
        <v>748.28</v>
      </c>
      <c r="G10" s="11">
        <v>0</v>
      </c>
      <c r="H10" s="11">
        <v>0</v>
      </c>
      <c r="I10" s="11">
        <f t="shared" si="4"/>
        <v>748.28</v>
      </c>
      <c r="K10" s="50"/>
    </row>
    <row r="11" spans="1:11" x14ac:dyDescent="0.2">
      <c r="A11" s="37" t="s">
        <v>49</v>
      </c>
      <c r="B11" s="12" t="s">
        <v>6</v>
      </c>
      <c r="C11" s="11">
        <v>0</v>
      </c>
      <c r="D11" s="11">
        <v>0</v>
      </c>
      <c r="E11" s="11">
        <v>0</v>
      </c>
      <c r="F11" s="11">
        <f>719.5*1.04</f>
        <v>748.28</v>
      </c>
      <c r="G11" s="11">
        <v>0</v>
      </c>
      <c r="H11" s="11">
        <v>0</v>
      </c>
      <c r="I11" s="11">
        <f>SUM(C11:H11)</f>
        <v>748.28</v>
      </c>
      <c r="K11" s="50"/>
    </row>
    <row r="12" spans="1:11" x14ac:dyDescent="0.2">
      <c r="A12" s="80" t="s">
        <v>84</v>
      </c>
      <c r="B12" s="82"/>
      <c r="C12" s="11">
        <f>C6+C9</f>
        <v>11636.1</v>
      </c>
      <c r="D12" s="11">
        <f t="shared" ref="D12" si="6">D6+D9</f>
        <v>0</v>
      </c>
      <c r="E12" s="11">
        <f>E6+E9</f>
        <v>0</v>
      </c>
      <c r="F12" s="11">
        <f>F6+F9</f>
        <v>8248.2800000000007</v>
      </c>
      <c r="G12" s="11">
        <f t="shared" ref="G12:H12" si="7">G6+G9</f>
        <v>3000</v>
      </c>
      <c r="H12" s="11">
        <f t="shared" si="7"/>
        <v>11500</v>
      </c>
      <c r="I12" s="11">
        <f>I6+I9</f>
        <v>34384.379999999997</v>
      </c>
      <c r="K12" s="50"/>
    </row>
    <row r="13" spans="1:11" x14ac:dyDescent="0.2">
      <c r="A13" s="73" t="s">
        <v>83</v>
      </c>
      <c r="B13" s="74"/>
      <c r="C13" s="11">
        <f>C8+C11</f>
        <v>11636.1</v>
      </c>
      <c r="D13" s="11">
        <f t="shared" ref="D13:E13" si="8">D8+D11</f>
        <v>0</v>
      </c>
      <c r="E13" s="11">
        <f t="shared" si="8"/>
        <v>0</v>
      </c>
      <c r="F13" s="11">
        <f t="shared" ref="F13:I13" si="9">F8+F11</f>
        <v>8248.2800000000007</v>
      </c>
      <c r="G13" s="11">
        <f t="shared" si="9"/>
        <v>3000</v>
      </c>
      <c r="H13" s="11">
        <f t="shared" si="9"/>
        <v>11500</v>
      </c>
      <c r="I13" s="11">
        <f t="shared" si="9"/>
        <v>34384.379999999997</v>
      </c>
      <c r="K13" s="50"/>
    </row>
    <row r="16" spans="1:11" x14ac:dyDescent="0.2">
      <c r="C16" s="52"/>
      <c r="D16" s="52"/>
      <c r="E16" s="52"/>
      <c r="F16" s="52"/>
      <c r="G16" s="52"/>
      <c r="H16" s="52"/>
      <c r="I16" s="52"/>
    </row>
    <row r="17" spans="3:9" x14ac:dyDescent="0.2">
      <c r="C17" s="52"/>
      <c r="D17" s="52"/>
      <c r="E17" s="52"/>
      <c r="F17" s="52"/>
      <c r="G17" s="52"/>
      <c r="H17" s="52"/>
      <c r="I17" s="52"/>
    </row>
  </sheetData>
  <mergeCells count="7">
    <mergeCell ref="A12:B12"/>
    <mergeCell ref="A13:B13"/>
    <mergeCell ref="B1:I1"/>
    <mergeCell ref="B2:I2"/>
    <mergeCell ref="B3:B4"/>
    <mergeCell ref="C3:I3"/>
    <mergeCell ref="A3:A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6"/>
  <sheetViews>
    <sheetView zoomScale="85" zoomScaleNormal="85" workbookViewId="0">
      <selection activeCell="E30" sqref="E30:H35"/>
    </sheetView>
  </sheetViews>
  <sheetFormatPr defaultColWidth="9" defaultRowHeight="12" x14ac:dyDescent="0.2"/>
  <cols>
    <col min="1" max="1" width="93.140625" style="1" customWidth="1"/>
    <col min="2" max="6" width="11.7109375" style="1" customWidth="1"/>
    <col min="7" max="7" width="9.140625" style="1" customWidth="1"/>
    <col min="8" max="8" width="16.140625" style="1" customWidth="1"/>
    <col min="9" max="9" width="9" style="1"/>
    <col min="10" max="10" width="10" style="1" bestFit="1" customWidth="1"/>
    <col min="11" max="16384" width="9" style="1"/>
  </cols>
  <sheetData>
    <row r="1" spans="1:12" x14ac:dyDescent="0.2">
      <c r="A1" s="70" t="s">
        <v>13</v>
      </c>
      <c r="B1" s="70"/>
      <c r="C1" s="70"/>
      <c r="D1" s="70"/>
      <c r="E1" s="70"/>
      <c r="F1" s="70"/>
      <c r="G1" s="70"/>
      <c r="H1" s="70"/>
    </row>
    <row r="2" spans="1:12" x14ac:dyDescent="0.2">
      <c r="A2" s="71" t="s">
        <v>1</v>
      </c>
      <c r="B2" s="71"/>
      <c r="C2" s="71"/>
      <c r="D2" s="71"/>
      <c r="E2" s="71"/>
      <c r="F2" s="71"/>
      <c r="G2" s="71"/>
      <c r="H2" s="71"/>
    </row>
    <row r="3" spans="1:12" x14ac:dyDescent="0.2">
      <c r="A3" s="72" t="s">
        <v>2</v>
      </c>
      <c r="B3" s="72" t="s">
        <v>9</v>
      </c>
      <c r="C3" s="72" t="s">
        <v>9</v>
      </c>
      <c r="D3" s="72" t="s">
        <v>9</v>
      </c>
      <c r="E3" s="72" t="s">
        <v>9</v>
      </c>
      <c r="F3" s="72" t="s">
        <v>9</v>
      </c>
      <c r="G3" s="72" t="s">
        <v>9</v>
      </c>
      <c r="H3" s="72"/>
    </row>
    <row r="4" spans="1:12" x14ac:dyDescent="0.2">
      <c r="A4" s="72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10</v>
      </c>
    </row>
    <row r="5" spans="1:12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12" ht="24" x14ac:dyDescent="0.2">
      <c r="A6" s="3" t="s">
        <v>85</v>
      </c>
      <c r="B6" s="4">
        <f>B7</f>
        <v>429029.9</v>
      </c>
      <c r="C6" s="4">
        <f>C7</f>
        <v>454372.4</v>
      </c>
      <c r="D6" s="4">
        <f>D7</f>
        <v>475170.1</v>
      </c>
      <c r="E6" s="4">
        <f t="shared" ref="E6:G6" si="0">E7</f>
        <v>90707</v>
      </c>
      <c r="F6" s="4">
        <f t="shared" si="0"/>
        <v>94335.4</v>
      </c>
      <c r="G6" s="4">
        <f t="shared" si="0"/>
        <v>98108.9</v>
      </c>
      <c r="H6" s="53">
        <f>B6+C6+D6+E6+F6+G6</f>
        <v>1641723.6999999997</v>
      </c>
      <c r="I6" s="41"/>
      <c r="J6" s="48"/>
      <c r="K6" s="41"/>
      <c r="L6" s="41"/>
    </row>
    <row r="7" spans="1:12" x14ac:dyDescent="0.2">
      <c r="A7" s="5" t="s">
        <v>3</v>
      </c>
      <c r="B7" s="4">
        <f>B11+B15+B19+B22</f>
        <v>429029.9</v>
      </c>
      <c r="C7" s="4">
        <f t="shared" ref="C7:G7" si="1">C11+C15+C19</f>
        <v>454372.4</v>
      </c>
      <c r="D7" s="4">
        <f t="shared" si="1"/>
        <v>475170.1</v>
      </c>
      <c r="E7" s="4">
        <f t="shared" si="1"/>
        <v>90707</v>
      </c>
      <c r="F7" s="4">
        <f t="shared" si="1"/>
        <v>94335.4</v>
      </c>
      <c r="G7" s="4">
        <f t="shared" si="1"/>
        <v>98108.9</v>
      </c>
      <c r="H7" s="4">
        <f>B7+C7+D7+E7+F7+G7</f>
        <v>1641723.6999999997</v>
      </c>
      <c r="I7" s="41"/>
      <c r="J7" s="48"/>
      <c r="K7" s="41"/>
      <c r="L7" s="41"/>
    </row>
    <row r="8" spans="1:12" x14ac:dyDescent="0.2">
      <c r="A8" s="5" t="s">
        <v>5</v>
      </c>
      <c r="B8" s="4">
        <f>B12+B16+B20</f>
        <v>415908.6</v>
      </c>
      <c r="C8" s="4">
        <f>C12+C16+C20</f>
        <v>441888.9</v>
      </c>
      <c r="D8" s="4">
        <f>D12+D16+D20</f>
        <v>462015</v>
      </c>
      <c r="E8" s="4">
        <f t="shared" ref="E8:G8" si="2">E12+E16+E20</f>
        <v>89494.3</v>
      </c>
      <c r="F8" s="4">
        <f t="shared" si="2"/>
        <v>93074.200000000012</v>
      </c>
      <c r="G8" s="4">
        <f t="shared" si="2"/>
        <v>96797.2</v>
      </c>
      <c r="H8" s="4">
        <f t="shared" ref="H8:H23" si="3">B8+C8+D8+E8+F8+G8</f>
        <v>1599178.2</v>
      </c>
      <c r="J8" s="48"/>
      <c r="K8" s="41"/>
      <c r="L8" s="41"/>
    </row>
    <row r="9" spans="1:12" x14ac:dyDescent="0.2">
      <c r="A9" s="5" t="s">
        <v>6</v>
      </c>
      <c r="B9" s="4">
        <f>B13+B17+B23</f>
        <v>13121.3</v>
      </c>
      <c r="C9" s="4">
        <f>C13+C17+C23</f>
        <v>12483.5</v>
      </c>
      <c r="D9" s="4">
        <f>D13+D17+D23</f>
        <v>13155.1</v>
      </c>
      <c r="E9" s="4">
        <v>1212.7</v>
      </c>
      <c r="F9" s="4">
        <v>1261.2</v>
      </c>
      <c r="G9" s="4">
        <v>1311.7</v>
      </c>
      <c r="H9" s="4">
        <f t="shared" si="3"/>
        <v>42545.499999999993</v>
      </c>
      <c r="J9" s="48"/>
      <c r="K9" s="41"/>
      <c r="L9" s="41"/>
    </row>
    <row r="10" spans="1:12" ht="24" x14ac:dyDescent="0.2">
      <c r="A10" s="55" t="s">
        <v>14</v>
      </c>
      <c r="B10" s="4">
        <f>B11</f>
        <v>192273.4</v>
      </c>
      <c r="C10" s="4">
        <f t="shared" ref="C10:G10" si="4">C11</f>
        <v>203501.30000000002</v>
      </c>
      <c r="D10" s="4">
        <f t="shared" si="4"/>
        <v>214694.5</v>
      </c>
      <c r="E10" s="4">
        <f t="shared" si="4"/>
        <v>15473.1</v>
      </c>
      <c r="F10" s="4">
        <f t="shared" si="4"/>
        <v>16092</v>
      </c>
      <c r="G10" s="4">
        <f t="shared" si="4"/>
        <v>16735.8</v>
      </c>
      <c r="H10" s="4">
        <f t="shared" si="3"/>
        <v>658770.1</v>
      </c>
      <c r="J10" s="48"/>
      <c r="K10" s="41"/>
      <c r="L10" s="41"/>
    </row>
    <row r="11" spans="1:12" x14ac:dyDescent="0.2">
      <c r="A11" s="55" t="s">
        <v>3</v>
      </c>
      <c r="B11" s="4">
        <f>B12+B13</f>
        <v>192273.4</v>
      </c>
      <c r="C11" s="4">
        <f t="shared" ref="C11:G11" si="5">C12+C13</f>
        <v>203501.30000000002</v>
      </c>
      <c r="D11" s="4">
        <f t="shared" si="5"/>
        <v>214694.5</v>
      </c>
      <c r="E11" s="4">
        <f t="shared" si="5"/>
        <v>15473.1</v>
      </c>
      <c r="F11" s="4">
        <f t="shared" si="5"/>
        <v>16092</v>
      </c>
      <c r="G11" s="4">
        <f t="shared" si="5"/>
        <v>16735.8</v>
      </c>
      <c r="H11" s="4">
        <f t="shared" si="3"/>
        <v>658770.1</v>
      </c>
      <c r="J11" s="48"/>
      <c r="K11" s="41"/>
      <c r="L11" s="41"/>
    </row>
    <row r="12" spans="1:12" x14ac:dyDescent="0.2">
      <c r="A12" s="55" t="s">
        <v>5</v>
      </c>
      <c r="B12" s="58">
        <v>180737</v>
      </c>
      <c r="C12" s="58">
        <v>191291.2</v>
      </c>
      <c r="D12" s="58">
        <v>201812.8</v>
      </c>
      <c r="E12" s="4">
        <v>14544.7</v>
      </c>
      <c r="F12" s="4">
        <v>15126.5</v>
      </c>
      <c r="G12" s="4">
        <v>15731.6</v>
      </c>
      <c r="H12" s="4">
        <f t="shared" si="3"/>
        <v>619243.79999999993</v>
      </c>
      <c r="J12" s="48"/>
      <c r="K12" s="41"/>
      <c r="L12" s="41"/>
    </row>
    <row r="13" spans="1:12" x14ac:dyDescent="0.2">
      <c r="A13" s="55" t="s">
        <v>6</v>
      </c>
      <c r="B13" s="58">
        <v>11536.4</v>
      </c>
      <c r="C13" s="58">
        <v>12210.1</v>
      </c>
      <c r="D13" s="58">
        <v>12881.7</v>
      </c>
      <c r="E13" s="4">
        <v>928.4</v>
      </c>
      <c r="F13" s="4">
        <v>965.5</v>
      </c>
      <c r="G13" s="4">
        <v>1004.2</v>
      </c>
      <c r="H13" s="4">
        <f t="shared" si="3"/>
        <v>39526.299999999996</v>
      </c>
      <c r="J13" s="48"/>
      <c r="K13" s="41"/>
      <c r="L13" s="41"/>
    </row>
    <row r="14" spans="1:12" ht="36" x14ac:dyDescent="0.2">
      <c r="A14" s="55" t="s">
        <v>15</v>
      </c>
      <c r="B14" s="4">
        <f>B15</f>
        <v>4381.8999999999996</v>
      </c>
      <c r="C14" s="4">
        <f t="shared" ref="C14:G14" si="6">C15</f>
        <v>4557.2</v>
      </c>
      <c r="D14" s="4">
        <f t="shared" si="6"/>
        <v>4557.2</v>
      </c>
      <c r="E14" s="4">
        <f t="shared" si="6"/>
        <v>4739.4000000000005</v>
      </c>
      <c r="F14" s="4">
        <f t="shared" si="6"/>
        <v>4929.0999999999995</v>
      </c>
      <c r="G14" s="4">
        <f t="shared" si="6"/>
        <v>5126.2</v>
      </c>
      <c r="H14" s="4">
        <f t="shared" si="3"/>
        <v>28291</v>
      </c>
      <c r="J14" s="48"/>
      <c r="K14" s="41"/>
      <c r="L14" s="41"/>
    </row>
    <row r="15" spans="1:12" x14ac:dyDescent="0.2">
      <c r="A15" s="55" t="s">
        <v>3</v>
      </c>
      <c r="B15" s="4">
        <f>B16+B17</f>
        <v>4381.8999999999996</v>
      </c>
      <c r="C15" s="4">
        <f t="shared" ref="C15:D15" si="7">C16+C17</f>
        <v>4557.2</v>
      </c>
      <c r="D15" s="4">
        <f t="shared" si="7"/>
        <v>4557.2</v>
      </c>
      <c r="E15" s="4">
        <f>E16+E17</f>
        <v>4739.4000000000005</v>
      </c>
      <c r="F15" s="4">
        <f t="shared" ref="F15:G15" si="8">F16+F17</f>
        <v>4929.0999999999995</v>
      </c>
      <c r="G15" s="4">
        <f t="shared" si="8"/>
        <v>5126.2</v>
      </c>
      <c r="H15" s="4">
        <f t="shared" si="3"/>
        <v>28291</v>
      </c>
      <c r="J15" s="48"/>
      <c r="K15" s="41"/>
      <c r="L15" s="41"/>
    </row>
    <row r="16" spans="1:12" x14ac:dyDescent="0.2">
      <c r="A16" s="55" t="s">
        <v>5</v>
      </c>
      <c r="B16" s="4">
        <v>4119</v>
      </c>
      <c r="C16" s="4">
        <v>4283.8</v>
      </c>
      <c r="D16" s="4">
        <v>4283.8</v>
      </c>
      <c r="E16" s="4">
        <v>4455.1000000000004</v>
      </c>
      <c r="F16" s="4">
        <v>4633.3999999999996</v>
      </c>
      <c r="G16" s="4">
        <v>4818.7</v>
      </c>
      <c r="H16" s="4">
        <f t="shared" si="3"/>
        <v>26593.8</v>
      </c>
      <c r="J16" s="48"/>
      <c r="K16" s="41"/>
      <c r="L16" s="41"/>
    </row>
    <row r="17" spans="1:12" x14ac:dyDescent="0.2">
      <c r="A17" s="55" t="s">
        <v>6</v>
      </c>
      <c r="B17" s="4">
        <v>262.89999999999998</v>
      </c>
      <c r="C17" s="4">
        <v>273.39999999999998</v>
      </c>
      <c r="D17" s="4">
        <v>273.39999999999998</v>
      </c>
      <c r="E17" s="4">
        <v>284.3</v>
      </c>
      <c r="F17" s="4">
        <v>295.7</v>
      </c>
      <c r="G17" s="4">
        <v>307.5</v>
      </c>
      <c r="H17" s="4">
        <f t="shared" si="3"/>
        <v>1697.2</v>
      </c>
      <c r="J17" s="48"/>
      <c r="K17" s="41"/>
      <c r="L17" s="41"/>
    </row>
    <row r="18" spans="1:12" ht="36" x14ac:dyDescent="0.2">
      <c r="A18" s="55" t="s">
        <v>16</v>
      </c>
      <c r="B18" s="4">
        <f t="shared" ref="B18:G19" si="9">B19</f>
        <v>231052.6</v>
      </c>
      <c r="C18" s="4">
        <f t="shared" si="9"/>
        <v>246313.9</v>
      </c>
      <c r="D18" s="4">
        <f t="shared" si="9"/>
        <v>255918.4</v>
      </c>
      <c r="E18" s="4">
        <v>70494.528000000006</v>
      </c>
      <c r="F18" s="4">
        <v>73314.309120000005</v>
      </c>
      <c r="G18" s="4">
        <v>76246.881484800004</v>
      </c>
      <c r="H18" s="4">
        <f t="shared" si="3"/>
        <v>953340.61860480008</v>
      </c>
      <c r="J18" s="48"/>
      <c r="K18" s="41"/>
      <c r="L18" s="41"/>
    </row>
    <row r="19" spans="1:12" x14ac:dyDescent="0.2">
      <c r="A19" s="55" t="s">
        <v>3</v>
      </c>
      <c r="B19" s="4">
        <f t="shared" si="9"/>
        <v>231052.6</v>
      </c>
      <c r="C19" s="4">
        <f t="shared" si="9"/>
        <v>246313.9</v>
      </c>
      <c r="D19" s="4">
        <f t="shared" si="9"/>
        <v>255918.4</v>
      </c>
      <c r="E19" s="4">
        <f t="shared" si="9"/>
        <v>70494.5</v>
      </c>
      <c r="F19" s="4">
        <f t="shared" si="9"/>
        <v>73314.3</v>
      </c>
      <c r="G19" s="4">
        <f t="shared" si="9"/>
        <v>76246.899999999994</v>
      </c>
      <c r="H19" s="4">
        <f>B19+C19+D19+E19+F19+G19</f>
        <v>953340.60000000009</v>
      </c>
      <c r="J19" s="48"/>
      <c r="K19" s="41"/>
      <c r="L19" s="41"/>
    </row>
    <row r="20" spans="1:12" x14ac:dyDescent="0.2">
      <c r="A20" s="55" t="s">
        <v>5</v>
      </c>
      <c r="B20" s="58">
        <v>231052.6</v>
      </c>
      <c r="C20" s="58">
        <v>246313.9</v>
      </c>
      <c r="D20" s="58">
        <v>255918.4</v>
      </c>
      <c r="E20" s="4">
        <v>70494.5</v>
      </c>
      <c r="F20" s="4">
        <v>73314.3</v>
      </c>
      <c r="G20" s="4">
        <v>76246.899999999994</v>
      </c>
      <c r="H20" s="4">
        <f t="shared" si="3"/>
        <v>953340.60000000009</v>
      </c>
      <c r="J20" s="48"/>
      <c r="K20" s="41"/>
      <c r="L20" s="41"/>
    </row>
    <row r="21" spans="1:12" ht="25.5" x14ac:dyDescent="0.2">
      <c r="A21" s="56" t="s">
        <v>17</v>
      </c>
      <c r="B21" s="11">
        <f>B22</f>
        <v>1322</v>
      </c>
      <c r="C21" s="11">
        <f t="shared" ref="C21:G21" si="10">C22</f>
        <v>0</v>
      </c>
      <c r="D21" s="11">
        <f t="shared" si="10"/>
        <v>0</v>
      </c>
      <c r="E21" s="11">
        <f t="shared" si="10"/>
        <v>0</v>
      </c>
      <c r="F21" s="11">
        <f t="shared" si="10"/>
        <v>0</v>
      </c>
      <c r="G21" s="11">
        <f t="shared" si="10"/>
        <v>0</v>
      </c>
      <c r="H21" s="4">
        <f t="shared" si="3"/>
        <v>1322</v>
      </c>
      <c r="J21" s="48"/>
    </row>
    <row r="22" spans="1:12" ht="12.75" x14ac:dyDescent="0.2">
      <c r="A22" s="12" t="s">
        <v>3</v>
      </c>
      <c r="B22" s="11">
        <f>B23</f>
        <v>1322</v>
      </c>
      <c r="C22" s="11">
        <f t="shared" ref="C22:G22" si="11">C23</f>
        <v>0</v>
      </c>
      <c r="D22" s="11">
        <f t="shared" si="11"/>
        <v>0</v>
      </c>
      <c r="E22" s="11">
        <f t="shared" si="11"/>
        <v>0</v>
      </c>
      <c r="F22" s="11">
        <f t="shared" si="11"/>
        <v>0</v>
      </c>
      <c r="G22" s="11">
        <f t="shared" si="11"/>
        <v>0</v>
      </c>
      <c r="H22" s="4">
        <f t="shared" si="3"/>
        <v>1322</v>
      </c>
      <c r="J22" s="48"/>
    </row>
    <row r="23" spans="1:12" ht="12.75" x14ac:dyDescent="0.2">
      <c r="A23" s="12" t="s">
        <v>6</v>
      </c>
      <c r="B23" s="11">
        <v>1322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4">
        <f t="shared" si="3"/>
        <v>1322</v>
      </c>
      <c r="J23" s="48"/>
    </row>
    <row r="26" spans="1:12" x14ac:dyDescent="0.2">
      <c r="B26" s="33"/>
      <c r="C26" s="33"/>
      <c r="D26" s="33"/>
      <c r="E26" s="33"/>
      <c r="F26" s="33"/>
      <c r="G26" s="33"/>
    </row>
    <row r="27" spans="1:12" x14ac:dyDescent="0.2">
      <c r="B27" s="33"/>
      <c r="C27" s="33"/>
      <c r="D27" s="33"/>
      <c r="E27" s="33"/>
      <c r="F27" s="33"/>
      <c r="G27" s="33"/>
    </row>
    <row r="28" spans="1:12" x14ac:dyDescent="0.2">
      <c r="B28" s="33"/>
      <c r="C28" s="33"/>
      <c r="D28" s="33"/>
      <c r="E28" s="33"/>
      <c r="F28" s="33"/>
      <c r="G28" s="33"/>
    </row>
    <row r="29" spans="1:12" x14ac:dyDescent="0.2">
      <c r="B29" s="33"/>
      <c r="C29" s="33"/>
      <c r="D29" s="33"/>
      <c r="E29" s="33"/>
      <c r="F29" s="33"/>
      <c r="G29" s="33"/>
    </row>
    <row r="30" spans="1:12" x14ac:dyDescent="0.2">
      <c r="E30" s="67"/>
      <c r="F30" s="67"/>
      <c r="G30" s="67"/>
      <c r="H30" s="67"/>
    </row>
    <row r="31" spans="1:12" x14ac:dyDescent="0.2">
      <c r="E31" s="67"/>
      <c r="F31" s="67"/>
      <c r="G31" s="67"/>
      <c r="H31" s="67"/>
    </row>
    <row r="32" spans="1:12" x14ac:dyDescent="0.2">
      <c r="E32" s="68"/>
      <c r="F32" s="68"/>
      <c r="G32" s="68"/>
      <c r="H32" s="67"/>
    </row>
    <row r="33" spans="5:8" x14ac:dyDescent="0.2">
      <c r="E33" s="68"/>
      <c r="F33" s="68"/>
      <c r="G33" s="68"/>
      <c r="H33" s="67"/>
    </row>
    <row r="34" spans="5:8" x14ac:dyDescent="0.2">
      <c r="E34" s="67"/>
      <c r="F34" s="67"/>
      <c r="G34" s="67"/>
      <c r="H34" s="67"/>
    </row>
    <row r="35" spans="5:8" x14ac:dyDescent="0.2">
      <c r="E35" s="69"/>
      <c r="F35" s="69"/>
      <c r="G35" s="69"/>
      <c r="H35" s="67"/>
    </row>
    <row r="36" spans="5:8" x14ac:dyDescent="0.2">
      <c r="E36" s="57"/>
      <c r="F36" s="57"/>
      <c r="G36" s="57"/>
    </row>
  </sheetData>
  <mergeCells count="4">
    <mergeCell ref="A1:H1"/>
    <mergeCell ref="A2:H2"/>
    <mergeCell ref="A3:A4"/>
    <mergeCell ref="B3:H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I20"/>
  <sheetViews>
    <sheetView workbookViewId="0">
      <selection activeCell="B6" sqref="B6"/>
    </sheetView>
  </sheetViews>
  <sheetFormatPr defaultRowHeight="12" x14ac:dyDescent="0.2"/>
  <cols>
    <col min="1" max="1" width="3.42578125" style="22" customWidth="1"/>
    <col min="2" max="2" width="63.28515625" style="22" customWidth="1"/>
    <col min="3" max="3" width="9.7109375" style="22" customWidth="1"/>
    <col min="4" max="4" width="10.140625" style="22" customWidth="1"/>
    <col min="5" max="8" width="9.28515625" style="22" bestFit="1" customWidth="1"/>
    <col min="9" max="9" width="10" style="22" bestFit="1" customWidth="1"/>
    <col min="10" max="16384" width="9.140625" style="22"/>
  </cols>
  <sheetData>
    <row r="1" spans="2:9" x14ac:dyDescent="0.2">
      <c r="B1" s="88" t="s">
        <v>13</v>
      </c>
      <c r="C1" s="89"/>
    </row>
    <row r="2" spans="2:9" x14ac:dyDescent="0.2">
      <c r="B2" s="23"/>
    </row>
    <row r="3" spans="2:9" ht="15.75" customHeight="1" x14ac:dyDescent="0.2">
      <c r="B3" s="90" t="s">
        <v>36</v>
      </c>
      <c r="C3" s="90" t="s">
        <v>37</v>
      </c>
      <c r="D3" s="90"/>
      <c r="E3" s="90"/>
      <c r="F3" s="90"/>
      <c r="G3" s="90"/>
      <c r="H3" s="90"/>
      <c r="I3" s="91"/>
    </row>
    <row r="4" spans="2:9" x14ac:dyDescent="0.2">
      <c r="B4" s="90"/>
      <c r="C4" s="24">
        <v>2025</v>
      </c>
      <c r="D4" s="24">
        <v>2026</v>
      </c>
      <c r="E4" s="24">
        <v>2027</v>
      </c>
      <c r="F4" s="24">
        <v>2028</v>
      </c>
      <c r="G4" s="24">
        <v>2029</v>
      </c>
      <c r="H4" s="24">
        <v>2030</v>
      </c>
      <c r="I4" s="24" t="s">
        <v>10</v>
      </c>
    </row>
    <row r="5" spans="2:9" x14ac:dyDescent="0.2">
      <c r="B5" s="24">
        <v>1</v>
      </c>
      <c r="C5" s="24">
        <v>2</v>
      </c>
      <c r="D5" s="24">
        <v>3</v>
      </c>
      <c r="E5" s="24">
        <v>4</v>
      </c>
      <c r="F5" s="24">
        <v>5</v>
      </c>
      <c r="G5" s="24">
        <v>6</v>
      </c>
      <c r="H5" s="24">
        <v>7</v>
      </c>
      <c r="I5" s="24">
        <v>14</v>
      </c>
    </row>
    <row r="6" spans="2:9" ht="36" x14ac:dyDescent="0.2">
      <c r="B6" s="25" t="s">
        <v>38</v>
      </c>
      <c r="C6" s="26">
        <f>C7+C14</f>
        <v>13778.5</v>
      </c>
      <c r="D6" s="26">
        <f t="shared" ref="D6:H6" si="0">D7+D14</f>
        <v>13778.5</v>
      </c>
      <c r="E6" s="26">
        <f t="shared" si="0"/>
        <v>13778.5</v>
      </c>
      <c r="F6" s="26">
        <f t="shared" si="0"/>
        <v>14329.64</v>
      </c>
      <c r="G6" s="26">
        <f t="shared" si="0"/>
        <v>14902.8256</v>
      </c>
      <c r="H6" s="26">
        <f t="shared" si="0"/>
        <v>15498.938624</v>
      </c>
      <c r="I6" s="26">
        <f>C6+D6+E6+F6+G6+H6</f>
        <v>86066.904223999998</v>
      </c>
    </row>
    <row r="7" spans="2:9" ht="36" x14ac:dyDescent="0.2">
      <c r="B7" s="27" t="s">
        <v>39</v>
      </c>
      <c r="C7" s="26">
        <f>C9+C10+C11+C13</f>
        <v>278.5</v>
      </c>
      <c r="D7" s="26">
        <f t="shared" ref="D7:H7" si="1">D9+D10+D11+D13</f>
        <v>278.5</v>
      </c>
      <c r="E7" s="26">
        <f t="shared" si="1"/>
        <v>278.5</v>
      </c>
      <c r="F7" s="26">
        <f t="shared" si="1"/>
        <v>289.64</v>
      </c>
      <c r="G7" s="26">
        <f t="shared" si="1"/>
        <v>301.22559999999999</v>
      </c>
      <c r="H7" s="26">
        <f t="shared" si="1"/>
        <v>313.27462400000002</v>
      </c>
      <c r="I7" s="26">
        <f>C7+D7+E7+F7+G7+H7</f>
        <v>1739.6402239999998</v>
      </c>
    </row>
    <row r="8" spans="2:9" x14ac:dyDescent="0.2">
      <c r="B8" s="25" t="s">
        <v>3</v>
      </c>
      <c r="C8" s="26">
        <f>C9+C10+C11+C12+C13</f>
        <v>278.5</v>
      </c>
      <c r="D8" s="26">
        <f t="shared" ref="D8:H8" si="2">D9+D10+D11+D12+D13</f>
        <v>278.5</v>
      </c>
      <c r="E8" s="26">
        <f t="shared" si="2"/>
        <v>278.5</v>
      </c>
      <c r="F8" s="26">
        <f t="shared" si="2"/>
        <v>289.64</v>
      </c>
      <c r="G8" s="26">
        <f t="shared" si="2"/>
        <v>301.22559999999999</v>
      </c>
      <c r="H8" s="26">
        <f t="shared" si="2"/>
        <v>313.27462400000002</v>
      </c>
      <c r="I8" s="26">
        <f>C8+D8+E8+F8+G8+H8</f>
        <v>1739.6402239999998</v>
      </c>
    </row>
    <row r="9" spans="2:9" x14ac:dyDescent="0.2">
      <c r="B9" s="25" t="s">
        <v>22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f>C9+D9+E9+F9+G9+H9</f>
        <v>0</v>
      </c>
    </row>
    <row r="10" spans="2:9" x14ac:dyDescent="0.2">
      <c r="B10" s="25" t="s">
        <v>23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f>C10+D10+E10+F10+G10+H10</f>
        <v>0</v>
      </c>
    </row>
    <row r="11" spans="2:9" x14ac:dyDescent="0.2">
      <c r="B11" s="25" t="s">
        <v>24</v>
      </c>
      <c r="C11" s="26">
        <v>278.5</v>
      </c>
      <c r="D11" s="26">
        <v>278.5</v>
      </c>
      <c r="E11" s="26">
        <v>278.5</v>
      </c>
      <c r="F11" s="26">
        <f>E11*104%</f>
        <v>289.64</v>
      </c>
      <c r="G11" s="26">
        <f t="shared" ref="G11:H11" si="3">F11*104%</f>
        <v>301.22559999999999</v>
      </c>
      <c r="H11" s="26">
        <f t="shared" si="3"/>
        <v>313.27462400000002</v>
      </c>
      <c r="I11" s="26">
        <f t="shared" ref="I11:I13" si="4">C11+D11+E11+F11+G11+H11</f>
        <v>1739.6402239999998</v>
      </c>
    </row>
    <row r="12" spans="2:9" x14ac:dyDescent="0.2">
      <c r="B12" s="25" t="s">
        <v>40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f t="shared" si="4"/>
        <v>0</v>
      </c>
    </row>
    <row r="13" spans="2:9" x14ac:dyDescent="0.2">
      <c r="B13" s="25" t="s">
        <v>8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f t="shared" si="4"/>
        <v>0</v>
      </c>
    </row>
    <row r="14" spans="2:9" ht="48" x14ac:dyDescent="0.2">
      <c r="B14" s="27" t="s">
        <v>41</v>
      </c>
      <c r="C14" s="26">
        <f>C16+C17+C18+C20</f>
        <v>13500</v>
      </c>
      <c r="D14" s="26">
        <f t="shared" ref="D14:H14" si="5">D16+D17+D18+D20</f>
        <v>13500</v>
      </c>
      <c r="E14" s="26">
        <f t="shared" si="5"/>
        <v>13500</v>
      </c>
      <c r="F14" s="26">
        <f t="shared" si="5"/>
        <v>14040</v>
      </c>
      <c r="G14" s="26">
        <f t="shared" si="5"/>
        <v>14601.6</v>
      </c>
      <c r="H14" s="26">
        <f t="shared" si="5"/>
        <v>15185.664000000001</v>
      </c>
      <c r="I14" s="26">
        <f>C14+D14+E14+F14+G14+H14</f>
        <v>84327.26400000001</v>
      </c>
    </row>
    <row r="15" spans="2:9" x14ac:dyDescent="0.2">
      <c r="B15" s="25" t="s">
        <v>3</v>
      </c>
      <c r="C15" s="26">
        <f>C16+C17+C18+C19+C20</f>
        <v>13500</v>
      </c>
      <c r="D15" s="26">
        <f t="shared" ref="D15:H15" si="6">D16+D17+D18+D19+D20</f>
        <v>13500</v>
      </c>
      <c r="E15" s="26">
        <f t="shared" si="6"/>
        <v>13500</v>
      </c>
      <c r="F15" s="26">
        <f t="shared" si="6"/>
        <v>14040</v>
      </c>
      <c r="G15" s="26">
        <f t="shared" si="6"/>
        <v>14601.6</v>
      </c>
      <c r="H15" s="26">
        <f t="shared" si="6"/>
        <v>15185.664000000001</v>
      </c>
      <c r="I15" s="26">
        <f>C15+D15+E15+F15+G15+H15</f>
        <v>84327.26400000001</v>
      </c>
    </row>
    <row r="16" spans="2:9" x14ac:dyDescent="0.2">
      <c r="B16" s="25" t="s">
        <v>22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f>C16+D16+E16+F16+G16+H16</f>
        <v>0</v>
      </c>
    </row>
    <row r="17" spans="2:9" x14ac:dyDescent="0.2">
      <c r="B17" s="25" t="s">
        <v>23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f>C17+D17+E17+F17+G17+H17</f>
        <v>0</v>
      </c>
    </row>
    <row r="18" spans="2:9" x14ac:dyDescent="0.2">
      <c r="B18" s="25" t="s">
        <v>24</v>
      </c>
      <c r="C18" s="26">
        <v>13500</v>
      </c>
      <c r="D18" s="26">
        <v>13500</v>
      </c>
      <c r="E18" s="26">
        <v>13500</v>
      </c>
      <c r="F18" s="26">
        <f>E18*104%</f>
        <v>14040</v>
      </c>
      <c r="G18" s="26">
        <f t="shared" ref="G18:H18" si="7">F18*104%</f>
        <v>14601.6</v>
      </c>
      <c r="H18" s="26">
        <f t="shared" si="7"/>
        <v>15185.664000000001</v>
      </c>
      <c r="I18" s="26">
        <f t="shared" ref="I18:I20" si="8">C18+D18+E18+F18+G18+H18</f>
        <v>84327.26400000001</v>
      </c>
    </row>
    <row r="19" spans="2:9" x14ac:dyDescent="0.2">
      <c r="B19" s="25" t="s">
        <v>40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f t="shared" si="8"/>
        <v>0</v>
      </c>
    </row>
    <row r="20" spans="2:9" x14ac:dyDescent="0.2">
      <c r="B20" s="25" t="s">
        <v>8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f t="shared" si="8"/>
        <v>0</v>
      </c>
    </row>
  </sheetData>
  <mergeCells count="3">
    <mergeCell ref="B1:C1"/>
    <mergeCell ref="B3:B4"/>
    <mergeCell ref="C3:I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8"/>
  <sheetViews>
    <sheetView topLeftCell="A4" zoomScale="85" zoomScaleNormal="85" workbookViewId="0">
      <selection activeCell="E14" sqref="E14"/>
    </sheetView>
  </sheetViews>
  <sheetFormatPr defaultColWidth="9" defaultRowHeight="12.75" x14ac:dyDescent="0.2"/>
  <cols>
    <col min="1" max="1" width="69.85546875" style="8" customWidth="1"/>
    <col min="2" max="8" width="11.85546875" style="8" customWidth="1"/>
    <col min="9" max="9" width="9" style="8"/>
    <col min="10" max="10" width="10" style="8" bestFit="1" customWidth="1"/>
    <col min="11" max="16384" width="9" style="8"/>
  </cols>
  <sheetData>
    <row r="1" spans="1:10" ht="14.45" customHeight="1" x14ac:dyDescent="0.2">
      <c r="A1" s="83" t="s">
        <v>13</v>
      </c>
      <c r="B1" s="83"/>
      <c r="C1" s="83"/>
      <c r="D1" s="83"/>
      <c r="E1" s="83"/>
      <c r="F1" s="83"/>
      <c r="G1" s="83"/>
      <c r="H1" s="83"/>
    </row>
    <row r="2" spans="1:10" ht="14.45" customHeight="1" x14ac:dyDescent="0.2">
      <c r="A2" s="84" t="s">
        <v>1</v>
      </c>
      <c r="B2" s="84"/>
      <c r="C2" s="84"/>
      <c r="D2" s="84"/>
      <c r="E2" s="84"/>
      <c r="F2" s="84"/>
      <c r="G2" s="84"/>
      <c r="H2" s="84"/>
    </row>
    <row r="3" spans="1:10" ht="14.45" customHeight="1" x14ac:dyDescent="0.2">
      <c r="A3" s="85" t="s">
        <v>2</v>
      </c>
      <c r="B3" s="85" t="s">
        <v>9</v>
      </c>
      <c r="C3" s="85" t="s">
        <v>9</v>
      </c>
      <c r="D3" s="85" t="s">
        <v>9</v>
      </c>
      <c r="E3" s="85" t="s">
        <v>9</v>
      </c>
      <c r="F3" s="85" t="s">
        <v>9</v>
      </c>
      <c r="G3" s="85" t="s">
        <v>9</v>
      </c>
      <c r="H3" s="85"/>
    </row>
    <row r="4" spans="1:10" ht="17.100000000000001" customHeight="1" x14ac:dyDescent="0.2">
      <c r="A4" s="85"/>
      <c r="B4" s="9">
        <v>2025</v>
      </c>
      <c r="C4" s="9">
        <v>2026</v>
      </c>
      <c r="D4" s="9">
        <v>2027</v>
      </c>
      <c r="E4" s="9">
        <v>2028</v>
      </c>
      <c r="F4" s="9">
        <v>2029</v>
      </c>
      <c r="G4" s="9">
        <v>2030</v>
      </c>
      <c r="H4" s="9" t="s">
        <v>10</v>
      </c>
    </row>
    <row r="5" spans="1:10" ht="14.45" customHeight="1" x14ac:dyDescent="0.2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9</v>
      </c>
    </row>
    <row r="6" spans="1:10" ht="44.25" customHeight="1" x14ac:dyDescent="0.2">
      <c r="A6" s="10" t="s">
        <v>86</v>
      </c>
      <c r="B6" s="11">
        <f>B7</f>
        <v>28858.5</v>
      </c>
      <c r="C6" s="11">
        <f t="shared" ref="C6:E6" si="0">C7</f>
        <v>21418.2</v>
      </c>
      <c r="D6" s="11">
        <f t="shared" si="0"/>
        <v>22100.2</v>
      </c>
      <c r="E6" s="11">
        <f t="shared" si="0"/>
        <v>22984.207999999999</v>
      </c>
      <c r="F6" s="11">
        <f>F7</f>
        <v>23903.57632</v>
      </c>
      <c r="G6" s="11">
        <f>G7</f>
        <v>24859.719372800002</v>
      </c>
      <c r="H6" s="11">
        <f>SUM(B6:G6)</f>
        <v>144124.4036928</v>
      </c>
      <c r="J6" s="52"/>
    </row>
    <row r="7" spans="1:10" ht="17.100000000000001" customHeight="1" x14ac:dyDescent="0.2">
      <c r="A7" s="12" t="s">
        <v>3</v>
      </c>
      <c r="B7" s="11">
        <f>B11+B14+B17+B20</f>
        <v>28858.5</v>
      </c>
      <c r="C7" s="11">
        <f t="shared" ref="C7:G7" si="1">C11+C14+C17+C20</f>
        <v>21418.2</v>
      </c>
      <c r="D7" s="11">
        <f t="shared" si="1"/>
        <v>22100.2</v>
      </c>
      <c r="E7" s="11">
        <f t="shared" si="1"/>
        <v>22984.207999999999</v>
      </c>
      <c r="F7" s="11">
        <f t="shared" si="1"/>
        <v>23903.57632</v>
      </c>
      <c r="G7" s="11">
        <f t="shared" si="1"/>
        <v>24859.719372800002</v>
      </c>
      <c r="H7" s="11">
        <f t="shared" ref="H7:H17" si="2">SUM(B7:G7)</f>
        <v>144124.4036928</v>
      </c>
      <c r="J7" s="52"/>
    </row>
    <row r="8" spans="1:10" ht="15" customHeight="1" x14ac:dyDescent="0.2">
      <c r="A8" s="12" t="s">
        <v>5</v>
      </c>
      <c r="B8" s="11">
        <f>B21</f>
        <v>7610.3</v>
      </c>
      <c r="C8" s="11">
        <f>C21</f>
        <v>0</v>
      </c>
      <c r="D8" s="11">
        <f t="shared" ref="D8:G8" si="3">D21</f>
        <v>0</v>
      </c>
      <c r="E8" s="11">
        <f t="shared" si="3"/>
        <v>0</v>
      </c>
      <c r="F8" s="11">
        <f t="shared" si="3"/>
        <v>0</v>
      </c>
      <c r="G8" s="11">
        <f t="shared" si="3"/>
        <v>0</v>
      </c>
      <c r="H8" s="11">
        <f t="shared" si="2"/>
        <v>7610.3</v>
      </c>
      <c r="J8" s="52"/>
    </row>
    <row r="9" spans="1:10" ht="17.100000000000001" customHeight="1" x14ac:dyDescent="0.2">
      <c r="A9" s="12" t="s">
        <v>6</v>
      </c>
      <c r="B9" s="11">
        <f>B12+B15+B18+B22</f>
        <v>21248.2</v>
      </c>
      <c r="C9" s="11">
        <f>C12+C15+C18+C22</f>
        <v>21418.2</v>
      </c>
      <c r="D9" s="11">
        <f t="shared" ref="D9:F9" si="4">D12+D15+D18+D22</f>
        <v>22100.2</v>
      </c>
      <c r="E9" s="11">
        <f t="shared" si="4"/>
        <v>22984.207999999999</v>
      </c>
      <c r="F9" s="11">
        <f t="shared" si="4"/>
        <v>23903.57632</v>
      </c>
      <c r="G9" s="11">
        <f>G12+G15+G18+G22</f>
        <v>24859.719372800002</v>
      </c>
      <c r="H9" s="11">
        <f>SUM(B9:G9)</f>
        <v>136514.10369280001</v>
      </c>
      <c r="J9" s="52"/>
    </row>
    <row r="10" spans="1:10" ht="42" customHeight="1" x14ac:dyDescent="0.2">
      <c r="A10" s="56" t="s">
        <v>34</v>
      </c>
      <c r="B10" s="11">
        <f>B11</f>
        <v>16395.2</v>
      </c>
      <c r="C10" s="11">
        <f t="shared" ref="C10:G10" si="5">C11</f>
        <v>17051</v>
      </c>
      <c r="D10" s="11">
        <f t="shared" si="5"/>
        <v>17733</v>
      </c>
      <c r="E10" s="11">
        <f t="shared" si="5"/>
        <v>18442.32</v>
      </c>
      <c r="F10" s="11">
        <f t="shared" si="5"/>
        <v>19180.0128</v>
      </c>
      <c r="G10" s="11">
        <f t="shared" si="5"/>
        <v>19947.213312</v>
      </c>
      <c r="H10" s="11">
        <f t="shared" si="2"/>
        <v>108748.74611199999</v>
      </c>
      <c r="J10" s="52"/>
    </row>
    <row r="11" spans="1:10" ht="14.25" customHeight="1" x14ac:dyDescent="0.2">
      <c r="A11" s="56" t="s">
        <v>3</v>
      </c>
      <c r="B11" s="11">
        <f>B12</f>
        <v>16395.2</v>
      </c>
      <c r="C11" s="11">
        <f t="shared" ref="C11:D11" si="6">C12</f>
        <v>17051</v>
      </c>
      <c r="D11" s="11">
        <f t="shared" si="6"/>
        <v>17733</v>
      </c>
      <c r="E11" s="11">
        <f t="shared" ref="E11:G11" si="7">E12</f>
        <v>18442.32</v>
      </c>
      <c r="F11" s="11">
        <f t="shared" si="7"/>
        <v>19180.0128</v>
      </c>
      <c r="G11" s="11">
        <f t="shared" si="7"/>
        <v>19947.213312</v>
      </c>
      <c r="H11" s="11">
        <f t="shared" si="2"/>
        <v>108748.74611199999</v>
      </c>
      <c r="J11" s="52"/>
    </row>
    <row r="12" spans="1:10" ht="14.25" customHeight="1" x14ac:dyDescent="0.2">
      <c r="A12" s="56" t="s">
        <v>6</v>
      </c>
      <c r="B12" s="11">
        <v>16395.2</v>
      </c>
      <c r="C12" s="11">
        <v>17051</v>
      </c>
      <c r="D12" s="11">
        <v>17733</v>
      </c>
      <c r="E12" s="11">
        <f>D12*1.04</f>
        <v>18442.32</v>
      </c>
      <c r="F12" s="11">
        <f t="shared" ref="F12:G12" si="8">E12*1.04</f>
        <v>19180.0128</v>
      </c>
      <c r="G12" s="11">
        <f t="shared" si="8"/>
        <v>19947.213312</v>
      </c>
      <c r="H12" s="11">
        <f t="shared" si="2"/>
        <v>108748.74611199999</v>
      </c>
      <c r="J12" s="52"/>
    </row>
    <row r="13" spans="1:10" ht="51.4" customHeight="1" x14ac:dyDescent="0.2">
      <c r="A13" s="56" t="s">
        <v>35</v>
      </c>
      <c r="B13" s="11">
        <f>B14</f>
        <v>7.9</v>
      </c>
      <c r="C13" s="11">
        <f t="shared" ref="C13:G13" si="9">C14</f>
        <v>7.9</v>
      </c>
      <c r="D13" s="11">
        <f t="shared" si="9"/>
        <v>7.9</v>
      </c>
      <c r="E13" s="11">
        <f t="shared" si="9"/>
        <v>8.2160000000000011</v>
      </c>
      <c r="F13" s="11">
        <f t="shared" si="9"/>
        <v>8.5446400000000011</v>
      </c>
      <c r="G13" s="11">
        <f t="shared" si="9"/>
        <v>8.8864256000000008</v>
      </c>
      <c r="H13" s="11">
        <f t="shared" si="2"/>
        <v>49.347065600000008</v>
      </c>
      <c r="J13" s="52"/>
    </row>
    <row r="14" spans="1:10" ht="20.25" customHeight="1" x14ac:dyDescent="0.2">
      <c r="A14" s="56" t="s">
        <v>3</v>
      </c>
      <c r="B14" s="11">
        <f>B15</f>
        <v>7.9</v>
      </c>
      <c r="C14" s="11">
        <f t="shared" ref="C14:G14" si="10">C15</f>
        <v>7.9</v>
      </c>
      <c r="D14" s="11">
        <f t="shared" si="10"/>
        <v>7.9</v>
      </c>
      <c r="E14" s="11">
        <f t="shared" si="10"/>
        <v>8.2160000000000011</v>
      </c>
      <c r="F14" s="11">
        <f t="shared" si="10"/>
        <v>8.5446400000000011</v>
      </c>
      <c r="G14" s="11">
        <f t="shared" si="10"/>
        <v>8.8864256000000008</v>
      </c>
      <c r="H14" s="11">
        <f t="shared" si="2"/>
        <v>49.347065600000008</v>
      </c>
      <c r="J14" s="52"/>
    </row>
    <row r="15" spans="1:10" ht="21" customHeight="1" x14ac:dyDescent="0.2">
      <c r="A15" s="56" t="s">
        <v>6</v>
      </c>
      <c r="B15" s="11">
        <v>7.9</v>
      </c>
      <c r="C15" s="11">
        <v>7.9</v>
      </c>
      <c r="D15" s="11">
        <v>7.9</v>
      </c>
      <c r="E15" s="11">
        <f>D15*1.04</f>
        <v>8.2160000000000011</v>
      </c>
      <c r="F15" s="11">
        <f>E15*1.04</f>
        <v>8.5446400000000011</v>
      </c>
      <c r="G15" s="11">
        <f>F15*1.04</f>
        <v>8.8864256000000008</v>
      </c>
      <c r="H15" s="11">
        <f t="shared" si="2"/>
        <v>49.347065600000008</v>
      </c>
      <c r="J15" s="52"/>
    </row>
    <row r="16" spans="1:10" ht="51" customHeight="1" x14ac:dyDescent="0.2">
      <c r="A16" s="56" t="s">
        <v>18</v>
      </c>
      <c r="B16" s="11">
        <f>B17</f>
        <v>4359.3</v>
      </c>
      <c r="C16" s="11">
        <f>C17</f>
        <v>4359.3</v>
      </c>
      <c r="D16" s="11">
        <f t="shared" ref="D16:G16" si="11">D17</f>
        <v>4359.3</v>
      </c>
      <c r="E16" s="11">
        <f t="shared" si="11"/>
        <v>4533.6720000000005</v>
      </c>
      <c r="F16" s="11">
        <f t="shared" si="11"/>
        <v>4715.0188800000005</v>
      </c>
      <c r="G16" s="11">
        <f t="shared" si="11"/>
        <v>4903.6196352000006</v>
      </c>
      <c r="H16" s="11">
        <f t="shared" si="2"/>
        <v>27230.2105152</v>
      </c>
      <c r="J16" s="52"/>
    </row>
    <row r="17" spans="1:10" x14ac:dyDescent="0.2">
      <c r="A17" s="56" t="s">
        <v>3</v>
      </c>
      <c r="B17" s="11">
        <f>B18</f>
        <v>4359.3</v>
      </c>
      <c r="C17" s="11">
        <f>C18</f>
        <v>4359.3</v>
      </c>
      <c r="D17" s="11">
        <f t="shared" ref="D17:G17" si="12">D18</f>
        <v>4359.3</v>
      </c>
      <c r="E17" s="11">
        <f t="shared" si="12"/>
        <v>4533.6720000000005</v>
      </c>
      <c r="F17" s="11">
        <f t="shared" si="12"/>
        <v>4715.0188800000005</v>
      </c>
      <c r="G17" s="11">
        <f t="shared" si="12"/>
        <v>4903.6196352000006</v>
      </c>
      <c r="H17" s="11">
        <f t="shared" si="2"/>
        <v>27230.2105152</v>
      </c>
      <c r="J17" s="52"/>
    </row>
    <row r="18" spans="1:10" x14ac:dyDescent="0.2">
      <c r="A18" s="56" t="s">
        <v>6</v>
      </c>
      <c r="B18" s="11">
        <v>4359.3</v>
      </c>
      <c r="C18" s="11">
        <v>4359.3</v>
      </c>
      <c r="D18" s="11">
        <v>4359.3</v>
      </c>
      <c r="E18" s="11">
        <f>D18*1.04</f>
        <v>4533.6720000000005</v>
      </c>
      <c r="F18" s="11">
        <f>E18*1.04</f>
        <v>4715.0188800000005</v>
      </c>
      <c r="G18" s="11">
        <f>F18*1.04</f>
        <v>4903.6196352000006</v>
      </c>
      <c r="H18" s="11">
        <f>SUM(B18:G18)</f>
        <v>27230.2105152</v>
      </c>
      <c r="J18" s="52"/>
    </row>
    <row r="19" spans="1:10" ht="27" customHeight="1" x14ac:dyDescent="0.2">
      <c r="A19" s="56" t="s">
        <v>19</v>
      </c>
      <c r="B19" s="11">
        <f>B20</f>
        <v>8096.1</v>
      </c>
      <c r="C19" s="11">
        <f>C20</f>
        <v>0</v>
      </c>
      <c r="D19" s="11">
        <f t="shared" ref="D19" si="13">D20</f>
        <v>0</v>
      </c>
      <c r="E19" s="11">
        <v>0</v>
      </c>
      <c r="F19" s="11">
        <v>0</v>
      </c>
      <c r="G19" s="11">
        <v>0</v>
      </c>
      <c r="H19" s="11">
        <f>SUM(B19:G19)</f>
        <v>8096.1</v>
      </c>
      <c r="J19" s="52"/>
    </row>
    <row r="20" spans="1:10" x14ac:dyDescent="0.2">
      <c r="A20" s="12" t="s">
        <v>3</v>
      </c>
      <c r="B20" s="11">
        <f>B21+B22</f>
        <v>8096.1</v>
      </c>
      <c r="C20" s="11">
        <f>C21+C22</f>
        <v>0</v>
      </c>
      <c r="D20" s="11">
        <f t="shared" ref="D20" si="14">D22</f>
        <v>0</v>
      </c>
      <c r="E20" s="11">
        <v>0</v>
      </c>
      <c r="F20" s="11">
        <v>0</v>
      </c>
      <c r="G20" s="11">
        <v>0</v>
      </c>
      <c r="H20" s="11">
        <f t="shared" ref="H20:H22" si="15">SUM(B20:G20)</f>
        <v>8096.1</v>
      </c>
      <c r="J20" s="52"/>
    </row>
    <row r="21" spans="1:10" x14ac:dyDescent="0.2">
      <c r="A21" s="12" t="s">
        <v>5</v>
      </c>
      <c r="B21" s="59">
        <v>7610.3</v>
      </c>
      <c r="C21" s="59">
        <v>0</v>
      </c>
      <c r="D21" s="11">
        <v>0</v>
      </c>
      <c r="E21" s="11">
        <v>0</v>
      </c>
      <c r="F21" s="11">
        <v>0</v>
      </c>
      <c r="G21" s="11">
        <v>0</v>
      </c>
      <c r="H21" s="11">
        <f t="shared" si="15"/>
        <v>7610.3</v>
      </c>
      <c r="J21" s="52"/>
    </row>
    <row r="22" spans="1:10" x14ac:dyDescent="0.2">
      <c r="A22" s="12" t="s">
        <v>6</v>
      </c>
      <c r="B22" s="59">
        <v>485.8</v>
      </c>
      <c r="C22" s="59">
        <v>0</v>
      </c>
      <c r="D22" s="11"/>
      <c r="E22" s="11">
        <v>0</v>
      </c>
      <c r="F22" s="11">
        <v>0</v>
      </c>
      <c r="G22" s="11">
        <v>0</v>
      </c>
      <c r="H22" s="11">
        <f t="shared" si="15"/>
        <v>485.8</v>
      </c>
      <c r="J22" s="52"/>
    </row>
    <row r="25" spans="1:10" x14ac:dyDescent="0.2">
      <c r="B25" s="40"/>
      <c r="C25" s="40"/>
      <c r="D25" s="40"/>
      <c r="E25" s="40"/>
      <c r="F25" s="40"/>
      <c r="G25" s="40"/>
    </row>
    <row r="26" spans="1:10" x14ac:dyDescent="0.2">
      <c r="B26" s="40"/>
      <c r="C26" s="40"/>
      <c r="D26" s="40"/>
      <c r="E26" s="40"/>
      <c r="F26" s="40"/>
      <c r="G26" s="40"/>
    </row>
    <row r="27" spans="1:10" x14ac:dyDescent="0.2">
      <c r="B27" s="40"/>
      <c r="C27" s="40"/>
      <c r="D27" s="40"/>
      <c r="E27" s="40"/>
      <c r="F27" s="40"/>
      <c r="G27" s="40"/>
    </row>
    <row r="28" spans="1:10" x14ac:dyDescent="0.2">
      <c r="B28" s="40"/>
      <c r="C28" s="40"/>
      <c r="D28" s="40"/>
      <c r="E28" s="40"/>
      <c r="F28" s="40"/>
      <c r="G28" s="40"/>
    </row>
  </sheetData>
  <mergeCells count="4">
    <mergeCell ref="A1:H1"/>
    <mergeCell ref="A2:H2"/>
    <mergeCell ref="A3:A4"/>
    <mergeCell ref="B3:H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3"/>
  <sheetViews>
    <sheetView workbookViewId="0">
      <selection activeCell="J3" sqref="J3:J8"/>
    </sheetView>
  </sheetViews>
  <sheetFormatPr defaultRowHeight="15" x14ac:dyDescent="0.25"/>
  <cols>
    <col min="1" max="1" width="34" customWidth="1"/>
    <col min="8" max="8" width="11.7109375" customWidth="1"/>
    <col min="10" max="10" width="10" bestFit="1" customWidth="1"/>
  </cols>
  <sheetData>
    <row r="1" spans="1:10" ht="36.75" customHeight="1" x14ac:dyDescent="0.25">
      <c r="A1" s="92" t="s">
        <v>20</v>
      </c>
      <c r="B1" s="92" t="s">
        <v>21</v>
      </c>
      <c r="C1" s="92"/>
      <c r="D1" s="92"/>
      <c r="E1" s="92"/>
      <c r="F1" s="92"/>
      <c r="G1" s="92"/>
      <c r="H1" s="92"/>
    </row>
    <row r="2" spans="1:10" x14ac:dyDescent="0.25">
      <c r="A2" s="92"/>
      <c r="B2" s="14">
        <v>2025</v>
      </c>
      <c r="C2" s="14">
        <v>2026</v>
      </c>
      <c r="D2" s="14">
        <v>2027</v>
      </c>
      <c r="E2" s="14">
        <v>2028</v>
      </c>
      <c r="F2" s="14">
        <v>2029</v>
      </c>
      <c r="G2" s="14">
        <v>2030</v>
      </c>
      <c r="H2" s="14" t="s">
        <v>10</v>
      </c>
    </row>
    <row r="3" spans="1:10" ht="67.5" customHeight="1" x14ac:dyDescent="0.25">
      <c r="A3" s="15" t="s">
        <v>26</v>
      </c>
      <c r="B3" s="16">
        <f>B4</f>
        <v>79844.399999999994</v>
      </c>
      <c r="C3" s="16">
        <f t="shared" ref="C3:G3" si="0">C4</f>
        <v>82051.199999999997</v>
      </c>
      <c r="D3" s="16">
        <f t="shared" si="0"/>
        <v>82051.199999999997</v>
      </c>
      <c r="E3" s="16">
        <f t="shared" si="0"/>
        <v>85333.248000000007</v>
      </c>
      <c r="F3" s="16">
        <f t="shared" si="0"/>
        <v>88746.577920000011</v>
      </c>
      <c r="G3" s="16">
        <f t="shared" si="0"/>
        <v>92296.44103680001</v>
      </c>
      <c r="H3" s="17">
        <f>B3+C3+D3+E3+F3+G3</f>
        <v>510323.06695680006</v>
      </c>
      <c r="J3" s="42">
        <v>510323.06695680006</v>
      </c>
    </row>
    <row r="4" spans="1:10" ht="17.25" customHeight="1" x14ac:dyDescent="0.25">
      <c r="A4" s="15" t="s">
        <v>3</v>
      </c>
      <c r="B4" s="16">
        <f>B5</f>
        <v>79844.399999999994</v>
      </c>
      <c r="C4" s="16">
        <f t="shared" ref="C4:G4" si="1">C5</f>
        <v>82051.199999999997</v>
      </c>
      <c r="D4" s="16">
        <f t="shared" si="1"/>
        <v>82051.199999999997</v>
      </c>
      <c r="E4" s="16">
        <f t="shared" si="1"/>
        <v>85333.248000000007</v>
      </c>
      <c r="F4" s="16">
        <f t="shared" si="1"/>
        <v>88746.577920000011</v>
      </c>
      <c r="G4" s="16">
        <f t="shared" si="1"/>
        <v>92296.44103680001</v>
      </c>
      <c r="H4" s="17">
        <f t="shared" ref="H4:H6" si="2">B4+C4+D4+E4+F4+G4</f>
        <v>510323.06695680006</v>
      </c>
      <c r="J4" s="42">
        <v>510323.06695680006</v>
      </c>
    </row>
    <row r="5" spans="1:10" ht="17.25" customHeight="1" x14ac:dyDescent="0.25">
      <c r="A5" s="15" t="s">
        <v>24</v>
      </c>
      <c r="B5" s="16">
        <f>B8</f>
        <v>79844.399999999994</v>
      </c>
      <c r="C5" s="16">
        <f t="shared" ref="C5:G5" si="3">C8</f>
        <v>82051.199999999997</v>
      </c>
      <c r="D5" s="16">
        <f t="shared" si="3"/>
        <v>82051.199999999997</v>
      </c>
      <c r="E5" s="16">
        <f t="shared" si="3"/>
        <v>85333.248000000007</v>
      </c>
      <c r="F5" s="16">
        <f t="shared" si="3"/>
        <v>88746.577920000011</v>
      </c>
      <c r="G5" s="16">
        <f t="shared" si="3"/>
        <v>92296.44103680001</v>
      </c>
      <c r="H5" s="17">
        <f t="shared" si="2"/>
        <v>510323.06695680006</v>
      </c>
      <c r="J5" s="42">
        <v>510323.06695680006</v>
      </c>
    </row>
    <row r="6" spans="1:10" ht="58.5" customHeight="1" x14ac:dyDescent="0.25">
      <c r="A6" s="29" t="s">
        <v>25</v>
      </c>
      <c r="B6" s="17">
        <f>B7</f>
        <v>79844.399999999994</v>
      </c>
      <c r="C6" s="17">
        <f t="shared" ref="C6:G6" si="4">C7</f>
        <v>82051.199999999997</v>
      </c>
      <c r="D6" s="17">
        <f t="shared" si="4"/>
        <v>82051.199999999997</v>
      </c>
      <c r="E6" s="17">
        <f t="shared" si="4"/>
        <v>85333.248000000007</v>
      </c>
      <c r="F6" s="17">
        <f t="shared" si="4"/>
        <v>88746.577920000011</v>
      </c>
      <c r="G6" s="17">
        <f t="shared" si="4"/>
        <v>92296.44103680001</v>
      </c>
      <c r="H6" s="17">
        <f t="shared" si="2"/>
        <v>510323.06695680006</v>
      </c>
      <c r="J6" s="42">
        <v>510323.06695680006</v>
      </c>
    </row>
    <row r="7" spans="1:10" ht="18" customHeight="1" x14ac:dyDescent="0.25">
      <c r="A7" s="15" t="s">
        <v>3</v>
      </c>
      <c r="B7" s="17">
        <f>B8</f>
        <v>79844.399999999994</v>
      </c>
      <c r="C7" s="17">
        <f t="shared" ref="C7:D7" si="5">C8</f>
        <v>82051.199999999997</v>
      </c>
      <c r="D7" s="17">
        <f t="shared" si="5"/>
        <v>82051.199999999997</v>
      </c>
      <c r="E7" s="17">
        <f t="shared" ref="E7:G7" si="6">E8</f>
        <v>85333.248000000007</v>
      </c>
      <c r="F7" s="17">
        <f t="shared" si="6"/>
        <v>88746.577920000011</v>
      </c>
      <c r="G7" s="17">
        <f t="shared" si="6"/>
        <v>92296.44103680001</v>
      </c>
      <c r="H7" s="17">
        <f>B7+C7+D7+E7+F7+G7</f>
        <v>510323.06695680006</v>
      </c>
      <c r="J7" s="42">
        <v>510323.06695680006</v>
      </c>
    </row>
    <row r="8" spans="1:10" ht="18" customHeight="1" x14ac:dyDescent="0.25">
      <c r="A8" s="15" t="s">
        <v>24</v>
      </c>
      <c r="B8" s="16">
        <v>79844.399999999994</v>
      </c>
      <c r="C8" s="16">
        <v>82051.199999999997</v>
      </c>
      <c r="D8" s="16">
        <v>82051.199999999997</v>
      </c>
      <c r="E8" s="16">
        <f>D8*1.04</f>
        <v>85333.248000000007</v>
      </c>
      <c r="F8" s="16">
        <f>E8*1.04</f>
        <v>88746.577920000011</v>
      </c>
      <c r="G8" s="16">
        <f>F8*1.04</f>
        <v>92296.44103680001</v>
      </c>
      <c r="H8" s="17">
        <f>B8+C8+D8+E8+F8+G8</f>
        <v>510323.06695680006</v>
      </c>
      <c r="J8" s="42">
        <v>510323.06695680006</v>
      </c>
    </row>
    <row r="9" spans="1:10" ht="15.75" x14ac:dyDescent="0.25">
      <c r="A9" s="13"/>
    </row>
    <row r="11" spans="1:10" x14ac:dyDescent="0.25">
      <c r="B11" s="42">
        <v>79844.399999999994</v>
      </c>
      <c r="C11" s="42">
        <v>82051.199999999997</v>
      </c>
      <c r="D11" s="42">
        <v>82051.199999999997</v>
      </c>
      <c r="E11" s="42">
        <v>85333.248000000007</v>
      </c>
      <c r="F11" s="42">
        <v>88746.577920000011</v>
      </c>
      <c r="G11" s="42">
        <v>92296.44103680001</v>
      </c>
    </row>
    <row r="12" spans="1:10" x14ac:dyDescent="0.25">
      <c r="B12" s="42">
        <v>79844.399999999994</v>
      </c>
      <c r="C12" s="42">
        <v>82051.199999999997</v>
      </c>
      <c r="D12" s="42">
        <v>82051.199999999997</v>
      </c>
      <c r="E12" s="42">
        <v>85333.248000000007</v>
      </c>
      <c r="F12" s="42">
        <v>88746.577920000011</v>
      </c>
      <c r="G12" s="42">
        <v>92296.44103680001</v>
      </c>
    </row>
    <row r="13" spans="1:10" x14ac:dyDescent="0.25">
      <c r="B13" s="42">
        <v>79844.399999999994</v>
      </c>
      <c r="C13" s="42">
        <v>82051.199999999997</v>
      </c>
      <c r="D13" s="42">
        <v>82051.199999999997</v>
      </c>
      <c r="E13" s="42">
        <v>85333.248000000007</v>
      </c>
      <c r="F13" s="42">
        <v>88746.577920000011</v>
      </c>
      <c r="G13" s="42">
        <v>92296.44103680001</v>
      </c>
    </row>
  </sheetData>
  <mergeCells count="2">
    <mergeCell ref="A1:A2"/>
    <mergeCell ref="B1:H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H14" sqref="H14"/>
    </sheetView>
  </sheetViews>
  <sheetFormatPr defaultRowHeight="12" x14ac:dyDescent="0.2"/>
  <cols>
    <col min="1" max="1" width="42.85546875" style="1" customWidth="1"/>
    <col min="2" max="2" width="14.5703125" style="1" customWidth="1"/>
    <col min="3" max="3" width="13.5703125" style="1" customWidth="1"/>
    <col min="4" max="7" width="9.28515625" style="1" bestFit="1" customWidth="1"/>
    <col min="8" max="8" width="10" style="1" bestFit="1" customWidth="1"/>
    <col min="9" max="16384" width="9.140625" style="1"/>
  </cols>
  <sheetData>
    <row r="1" spans="1:8" x14ac:dyDescent="0.2">
      <c r="A1" s="93" t="s">
        <v>27</v>
      </c>
      <c r="B1" s="93"/>
      <c r="C1" s="93"/>
      <c r="D1" s="93"/>
      <c r="E1" s="93"/>
      <c r="F1" s="93"/>
      <c r="G1" s="93"/>
      <c r="H1" s="93"/>
    </row>
    <row r="2" spans="1:8" x14ac:dyDescent="0.2">
      <c r="A2" s="7"/>
      <c r="B2" s="7"/>
      <c r="C2" s="7"/>
      <c r="D2" s="7"/>
      <c r="E2" s="7"/>
      <c r="F2" s="7"/>
      <c r="G2" s="7"/>
      <c r="H2" s="7"/>
    </row>
    <row r="3" spans="1:8" ht="23.25" customHeight="1" x14ac:dyDescent="0.2">
      <c r="A3" s="2" t="s">
        <v>2</v>
      </c>
      <c r="B3" s="75" t="s">
        <v>9</v>
      </c>
      <c r="C3" s="76"/>
      <c r="D3" s="76"/>
      <c r="E3" s="76"/>
      <c r="F3" s="76"/>
      <c r="G3" s="76"/>
      <c r="H3" s="77"/>
    </row>
    <row r="4" spans="1:8" x14ac:dyDescent="0.2">
      <c r="A4" s="2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10</v>
      </c>
    </row>
    <row r="5" spans="1:8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8" ht="30.75" customHeight="1" x14ac:dyDescent="0.2">
      <c r="A6" s="5" t="s">
        <v>107</v>
      </c>
      <c r="B6" s="53">
        <f>'МП Модернизация регппроект'!C11</f>
        <v>399741.2</v>
      </c>
      <c r="C6" s="53">
        <f>'МП Модернизация регппроект'!D11</f>
        <v>434566</v>
      </c>
      <c r="D6" s="53">
        <f>'МП Модернизация регппроект'!E11</f>
        <v>540837.20000000007</v>
      </c>
      <c r="E6" s="53">
        <f>'МП Модернизация регппроект'!F11</f>
        <v>0</v>
      </c>
      <c r="F6" s="53">
        <f>'МП Модернизация регппроект'!G11</f>
        <v>0</v>
      </c>
      <c r="G6" s="53">
        <f>'МП Модернизация регппроект'!H11</f>
        <v>0</v>
      </c>
      <c r="H6" s="53">
        <f>'МП Модернизация регппроект'!I11</f>
        <v>1375144.4</v>
      </c>
    </row>
    <row r="7" spans="1:8" ht="22.5" customHeight="1" x14ac:dyDescent="0.2">
      <c r="A7" s="5" t="s">
        <v>107</v>
      </c>
      <c r="B7" s="4">
        <f>'1.МПБ Модерниз'!C42</f>
        <v>373218.9</v>
      </c>
      <c r="C7" s="4">
        <f>'1.МПБ Модерниз'!D42</f>
        <v>1775116.7000000002</v>
      </c>
      <c r="D7" s="4">
        <f>'1.МПБ Модерниз'!E42</f>
        <v>830961.70000000007</v>
      </c>
      <c r="E7" s="4">
        <f>'1.МПБ Модерниз'!F42</f>
        <v>37251.599999999999</v>
      </c>
      <c r="F7" s="4">
        <f>'1.МПБ Модерниз'!G42</f>
        <v>38741.699999999997</v>
      </c>
      <c r="G7" s="4">
        <f>'1.МПБ Модерниз'!H42</f>
        <v>40291.4</v>
      </c>
      <c r="H7" s="4">
        <f>SUM(B7:G7)</f>
        <v>3095582.0000000005</v>
      </c>
    </row>
    <row r="8" spans="1:8" x14ac:dyDescent="0.2">
      <c r="A8" s="5" t="s">
        <v>29</v>
      </c>
      <c r="B8" s="4">
        <f>'1. МП ЧВ'!B6</f>
        <v>0</v>
      </c>
      <c r="C8" s="4">
        <f>'1. МП ЧВ'!C6</f>
        <v>0</v>
      </c>
      <c r="D8" s="4">
        <f>'1. МП ЧВ'!D6</f>
        <v>0</v>
      </c>
      <c r="E8" s="4">
        <f>'1. МП ЧВ'!E6</f>
        <v>0</v>
      </c>
      <c r="F8" s="4">
        <f>'1. МП ЧВ'!F6</f>
        <v>0</v>
      </c>
      <c r="G8" s="4">
        <f>'1. МП ЧВ'!G6</f>
        <v>0</v>
      </c>
      <c r="H8" s="4">
        <f t="shared" ref="H8:H13" si="0">SUM(B8:G8)</f>
        <v>0</v>
      </c>
    </row>
    <row r="9" spans="1:8" ht="25.5" x14ac:dyDescent="0.2">
      <c r="A9" s="12" t="s">
        <v>87</v>
      </c>
      <c r="B9" s="4">
        <f>'2. МПБ кап.рем'!C12</f>
        <v>11636.1</v>
      </c>
      <c r="C9" s="4">
        <f>'2. МПБ кап.рем'!D12</f>
        <v>0</v>
      </c>
      <c r="D9" s="4">
        <f>'2. МПБ кап.рем'!E12</f>
        <v>0</v>
      </c>
      <c r="E9" s="4">
        <f>'2. МПБ кап.рем'!F12</f>
        <v>8248.2800000000007</v>
      </c>
      <c r="F9" s="4">
        <f>'2. МПБ кап.рем'!G12</f>
        <v>3000</v>
      </c>
      <c r="G9" s="4">
        <f>'2. МПБ кап.рем'!H12</f>
        <v>11500</v>
      </c>
      <c r="H9" s="4">
        <f t="shared" si="0"/>
        <v>34384.380000000005</v>
      </c>
    </row>
    <row r="10" spans="1:8" ht="54" customHeight="1" x14ac:dyDescent="0.2">
      <c r="A10" s="5" t="s">
        <v>88</v>
      </c>
      <c r="B10" s="4">
        <f>'1. КПМ ку и благ усл'!B6</f>
        <v>429029.9</v>
      </c>
      <c r="C10" s="4">
        <f>'1. КПМ ку и благ усл'!C6</f>
        <v>454372.4</v>
      </c>
      <c r="D10" s="4">
        <f>'1. КПМ ку и благ усл'!D6</f>
        <v>475170.1</v>
      </c>
      <c r="E10" s="4">
        <f>'1. КПМ ку и благ усл'!E6</f>
        <v>90707</v>
      </c>
      <c r="F10" s="4">
        <f>'1. КПМ ку и благ усл'!F6</f>
        <v>94335.4</v>
      </c>
      <c r="G10" s="4">
        <f>'1. КПМ ку и благ усл'!G6</f>
        <v>98108.9</v>
      </c>
      <c r="H10" s="4">
        <f>SUM(B10:G10)</f>
        <v>1641723.6999999997</v>
      </c>
    </row>
    <row r="11" spans="1:8" ht="48" x14ac:dyDescent="0.2">
      <c r="A11" s="5" t="s">
        <v>89</v>
      </c>
      <c r="B11" s="4">
        <f>'2. КПМ (КУИМ) кап рем. и ээ'!C6</f>
        <v>13778.5</v>
      </c>
      <c r="C11" s="4">
        <f>'2. КПМ (КУИМ) кап рем. и ээ'!D6</f>
        <v>13778.5</v>
      </c>
      <c r="D11" s="4">
        <f>'2. КПМ (КУИМ) кап рем. и ээ'!E6</f>
        <v>13778.5</v>
      </c>
      <c r="E11" s="4">
        <f>'2. КПМ (КУИМ) кап рем. и ээ'!F6</f>
        <v>14329.64</v>
      </c>
      <c r="F11" s="4">
        <f>'2. КПМ (КУИМ) кап рем. и ээ'!G6</f>
        <v>14902.8256</v>
      </c>
      <c r="G11" s="4">
        <f>'2. КПМ (КУИМ) кап рем. и ээ'!H6</f>
        <v>15498.938624</v>
      </c>
      <c r="H11" s="4">
        <f t="shared" si="0"/>
        <v>86066.904223999998</v>
      </c>
    </row>
    <row r="12" spans="1:8" ht="51" x14ac:dyDescent="0.2">
      <c r="A12" s="12" t="s">
        <v>30</v>
      </c>
      <c r="B12" s="4">
        <f>'3. КПМ поддержка'!B6</f>
        <v>28858.5</v>
      </c>
      <c r="C12" s="4">
        <f>'3. КПМ поддержка'!C6</f>
        <v>21418.2</v>
      </c>
      <c r="D12" s="4">
        <f>'3. КПМ поддержка'!D6</f>
        <v>22100.2</v>
      </c>
      <c r="E12" s="4">
        <f>'3. КПМ поддержка'!E6</f>
        <v>22984.207999999999</v>
      </c>
      <c r="F12" s="4">
        <f>'3. КПМ поддержка'!F6</f>
        <v>23903.57632</v>
      </c>
      <c r="G12" s="4">
        <f>'3. КПМ поддержка'!G6</f>
        <v>24859.719372800002</v>
      </c>
      <c r="H12" s="4">
        <f t="shared" si="0"/>
        <v>144124.4036928</v>
      </c>
    </row>
    <row r="13" spans="1:8" ht="38.25" x14ac:dyDescent="0.2">
      <c r="A13" s="15" t="s">
        <v>33</v>
      </c>
      <c r="B13" s="4">
        <f>'4. КПМ УЖКХ'!B3</f>
        <v>79844.399999999994</v>
      </c>
      <c r="C13" s="4">
        <f>'4. КПМ УЖКХ'!C3</f>
        <v>82051.199999999997</v>
      </c>
      <c r="D13" s="4">
        <f>'4. КПМ УЖКХ'!D3</f>
        <v>82051.199999999997</v>
      </c>
      <c r="E13" s="4">
        <f>'4. КПМ УЖКХ'!E3</f>
        <v>85333.248000000007</v>
      </c>
      <c r="F13" s="4">
        <f>'4. КПМ УЖКХ'!F3</f>
        <v>88746.577920000011</v>
      </c>
      <c r="G13" s="4">
        <f>'4. КПМ УЖКХ'!G3</f>
        <v>92296.44103680001</v>
      </c>
      <c r="H13" s="4">
        <f t="shared" si="0"/>
        <v>510323.06695680006</v>
      </c>
    </row>
    <row r="14" spans="1:8" s="19" customFormat="1" ht="47.25" customHeight="1" x14ac:dyDescent="0.2">
      <c r="A14" s="3" t="s">
        <v>28</v>
      </c>
      <c r="B14" s="49">
        <f>B6+B7+B8+B9+B10+B11+B12+B13</f>
        <v>1336107.5</v>
      </c>
      <c r="C14" s="49">
        <f t="shared" ref="C14:H14" si="1">C6+C7+C8+C9+C10+C11+C12+C13</f>
        <v>2781303.0000000005</v>
      </c>
      <c r="D14" s="49">
        <f t="shared" si="1"/>
        <v>1964898.9</v>
      </c>
      <c r="E14" s="49">
        <f t="shared" si="1"/>
        <v>258853.97600000002</v>
      </c>
      <c r="F14" s="49">
        <f t="shared" si="1"/>
        <v>263630.07984000002</v>
      </c>
      <c r="G14" s="49">
        <f t="shared" si="1"/>
        <v>282555.3990336</v>
      </c>
      <c r="H14" s="49">
        <f t="shared" si="1"/>
        <v>6887348.8548736004</v>
      </c>
    </row>
  </sheetData>
  <mergeCells count="2">
    <mergeCell ref="A1:H1"/>
    <mergeCell ref="B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МП ЧВ</vt:lpstr>
      <vt:lpstr>МП Модернизация регппроект</vt:lpstr>
      <vt:lpstr>1.МПБ Модерниз</vt:lpstr>
      <vt:lpstr>2. МПБ кап.рем</vt:lpstr>
      <vt:lpstr>1. КПМ ку и благ усл</vt:lpstr>
      <vt:lpstr>2. КПМ (КУИМ) кап рем. и ээ</vt:lpstr>
      <vt:lpstr>3. КПМ поддержка</vt:lpstr>
      <vt:lpstr>4. КПМ УЖКХ</vt:lpstr>
      <vt:lpstr>ИТОГО по РИМ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2025-01-22T08:52:35Z</dcterms:modified>
</cp:coreProperties>
</file>