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5" yWindow="-135" windowWidth="14280" windowHeight="12840"/>
  </bookViews>
  <sheets>
    <sheet name="Лист1" sheetId="1" r:id="rId1"/>
  </sheets>
  <definedNames>
    <definedName name="_xlnm.Print_Area" localSheetId="0">Лист1!$A$1:$J$58</definedName>
  </definedNames>
  <calcPr calcId="145621"/>
</workbook>
</file>

<file path=xl/calcChain.xml><?xml version="1.0" encoding="utf-8"?>
<calcChain xmlns="http://schemas.openxmlformats.org/spreadsheetml/2006/main">
  <c r="C48" i="1" l="1"/>
  <c r="C42" i="1"/>
  <c r="C21" i="1"/>
  <c r="C5" i="1"/>
  <c r="C31" i="1" l="1"/>
  <c r="H31" i="1" s="1"/>
  <c r="H47" i="1" l="1"/>
  <c r="H46" i="1"/>
  <c r="H45" i="1"/>
  <c r="C44" i="1"/>
  <c r="B44" i="1"/>
  <c r="C43" i="1"/>
  <c r="H43" i="1" s="1"/>
  <c r="H26" i="1"/>
  <c r="H25" i="1"/>
  <c r="H24" i="1"/>
  <c r="C23" i="1"/>
  <c r="B23" i="1"/>
  <c r="H23" i="1" s="1"/>
  <c r="C22" i="1"/>
  <c r="H22" i="1" s="1"/>
  <c r="H10" i="1"/>
  <c r="H9" i="1"/>
  <c r="H8" i="1"/>
  <c r="C7" i="1"/>
  <c r="B7" i="1"/>
  <c r="H7" i="1" s="1"/>
  <c r="C6" i="1"/>
  <c r="H6" i="1" s="1"/>
  <c r="H44" i="1" l="1"/>
  <c r="H20" i="1"/>
  <c r="H19" i="1"/>
  <c r="C18" i="1"/>
  <c r="B18" i="1"/>
  <c r="C17" i="1"/>
  <c r="H17" i="1" s="1"/>
  <c r="H41" i="1"/>
  <c r="H40" i="1"/>
  <c r="C39" i="1"/>
  <c r="B39" i="1"/>
  <c r="C38" i="1"/>
  <c r="H38" i="1" s="1"/>
  <c r="H39" i="1" l="1"/>
  <c r="H18" i="1"/>
  <c r="C58" i="1"/>
  <c r="H57" i="1"/>
  <c r="C57" i="1"/>
  <c r="B57" i="1"/>
  <c r="C56" i="1"/>
  <c r="C55" i="1"/>
  <c r="B54" i="1"/>
  <c r="C37" i="1"/>
  <c r="H36" i="1"/>
  <c r="C36" i="1"/>
  <c r="B36" i="1"/>
  <c r="C35" i="1"/>
  <c r="C34" i="1"/>
  <c r="B33" i="1"/>
  <c r="C16" i="1"/>
  <c r="H15" i="1"/>
  <c r="C15" i="1"/>
  <c r="B15" i="1"/>
  <c r="C14" i="1"/>
  <c r="C13" i="1"/>
  <c r="B12" i="1"/>
  <c r="C12" i="1" l="1"/>
  <c r="C11" i="1" s="1"/>
  <c r="H11" i="1" s="1"/>
  <c r="C33" i="1"/>
  <c r="C32" i="1" s="1"/>
  <c r="H32" i="1" s="1"/>
  <c r="C54" i="1"/>
  <c r="C53" i="1" s="1"/>
  <c r="H53" i="1" s="1"/>
  <c r="H33" i="1"/>
  <c r="H12" i="1" l="1"/>
  <c r="H54" i="1"/>
  <c r="C49" i="1" l="1"/>
  <c r="C28" i="1"/>
  <c r="C27" i="1" s="1"/>
  <c r="H48" i="1" l="1"/>
  <c r="H27" i="1"/>
  <c r="H21" i="1"/>
  <c r="H29" i="1"/>
  <c r="H52" i="1"/>
  <c r="H51" i="1"/>
  <c r="B49" i="1"/>
  <c r="H42" i="1" l="1"/>
  <c r="H5" i="1"/>
  <c r="H49" i="1"/>
  <c r="H30" i="1"/>
  <c r="H28" i="1" l="1"/>
</calcChain>
</file>

<file path=xl/sharedStrings.xml><?xml version="1.0" encoding="utf-8"?>
<sst xmlns="http://schemas.openxmlformats.org/spreadsheetml/2006/main" count="89" uniqueCount="45">
  <si>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</si>
  <si>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</si>
  <si>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</si>
  <si>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</si>
  <si>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</si>
  <si>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</si>
  <si>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</si>
  <si>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</si>
  <si>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</si>
  <si>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ОБ</t>
  </si>
  <si>
    <t>В соответствиии с постановлением администрации города Благовещенска от 26.12.2024 № 6703 "Об утверждении Порядка использования (перераспределения ) средств, иным образом зарезервированных в составе утвержденных бюджетных ассигнований городского бюджета города Благовещенска"</t>
  </si>
  <si>
    <t>ФБ</t>
  </si>
  <si>
    <t>В соответствии с уведомлением № 517 о предоставлении субсидии, субвенции, иного межбюджетного трансферта, имеющего целевое назначение на 2025 год и плановый период 2026 и 2027 годов от 17 декабря 2024 года.</t>
  </si>
  <si>
    <t xml:space="preserve"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с мероприятия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R5053)"    </t>
  </si>
  <si>
    <t>В соответствии с уведомлением № 576 о предоставлении субсидии, субвенции, иного межбюджетного трансферта, имеющего целевое назначение на 2025 год и плановый период 2026 и 2027 годов от 18 декабря 2024 года.</t>
  </si>
  <si>
    <t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с мероприятия " Содержание и ремонт дорог" комплекса процессных мероприятий «Содержание улично-дорожной сети города Благовещенска»</t>
  </si>
  <si>
    <r>
      <rPr>
        <b/>
        <sz val="12"/>
        <rFont val="Times New Roman"/>
        <family val="1"/>
        <charset val="204"/>
      </rPr>
      <t xml:space="preserve">Мероприятие .   </t>
    </r>
    <r>
      <rPr>
        <sz val="12"/>
        <rFont val="Times New Roman"/>
        <family val="1"/>
        <charset val="204"/>
      </rPr>
      <t xml:space="preserve">                                                   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  </r>
  </si>
  <si>
    <t>В соответствии с муниципальной программой в редакции от 31.10.2024 3 5350</t>
  </si>
  <si>
    <t xml:space="preserve">Всего по муниципальной программе "Развитие и модернизация жилищно-коммунального хозяйства, 
энергосбережение и повышение энергетической эффективности города Благовещенска" на 2026 год
</t>
  </si>
  <si>
    <t>Итого по комплексу процессных мероприятий "Обеспечение доступности коммунальных услуг, повышение качества  и надежности коммунального обслуживания населения" на 2025 год, в том числе:</t>
  </si>
  <si>
    <t>Мероприятие .                                                                    Расходы, связанные с организацией единой теплоснабжающей организацией теплоснабжения в ценовых зонах теплоснабжения</t>
  </si>
  <si>
    <t>В соответствии с уведомлением 03-12 об изменении бюджетных ассигнований и лимитов бюджетных обязательств в связи с предоставлением из областного бюджета субсидии, субвенции, иных межбюджетных трансфертов, имеющих целевое значение на  2025 год и плановый период 2026 и 2027 годов от 09.01.2025</t>
  </si>
  <si>
    <t>Мероприятие                                                               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</si>
  <si>
    <t>Итого по комплексу процессных мероприятий "Обеспечение доступности коммунальных услуг, повышение качества  и надежности коммунального обслуживания населения" на 2026 год, в том числе:</t>
  </si>
  <si>
    <r>
      <t xml:space="preserve"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с мероприятий: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465,3</t>
    </r>
    <r>
      <rPr>
        <sz val="12"/>
        <color theme="1"/>
        <rFont val="Times New Roman"/>
        <family val="1"/>
        <charset val="204"/>
      </rPr>
      <t xml:space="preserve">  т.р. с мероприятия   "Расходы, направленные на ремонт общественных бань"       комплекса процессных мероприятий "Поддержка организаций, предоставляющих жилищные и бытовые услуги населению"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10 852,1 </t>
    </r>
    <r>
      <rPr>
        <sz val="12"/>
        <color theme="1"/>
        <rFont val="Times New Roman"/>
        <family val="1"/>
        <charset val="204"/>
      </rPr>
      <t>т.р. м мероприятия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R5053)"  муниципального проекта города Благовещенска
«Модернизация коммунальной инфраструктуры города Благовещенска»</t>
    </r>
  </si>
  <si>
    <t>Итого по комплексу процессных мероприятий "Обеспечение доступности коммунальных услуг, повышение качества  и надежности коммунального обслуживания населения" на 2027 год, в том числе:</t>
  </si>
  <si>
    <t xml:space="preserve">Всего по муниципальной программе "Развитие и модернизация жилищно-коммунального хозяйства, 
энергосбережение и повышение энергетической эффективности города Благовещенска" на 2025 год, в том числе:
</t>
  </si>
  <si>
    <t xml:space="preserve">Всего по муниципальной программе "Развитие и модернизация жилищно-коммунального хозяйства, 
энергосбережение и повышение энергетической эффективности города Благовещенска" на 2027 год
</t>
  </si>
  <si>
    <t>Итого по комплексу процессных мероприятий "Поддержка организаций, предоставляющих жилищные и бытовые услуги населению" на 2026 год, в том числе:</t>
  </si>
  <si>
    <t>Мероприятие .                                                                    Расходы, направленные на ремонт общественных бань</t>
  </si>
  <si>
    <t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на мероприятие "Расходы, связанные с организацией единой теплоснабжающей организацией теплоснабжения в ценовых зонах теплоснабжения" комплекса процессных мероприятий "Обеспечение доступности коммунальных услуг, повышение качества  и надежности коммунального обслуживания населения"</t>
  </si>
  <si>
    <t>Итого по комплексу процессных мероприятий "Поддержка организаций, предоставляющих жилищные и бытовые услуги населению" на 2025 год, в том числе:</t>
  </si>
  <si>
    <t>Итого по муниципальному проекту "Модернизация коммунальной инфраструктуры (город Благовещенск)"
 на 2025 год, в том числе:</t>
  </si>
  <si>
    <r>
      <rPr>
        <b/>
        <sz val="12"/>
        <rFont val="Times New Roman"/>
        <family val="1"/>
        <charset val="204"/>
      </rPr>
      <t xml:space="preserve">Новое мероприятие . </t>
    </r>
    <r>
      <rPr>
        <sz val="12"/>
        <rFont val="Times New Roman"/>
        <family val="1"/>
        <charset val="204"/>
      </rPr>
      <t xml:space="preserve">                                                                   На территориях субъектов Российской Федерации и г.Байконура  завершено строительство, реконструкция (модернизация), капитальный ремонт объектов тепло-водоснабжения и водоотведения, предусмотренных региональными комплексными планами</t>
    </r>
  </si>
  <si>
    <t>Итого по муниципальному проекту "Модернизация коммунальной инфраструктуры (город Благовещенск)"
 на 2026 год, в том числе:</t>
  </si>
  <si>
    <t>Итого по муниципальному проекту "Модернизация коммунальной инфраструктуры (город Благовещенск)"
 на 2027 год, в том числе:</t>
  </si>
  <si>
    <r>
      <rPr>
        <b/>
        <sz val="12"/>
        <rFont val="Times New Roman"/>
        <family val="1"/>
        <charset val="204"/>
      </rPr>
      <t xml:space="preserve">Новое мероприятие .      </t>
    </r>
    <r>
      <rPr>
        <sz val="12"/>
        <rFont val="Times New Roman"/>
        <family val="1"/>
        <charset val="204"/>
      </rPr>
      <t xml:space="preserve">                                                              На территориях субъектов Российской Федерации и г.Байконура  завершено строительство, реконструкция (модернизация), капитальный ремонт объектов тепло-водоснабжения и водоотведения, предусмотренных региональными комплексными планами</t>
    </r>
  </si>
  <si>
    <r>
      <t xml:space="preserve"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на мероприятия: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4 345,7 </t>
    </r>
    <r>
      <rPr>
        <sz val="12"/>
        <color theme="1"/>
        <rFont val="Times New Roman"/>
        <family val="1"/>
        <charset val="204"/>
      </rPr>
      <t xml:space="preserve">т.р. "Реконструкция тепловых сетей в 800 квартале г.Благовещенск, Амурская область   (2 этап)"  муниципального проекта ;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1 089,8</t>
    </r>
    <r>
      <rPr>
        <sz val="12"/>
        <color theme="1"/>
        <rFont val="Times New Roman"/>
        <family val="1"/>
        <charset val="204"/>
      </rPr>
      <t xml:space="preserve"> т.р. "Реализация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среды)"   муниципального проекта Формирование комфортной городской среды (город Благовещенск)";
</t>
    </r>
    <r>
      <rPr>
        <b/>
        <sz val="12"/>
        <color theme="1"/>
        <rFont val="Times New Roman"/>
        <family val="1"/>
        <charset val="204"/>
      </rPr>
      <t xml:space="preserve">1 276,6 </t>
    </r>
    <r>
      <rPr>
        <sz val="12"/>
        <color theme="1"/>
        <rFont val="Times New Roman"/>
        <family val="1"/>
        <charset val="204"/>
      </rPr>
      <t xml:space="preserve">т.р. "Поддержка административного центра"   и   </t>
    </r>
    <r>
      <rPr>
        <b/>
        <sz val="12"/>
        <color theme="1"/>
        <rFont val="Times New Roman"/>
        <family val="1"/>
        <charset val="204"/>
      </rPr>
      <t>464,2</t>
    </r>
    <r>
      <rPr>
        <sz val="12"/>
        <color theme="1"/>
        <rFont val="Times New Roman"/>
        <family val="1"/>
        <charset val="204"/>
      </rPr>
      <t xml:space="preserve"> т.р. "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 "  муниципального проекта города Благовещенска "Обеспечение проведения мероприятий по благоустройству территорий  города Благовещенска";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10 852,1</t>
    </r>
    <r>
      <rPr>
        <sz val="12"/>
        <color theme="1"/>
        <rFont val="Times New Roman"/>
        <family val="1"/>
        <charset val="204"/>
      </rPr>
      <t xml:space="preserve"> т.р.   " Расходы, связанные с организацией единой теплоснабжающей организацией теплоснабжения в ценовых зонах теплоснабжения"    комплекса процессных мероприятий "Обеспечение доступности коммунальных услуг, повышение качества  и надежности коммунального обслуживания населения";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                                      </t>
    </r>
  </si>
  <si>
    <t>Итого по муниципальному проекту города Благовещенска
"Развитие систем коммунальной инфраструктуры "
 на 2026 год, в том числе:</t>
  </si>
  <si>
    <t>Итого по муниципальному проекту город Благовещенска
"Развитие систем коммунальной инфраструктуры"
 на 2027 год, в том числе:</t>
  </si>
  <si>
    <r>
      <rPr>
        <b/>
        <sz val="11"/>
        <rFont val="Times New Roman"/>
        <family val="1"/>
        <charset val="204"/>
      </rPr>
      <t xml:space="preserve">Мероприятие  </t>
    </r>
    <r>
      <rPr>
        <sz val="11"/>
        <rFont val="Times New Roman"/>
        <family val="1"/>
        <charset val="204"/>
      </rPr>
      <t xml:space="preserve">                                                             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  </r>
  </si>
  <si>
    <r>
      <rPr>
        <b/>
        <sz val="12"/>
        <rFont val="Times New Roman"/>
        <family val="1"/>
        <charset val="204"/>
      </rPr>
      <t xml:space="preserve">Мероприятие . </t>
    </r>
    <r>
      <rPr>
        <sz val="12"/>
        <rFont val="Times New Roman"/>
        <family val="1"/>
        <charset val="204"/>
      </rPr>
      <t xml:space="preserve">                                                                   Расходы, направленные на ремонт общественных бань</t>
    </r>
  </si>
  <si>
    <r>
      <rPr>
        <b/>
        <sz val="12"/>
        <rFont val="Times New Roman"/>
        <family val="1"/>
        <charset val="204"/>
      </rPr>
      <t xml:space="preserve">Мероприятие .         </t>
    </r>
    <r>
      <rPr>
        <sz val="12"/>
        <rFont val="Times New Roman"/>
        <family val="1"/>
        <charset val="204"/>
      </rPr>
      <t xml:space="preserve">                                             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  </r>
  </si>
  <si>
    <r>
      <rPr>
        <b/>
        <sz val="12"/>
        <rFont val="Times New Roman"/>
        <family val="1"/>
        <charset val="204"/>
      </rPr>
      <t xml:space="preserve">Мероприятие .            </t>
    </r>
    <r>
      <rPr>
        <sz val="12"/>
        <rFont val="Times New Roman"/>
        <family val="1"/>
        <charset val="204"/>
      </rPr>
      <t xml:space="preserve">                                                        Расходы, связанные с организацией единой теплоснабжающей организацией теплоснабжения в ценовых зонах теплоснабжения</t>
    </r>
  </si>
  <si>
    <r>
      <rPr>
        <b/>
        <sz val="11"/>
        <rFont val="Times New Roman"/>
        <family val="1"/>
        <charset val="204"/>
      </rPr>
      <t xml:space="preserve">Мероприятие           </t>
    </r>
    <r>
      <rPr>
        <sz val="11"/>
        <rFont val="Times New Roman"/>
        <family val="1"/>
        <charset val="204"/>
      </rPr>
      <t xml:space="preserve">                                                    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</si>
</sst>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0" fillId="0" borderId="1" xfId="0" applyFont="1" applyBorder="1"/>
    <xf numFmtId="0" fontId="2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0" fillId="0" borderId="0" xfId="0" applyNumberFormat="1" applyFont="1"/>
    <xf numFmtId="0" fontId="0" fillId="0" borderId="0" xfId="0" applyFont="1" applyFill="1"/>
    <xf numFmtId="0" fontId="2" fillId="0" borderId="0" xfId="0" applyFont="1" applyAlignment="1">
      <alignment horizontal="right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view="pageBreakPreview" topLeftCell="A49" zoomScale="70" zoomScaleNormal="100" zoomScaleSheetLayoutView="70" workbookViewId="0">
      <selection activeCell="C61" sqref="C61"/>
    </sheetView>
  </sheetViews>
  <sheetFormatPr defaultRowHeight="15" x14ac:dyDescent="0.25"/>
  <cols>
    <col min="1" max="1" width="37.7109375" style="1" customWidth="1"/>
    <col min="2" max="2" width="14.7109375" style="1" customWidth="1"/>
    <col min="3" max="3" width="14" style="1" customWidth="1"/>
    <col min="4" max="6" width="16.7109375" style="1" hidden="1" customWidth="1"/>
    <col min="7" max="7" width="13.42578125" style="1" hidden="1" customWidth="1"/>
    <col min="8" max="8" width="14.140625" style="1" customWidth="1"/>
    <col min="9" max="9" width="10.42578125" style="1" customWidth="1"/>
    <col min="10" max="10" width="94.285156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44"/>
      <c r="D1" s="44"/>
      <c r="E1" s="44"/>
      <c r="F1" s="44"/>
      <c r="G1" s="44"/>
      <c r="H1" s="44"/>
      <c r="I1" s="7"/>
      <c r="J1" s="8" t="s">
        <v>6</v>
      </c>
    </row>
    <row r="2" spans="1:10" ht="15.75" x14ac:dyDescent="0.25">
      <c r="A2" s="6"/>
      <c r="B2" s="6"/>
      <c r="C2" s="6"/>
      <c r="D2" s="7"/>
      <c r="E2" s="7"/>
      <c r="F2" s="7"/>
      <c r="G2" s="7"/>
      <c r="H2" s="7"/>
      <c r="I2" s="7"/>
      <c r="J2" s="7"/>
    </row>
    <row r="3" spans="1:10" ht="15.75" x14ac:dyDescent="0.25">
      <c r="A3" s="6"/>
      <c r="B3" s="6"/>
      <c r="C3" s="9"/>
      <c r="D3" s="6"/>
      <c r="E3" s="6"/>
      <c r="F3" s="6"/>
      <c r="G3" s="6"/>
      <c r="H3" s="10"/>
      <c r="I3" s="6"/>
      <c r="J3" s="10" t="s">
        <v>7</v>
      </c>
    </row>
    <row r="4" spans="1:10" ht="177.75" customHeight="1" x14ac:dyDescent="0.25">
      <c r="A4" s="11" t="s">
        <v>3</v>
      </c>
      <c r="B4" s="12" t="s">
        <v>17</v>
      </c>
      <c r="C4" s="11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1" t="s">
        <v>2</v>
      </c>
      <c r="I4" s="11" t="s">
        <v>1</v>
      </c>
      <c r="J4" s="11" t="s">
        <v>4</v>
      </c>
    </row>
    <row r="5" spans="1:10" ht="141.75" customHeight="1" x14ac:dyDescent="0.25">
      <c r="A5" s="36" t="s">
        <v>26</v>
      </c>
      <c r="B5" s="39">
        <v>740268.2</v>
      </c>
      <c r="C5" s="40">
        <f>C6+C11+C17</f>
        <v>595839.29999999993</v>
      </c>
      <c r="D5" s="41"/>
      <c r="E5" s="41"/>
      <c r="F5" s="41"/>
      <c r="G5" s="41"/>
      <c r="H5" s="40">
        <f>B5+C5</f>
        <v>1336107.5</v>
      </c>
      <c r="I5" s="11"/>
      <c r="J5" s="11"/>
    </row>
    <row r="6" spans="1:10" s="43" customFormat="1" ht="84.75" customHeight="1" x14ac:dyDescent="0.25">
      <c r="A6" s="2" t="s">
        <v>32</v>
      </c>
      <c r="B6" s="14">
        <v>0</v>
      </c>
      <c r="C6" s="3">
        <f>C7</f>
        <v>399741.2</v>
      </c>
      <c r="D6" s="4"/>
      <c r="E6" s="4"/>
      <c r="F6" s="4"/>
      <c r="G6" s="4"/>
      <c r="H6" s="3">
        <f>B6+C6</f>
        <v>399741.2</v>
      </c>
      <c r="I6" s="15"/>
      <c r="J6" s="11"/>
    </row>
    <row r="7" spans="1:10" s="43" customFormat="1" ht="37.5" customHeight="1" x14ac:dyDescent="0.25">
      <c r="A7" s="45" t="s">
        <v>33</v>
      </c>
      <c r="B7" s="16">
        <f>B9+B10</f>
        <v>0</v>
      </c>
      <c r="C7" s="16">
        <f>C8+C9+C10</f>
        <v>399741.2</v>
      </c>
      <c r="D7" s="16"/>
      <c r="E7" s="16"/>
      <c r="F7" s="16"/>
      <c r="G7" s="16"/>
      <c r="H7" s="13">
        <f t="shared" ref="H7" si="0">B7+C7</f>
        <v>399741.2</v>
      </c>
      <c r="I7" s="5"/>
      <c r="J7" s="19"/>
    </row>
    <row r="8" spans="1:10" s="43" customFormat="1" ht="37.5" customHeight="1" x14ac:dyDescent="0.25">
      <c r="A8" s="46"/>
      <c r="B8" s="27">
        <v>0</v>
      </c>
      <c r="C8" s="27">
        <v>258240.8</v>
      </c>
      <c r="D8" s="27"/>
      <c r="E8" s="27"/>
      <c r="F8" s="27"/>
      <c r="G8" s="27"/>
      <c r="H8" s="28">
        <f>B8+C8</f>
        <v>258240.8</v>
      </c>
      <c r="I8" s="5" t="s">
        <v>11</v>
      </c>
      <c r="J8" s="50" t="s">
        <v>12</v>
      </c>
    </row>
    <row r="9" spans="1:10" s="43" customFormat="1" ht="52.5" customHeight="1" x14ac:dyDescent="0.25">
      <c r="A9" s="46"/>
      <c r="B9" s="18">
        <v>0</v>
      </c>
      <c r="C9" s="18">
        <v>137503</v>
      </c>
      <c r="D9" s="18"/>
      <c r="E9" s="18"/>
      <c r="F9" s="18"/>
      <c r="G9" s="18"/>
      <c r="H9" s="18">
        <f>B9+C9</f>
        <v>137503</v>
      </c>
      <c r="I9" s="17" t="s">
        <v>9</v>
      </c>
      <c r="J9" s="51"/>
    </row>
    <row r="10" spans="1:10" s="43" customFormat="1" ht="60.75" customHeight="1" x14ac:dyDescent="0.25">
      <c r="A10" s="47"/>
      <c r="B10" s="18">
        <v>0</v>
      </c>
      <c r="C10" s="18">
        <v>3997.4</v>
      </c>
      <c r="D10" s="18"/>
      <c r="E10" s="18"/>
      <c r="F10" s="18"/>
      <c r="G10" s="18"/>
      <c r="H10" s="18">
        <f>C10+B10</f>
        <v>3997.4</v>
      </c>
      <c r="I10" s="17" t="s">
        <v>8</v>
      </c>
      <c r="J10" s="22" t="s">
        <v>10</v>
      </c>
    </row>
    <row r="11" spans="1:10" s="7" customFormat="1" ht="120.75" customHeight="1" x14ac:dyDescent="0.25">
      <c r="A11" s="2" t="s">
        <v>19</v>
      </c>
      <c r="B11" s="14">
        <v>241027.9</v>
      </c>
      <c r="C11" s="3">
        <f>C12+C15</f>
        <v>188002</v>
      </c>
      <c r="D11" s="4"/>
      <c r="E11" s="4"/>
      <c r="F11" s="4"/>
      <c r="G11" s="4"/>
      <c r="H11" s="3">
        <f t="shared" ref="H11:H12" si="1">B11+C11</f>
        <v>429029.9</v>
      </c>
      <c r="I11" s="15"/>
      <c r="J11" s="11"/>
    </row>
    <row r="12" spans="1:10" ht="32.25" customHeight="1" x14ac:dyDescent="0.25">
      <c r="A12" s="45" t="s">
        <v>20</v>
      </c>
      <c r="B12" s="16">
        <f>B13+B14</f>
        <v>170146.19999999998</v>
      </c>
      <c r="C12" s="16">
        <f>C13+C14</f>
        <v>22127.200000000004</v>
      </c>
      <c r="D12" s="16"/>
      <c r="E12" s="16"/>
      <c r="F12" s="16"/>
      <c r="G12" s="16"/>
      <c r="H12" s="13">
        <f t="shared" si="1"/>
        <v>192273.4</v>
      </c>
      <c r="I12" s="5"/>
      <c r="J12" s="19"/>
    </row>
    <row r="13" spans="1:10" ht="88.5" customHeight="1" x14ac:dyDescent="0.25">
      <c r="A13" s="46"/>
      <c r="B13" s="18">
        <v>159937.4</v>
      </c>
      <c r="C13" s="18">
        <f>H13-B13</f>
        <v>20799.600000000006</v>
      </c>
      <c r="D13" s="18"/>
      <c r="E13" s="18"/>
      <c r="F13" s="18"/>
      <c r="G13" s="18"/>
      <c r="H13" s="18">
        <v>180737</v>
      </c>
      <c r="I13" s="17" t="s">
        <v>9</v>
      </c>
      <c r="J13" s="33" t="s">
        <v>21</v>
      </c>
    </row>
    <row r="14" spans="1:10" ht="93.75" customHeight="1" x14ac:dyDescent="0.25">
      <c r="A14" s="47"/>
      <c r="B14" s="18">
        <v>10208.799999999999</v>
      </c>
      <c r="C14" s="18">
        <f>H14-B14</f>
        <v>1327.6000000000004</v>
      </c>
      <c r="D14" s="18"/>
      <c r="E14" s="18"/>
      <c r="F14" s="18"/>
      <c r="G14" s="18"/>
      <c r="H14" s="18">
        <v>11536.4</v>
      </c>
      <c r="I14" s="17" t="s">
        <v>8</v>
      </c>
      <c r="J14" s="22" t="s">
        <v>10</v>
      </c>
    </row>
    <row r="15" spans="1:10" ht="72.75" customHeight="1" x14ac:dyDescent="0.25">
      <c r="A15" s="48" t="s">
        <v>22</v>
      </c>
      <c r="B15" s="18">
        <f>B16</f>
        <v>65177.8</v>
      </c>
      <c r="C15" s="18">
        <f>C16</f>
        <v>165874.79999999999</v>
      </c>
      <c r="D15" s="18"/>
      <c r="E15" s="18"/>
      <c r="F15" s="18"/>
      <c r="G15" s="18"/>
      <c r="H15" s="18">
        <f>H16</f>
        <v>231052.6</v>
      </c>
      <c r="I15" s="17"/>
      <c r="J15" s="50" t="s">
        <v>21</v>
      </c>
    </row>
    <row r="16" spans="1:10" ht="45" customHeight="1" x14ac:dyDescent="0.25">
      <c r="A16" s="49"/>
      <c r="B16" s="18">
        <v>65177.8</v>
      </c>
      <c r="C16" s="18">
        <f>H16-B16</f>
        <v>165874.79999999999</v>
      </c>
      <c r="D16" s="18"/>
      <c r="E16" s="18"/>
      <c r="F16" s="18"/>
      <c r="G16" s="18"/>
      <c r="H16" s="18">
        <v>231052.6</v>
      </c>
      <c r="I16" s="17" t="s">
        <v>9</v>
      </c>
      <c r="J16" s="51"/>
    </row>
    <row r="17" spans="1:10" ht="106.5" customHeight="1" x14ac:dyDescent="0.25">
      <c r="A17" s="2" t="s">
        <v>31</v>
      </c>
      <c r="B17" s="14">
        <v>20762.400000000001</v>
      </c>
      <c r="C17" s="3">
        <f>C18</f>
        <v>8096.1</v>
      </c>
      <c r="D17" s="4"/>
      <c r="E17" s="4"/>
      <c r="F17" s="4"/>
      <c r="G17" s="4"/>
      <c r="H17" s="3">
        <f t="shared" ref="H17:H18" si="2">B17+C17</f>
        <v>28858.5</v>
      </c>
      <c r="I17" s="15"/>
      <c r="J17" s="11"/>
    </row>
    <row r="18" spans="1:10" ht="45" customHeight="1" x14ac:dyDescent="0.25">
      <c r="A18" s="45" t="s">
        <v>29</v>
      </c>
      <c r="B18" s="16">
        <f>B19+B20</f>
        <v>0</v>
      </c>
      <c r="C18" s="16">
        <f>C19+C20</f>
        <v>8096.1</v>
      </c>
      <c r="D18" s="16"/>
      <c r="E18" s="16"/>
      <c r="F18" s="16"/>
      <c r="G18" s="16"/>
      <c r="H18" s="13">
        <f t="shared" si="2"/>
        <v>8096.1</v>
      </c>
      <c r="I18" s="5"/>
      <c r="J18" s="19"/>
    </row>
    <row r="19" spans="1:10" ht="72.75" customHeight="1" x14ac:dyDescent="0.25">
      <c r="A19" s="46"/>
      <c r="B19" s="18">
        <v>0</v>
      </c>
      <c r="C19" s="18">
        <v>7610.3</v>
      </c>
      <c r="D19" s="18"/>
      <c r="E19" s="18"/>
      <c r="F19" s="18"/>
      <c r="G19" s="18"/>
      <c r="H19" s="18">
        <f>B19+C19</f>
        <v>7610.3</v>
      </c>
      <c r="I19" s="17" t="s">
        <v>9</v>
      </c>
      <c r="J19" s="33" t="s">
        <v>21</v>
      </c>
    </row>
    <row r="20" spans="1:10" ht="72.75" customHeight="1" x14ac:dyDescent="0.25">
      <c r="A20" s="47"/>
      <c r="B20" s="18">
        <v>0</v>
      </c>
      <c r="C20" s="18">
        <v>485.8</v>
      </c>
      <c r="D20" s="18"/>
      <c r="E20" s="18"/>
      <c r="F20" s="18"/>
      <c r="G20" s="18"/>
      <c r="H20" s="18">
        <f>C20+B20</f>
        <v>485.8</v>
      </c>
      <c r="I20" s="17" t="s">
        <v>8</v>
      </c>
      <c r="J20" s="22" t="s">
        <v>10</v>
      </c>
    </row>
    <row r="21" spans="1:10" ht="141.75" x14ac:dyDescent="0.25">
      <c r="A21" s="36" t="s">
        <v>18</v>
      </c>
      <c r="B21" s="38">
        <v>347264.3</v>
      </c>
      <c r="C21" s="38">
        <f>C22+C27+C32+C38</f>
        <v>2434038.7000000002</v>
      </c>
      <c r="D21" s="38"/>
      <c r="E21" s="38"/>
      <c r="F21" s="38"/>
      <c r="G21" s="38"/>
      <c r="H21" s="38">
        <f>B21+C21</f>
        <v>2781303</v>
      </c>
      <c r="I21" s="17"/>
      <c r="J21" s="20"/>
    </row>
    <row r="22" spans="1:10" s="43" customFormat="1" ht="78.75" x14ac:dyDescent="0.25">
      <c r="A22" s="2" t="s">
        <v>34</v>
      </c>
      <c r="B22" s="24">
        <v>0</v>
      </c>
      <c r="C22" s="24">
        <f>C23</f>
        <v>434566</v>
      </c>
      <c r="D22" s="23"/>
      <c r="E22" s="23"/>
      <c r="F22" s="23"/>
      <c r="G22" s="23"/>
      <c r="H22" s="24">
        <f>B22+C22</f>
        <v>434566</v>
      </c>
      <c r="I22" s="21"/>
      <c r="J22" s="21"/>
    </row>
    <row r="23" spans="1:10" s="43" customFormat="1" ht="27.75" customHeight="1" x14ac:dyDescent="0.25">
      <c r="A23" s="45" t="s">
        <v>33</v>
      </c>
      <c r="B23" s="16">
        <f>B25+B26</f>
        <v>0</v>
      </c>
      <c r="C23" s="16">
        <f>C24+C25+C26</f>
        <v>434566</v>
      </c>
      <c r="D23" s="16"/>
      <c r="E23" s="16"/>
      <c r="F23" s="16"/>
      <c r="G23" s="16"/>
      <c r="H23" s="13">
        <f t="shared" ref="H23" si="3">B23+C23</f>
        <v>434566</v>
      </c>
      <c r="I23" s="5"/>
      <c r="J23" s="19"/>
    </row>
    <row r="24" spans="1:10" s="43" customFormat="1" ht="23.25" customHeight="1" x14ac:dyDescent="0.25">
      <c r="A24" s="46"/>
      <c r="B24" s="27">
        <v>0</v>
      </c>
      <c r="C24" s="27">
        <v>277844.09999999998</v>
      </c>
      <c r="D24" s="27"/>
      <c r="E24" s="27"/>
      <c r="F24" s="27"/>
      <c r="G24" s="27"/>
      <c r="H24" s="28">
        <f>B24+C24</f>
        <v>277844.09999999998</v>
      </c>
      <c r="I24" s="5" t="s">
        <v>11</v>
      </c>
      <c r="J24" s="50" t="s">
        <v>12</v>
      </c>
    </row>
    <row r="25" spans="1:10" s="43" customFormat="1" ht="24" customHeight="1" x14ac:dyDescent="0.25">
      <c r="A25" s="46"/>
      <c r="B25" s="18">
        <v>0</v>
      </c>
      <c r="C25" s="18">
        <v>152376.20000000001</v>
      </c>
      <c r="D25" s="18"/>
      <c r="E25" s="18"/>
      <c r="F25" s="18"/>
      <c r="G25" s="18"/>
      <c r="H25" s="18">
        <f>B25+C25</f>
        <v>152376.20000000001</v>
      </c>
      <c r="I25" s="17" t="s">
        <v>9</v>
      </c>
      <c r="J25" s="51"/>
    </row>
    <row r="26" spans="1:10" s="43" customFormat="1" ht="94.5" x14ac:dyDescent="0.25">
      <c r="A26" s="47"/>
      <c r="B26" s="18">
        <v>0</v>
      </c>
      <c r="C26" s="18">
        <v>4345.7</v>
      </c>
      <c r="D26" s="18"/>
      <c r="E26" s="18"/>
      <c r="F26" s="18"/>
      <c r="G26" s="18"/>
      <c r="H26" s="18">
        <f>C26+B26</f>
        <v>4345.7</v>
      </c>
      <c r="I26" s="17" t="s">
        <v>8</v>
      </c>
      <c r="J26" s="22" t="s">
        <v>13</v>
      </c>
    </row>
    <row r="27" spans="1:10" ht="136.5" customHeight="1" x14ac:dyDescent="0.25">
      <c r="A27" s="2" t="s">
        <v>38</v>
      </c>
      <c r="B27" s="24">
        <v>135042.79999999999</v>
      </c>
      <c r="C27" s="24">
        <f>C28</f>
        <v>1640073.9000000001</v>
      </c>
      <c r="D27" s="23"/>
      <c r="E27" s="23"/>
      <c r="F27" s="23"/>
      <c r="G27" s="23"/>
      <c r="H27" s="24">
        <f>B27+C27</f>
        <v>1775116.7000000002</v>
      </c>
      <c r="I27" s="21"/>
      <c r="J27" s="21"/>
    </row>
    <row r="28" spans="1:10" ht="15.75" customHeight="1" x14ac:dyDescent="0.25">
      <c r="A28" s="45" t="s">
        <v>16</v>
      </c>
      <c r="B28" s="16">
        <v>0</v>
      </c>
      <c r="C28" s="16">
        <f>C29+C30+C31</f>
        <v>1640073.9000000001</v>
      </c>
      <c r="D28" s="16"/>
      <c r="E28" s="16"/>
      <c r="F28" s="16"/>
      <c r="G28" s="16"/>
      <c r="H28" s="13">
        <f t="shared" ref="H28:H29" si="4">B28+C28</f>
        <v>1640073.9000000001</v>
      </c>
      <c r="I28" s="5"/>
      <c r="J28" s="21"/>
    </row>
    <row r="29" spans="1:10" ht="36" customHeight="1" x14ac:dyDescent="0.25">
      <c r="A29" s="46"/>
      <c r="B29" s="16">
        <v>0</v>
      </c>
      <c r="C29" s="16">
        <v>1256138.1000000001</v>
      </c>
      <c r="D29" s="16"/>
      <c r="E29" s="16"/>
      <c r="F29" s="16"/>
      <c r="G29" s="16"/>
      <c r="H29" s="13">
        <f t="shared" si="4"/>
        <v>1256138.1000000001</v>
      </c>
      <c r="I29" s="5" t="s">
        <v>11</v>
      </c>
      <c r="J29" s="50" t="s">
        <v>14</v>
      </c>
    </row>
    <row r="30" spans="1:10" ht="84" customHeight="1" x14ac:dyDescent="0.25">
      <c r="A30" s="46"/>
      <c r="B30" s="18">
        <v>0</v>
      </c>
      <c r="C30" s="18">
        <v>401964.2</v>
      </c>
      <c r="D30" s="18"/>
      <c r="E30" s="18"/>
      <c r="F30" s="18"/>
      <c r="G30" s="18"/>
      <c r="H30" s="18">
        <f>B30+C30</f>
        <v>401964.2</v>
      </c>
      <c r="I30" s="17" t="s">
        <v>9</v>
      </c>
      <c r="J30" s="51"/>
    </row>
    <row r="31" spans="1:10" ht="409.5" customHeight="1" x14ac:dyDescent="0.25">
      <c r="A31" s="47"/>
      <c r="B31" s="25">
        <v>99224</v>
      </c>
      <c r="C31" s="25">
        <f>-4345.7-1089.8-1276.6-464.2-10852.1</f>
        <v>-18028.400000000001</v>
      </c>
      <c r="D31" s="25"/>
      <c r="E31" s="25"/>
      <c r="F31" s="25"/>
      <c r="G31" s="25"/>
      <c r="H31" s="25">
        <f>C31+B31</f>
        <v>81195.600000000006</v>
      </c>
      <c r="I31" s="29" t="s">
        <v>8</v>
      </c>
      <c r="J31" s="30" t="s">
        <v>37</v>
      </c>
    </row>
    <row r="32" spans="1:10" ht="120.75" customHeight="1" x14ac:dyDescent="0.25">
      <c r="A32" s="2" t="s">
        <v>23</v>
      </c>
      <c r="B32" s="24">
        <v>87218.4</v>
      </c>
      <c r="C32" s="24">
        <f>C33+C36</f>
        <v>367154</v>
      </c>
      <c r="D32" s="23"/>
      <c r="E32" s="23"/>
      <c r="F32" s="23"/>
      <c r="G32" s="23"/>
      <c r="H32" s="24">
        <f>B32+C32</f>
        <v>454372.4</v>
      </c>
      <c r="I32" s="21"/>
      <c r="J32" s="21"/>
    </row>
    <row r="33" spans="1:10" ht="15.75" x14ac:dyDescent="0.25">
      <c r="A33" s="45" t="s">
        <v>20</v>
      </c>
      <c r="B33" s="16">
        <f>B34+B35</f>
        <v>14878</v>
      </c>
      <c r="C33" s="16">
        <f>C34+C35</f>
        <v>188623.30000000002</v>
      </c>
      <c r="D33" s="16"/>
      <c r="E33" s="16"/>
      <c r="F33" s="16"/>
      <c r="G33" s="16"/>
      <c r="H33" s="13">
        <f t="shared" ref="H33" si="5">B33+C33</f>
        <v>203501.30000000002</v>
      </c>
      <c r="I33" s="5"/>
      <c r="J33" s="21"/>
    </row>
    <row r="34" spans="1:10" ht="106.5" customHeight="1" x14ac:dyDescent="0.25">
      <c r="A34" s="46"/>
      <c r="B34" s="18">
        <v>13985.3</v>
      </c>
      <c r="C34" s="18">
        <f>H34-B34</f>
        <v>177305.90000000002</v>
      </c>
      <c r="D34" s="18"/>
      <c r="E34" s="18"/>
      <c r="F34" s="18"/>
      <c r="G34" s="18"/>
      <c r="H34" s="18">
        <v>191291.2</v>
      </c>
      <c r="I34" s="17" t="s">
        <v>9</v>
      </c>
      <c r="J34" s="33" t="s">
        <v>21</v>
      </c>
    </row>
    <row r="35" spans="1:10" ht="235.5" customHeight="1" x14ac:dyDescent="0.25">
      <c r="A35" s="47"/>
      <c r="B35" s="18">
        <v>892.7</v>
      </c>
      <c r="C35" s="18">
        <f>H35-B35</f>
        <v>11317.4</v>
      </c>
      <c r="D35" s="18"/>
      <c r="E35" s="18"/>
      <c r="F35" s="18"/>
      <c r="G35" s="18"/>
      <c r="H35" s="18">
        <v>12210.1</v>
      </c>
      <c r="I35" s="17" t="s">
        <v>8</v>
      </c>
      <c r="J35" s="30" t="s">
        <v>24</v>
      </c>
    </row>
    <row r="36" spans="1:10" ht="39" customHeight="1" x14ac:dyDescent="0.25">
      <c r="A36" s="52" t="s">
        <v>40</v>
      </c>
      <c r="B36" s="18">
        <f>B37</f>
        <v>67783.199999999997</v>
      </c>
      <c r="C36" s="18">
        <f>C37</f>
        <v>178530.7</v>
      </c>
      <c r="D36" s="18"/>
      <c r="E36" s="18"/>
      <c r="F36" s="18"/>
      <c r="G36" s="18"/>
      <c r="H36" s="18">
        <f>H37</f>
        <v>246313.9</v>
      </c>
      <c r="I36" s="17"/>
      <c r="J36" s="50" t="s">
        <v>21</v>
      </c>
    </row>
    <row r="37" spans="1:10" ht="98.25" customHeight="1" x14ac:dyDescent="0.25">
      <c r="A37" s="53"/>
      <c r="B37" s="18">
        <v>67783.199999999997</v>
      </c>
      <c r="C37" s="18">
        <f>H37-B37</f>
        <v>178530.7</v>
      </c>
      <c r="D37" s="18"/>
      <c r="E37" s="18"/>
      <c r="F37" s="18"/>
      <c r="G37" s="18"/>
      <c r="H37" s="18">
        <v>246313.9</v>
      </c>
      <c r="I37" s="17" t="s">
        <v>9</v>
      </c>
      <c r="J37" s="51"/>
    </row>
    <row r="38" spans="1:10" ht="99" customHeight="1" x14ac:dyDescent="0.25">
      <c r="A38" s="2" t="s">
        <v>28</v>
      </c>
      <c r="B38" s="24">
        <v>29173.4</v>
      </c>
      <c r="C38" s="24">
        <f>C39</f>
        <v>-7755.2</v>
      </c>
      <c r="D38" s="23"/>
      <c r="E38" s="23"/>
      <c r="F38" s="23"/>
      <c r="G38" s="23"/>
      <c r="H38" s="24">
        <f>B38+C38</f>
        <v>21418.2</v>
      </c>
      <c r="I38" s="21"/>
      <c r="J38" s="21"/>
    </row>
    <row r="39" spans="1:10" ht="86.25" customHeight="1" x14ac:dyDescent="0.25">
      <c r="A39" s="45" t="s">
        <v>41</v>
      </c>
      <c r="B39" s="16">
        <f>B40+B41</f>
        <v>7755.2</v>
      </c>
      <c r="C39" s="16">
        <f>C40+C41</f>
        <v>-7755.2</v>
      </c>
      <c r="D39" s="16"/>
      <c r="E39" s="16"/>
      <c r="F39" s="16"/>
      <c r="G39" s="16"/>
      <c r="H39" s="13">
        <f t="shared" ref="H39" si="6">B39+C39</f>
        <v>0</v>
      </c>
      <c r="I39" s="5"/>
      <c r="J39" s="21"/>
    </row>
    <row r="40" spans="1:10" ht="86.25" customHeight="1" x14ac:dyDescent="0.25">
      <c r="A40" s="46"/>
      <c r="B40" s="18">
        <v>7289.9</v>
      </c>
      <c r="C40" s="18">
        <v>-7289.9</v>
      </c>
      <c r="D40" s="18"/>
      <c r="E40" s="18"/>
      <c r="F40" s="18"/>
      <c r="G40" s="18"/>
      <c r="H40" s="18">
        <f>B40+C40</f>
        <v>0</v>
      </c>
      <c r="I40" s="17" t="s">
        <v>9</v>
      </c>
      <c r="J40" s="33" t="s">
        <v>21</v>
      </c>
    </row>
    <row r="41" spans="1:10" ht="103.5" customHeight="1" x14ac:dyDescent="0.25">
      <c r="A41" s="47"/>
      <c r="B41" s="18">
        <v>465.3</v>
      </c>
      <c r="C41" s="18">
        <v>-465.3</v>
      </c>
      <c r="D41" s="18"/>
      <c r="E41" s="18"/>
      <c r="F41" s="18"/>
      <c r="G41" s="18"/>
      <c r="H41" s="18">
        <f>C41+B41</f>
        <v>0</v>
      </c>
      <c r="I41" s="17" t="s">
        <v>8</v>
      </c>
      <c r="J41" s="37" t="s">
        <v>30</v>
      </c>
    </row>
    <row r="42" spans="1:10" ht="146.25" customHeight="1" x14ac:dyDescent="0.25">
      <c r="A42" s="36" t="s">
        <v>27</v>
      </c>
      <c r="B42" s="38">
        <v>240967.1</v>
      </c>
      <c r="C42" s="38">
        <f>C43+C48+C53</f>
        <v>1723931.8</v>
      </c>
      <c r="D42" s="38"/>
      <c r="E42" s="38"/>
      <c r="F42" s="38"/>
      <c r="G42" s="38"/>
      <c r="H42" s="38">
        <f>B42+C42</f>
        <v>1964898.9000000001</v>
      </c>
      <c r="I42" s="17"/>
      <c r="J42" s="32"/>
    </row>
    <row r="43" spans="1:10" s="43" customFormat="1" ht="64.5" customHeight="1" x14ac:dyDescent="0.25">
      <c r="A43" s="2" t="s">
        <v>35</v>
      </c>
      <c r="B43" s="24">
        <v>0</v>
      </c>
      <c r="C43" s="24">
        <f>C44</f>
        <v>540837.20000000007</v>
      </c>
      <c r="D43" s="24"/>
      <c r="E43" s="24"/>
      <c r="F43" s="24"/>
      <c r="G43" s="24"/>
      <c r="H43" s="24">
        <f>B43+C43</f>
        <v>540837.20000000007</v>
      </c>
      <c r="I43" s="26"/>
      <c r="J43" s="21"/>
    </row>
    <row r="44" spans="1:10" s="43" customFormat="1" ht="33.75" customHeight="1" x14ac:dyDescent="0.25">
      <c r="A44" s="45" t="s">
        <v>36</v>
      </c>
      <c r="B44" s="16">
        <f>B46+B47</f>
        <v>0</v>
      </c>
      <c r="C44" s="16">
        <f>C45+C46+C47</f>
        <v>540837.20000000007</v>
      </c>
      <c r="D44" s="16"/>
      <c r="E44" s="16"/>
      <c r="F44" s="16"/>
      <c r="G44" s="16"/>
      <c r="H44" s="13">
        <f t="shared" ref="H44" si="7">B44+C44</f>
        <v>540837.20000000007</v>
      </c>
      <c r="I44" s="5"/>
      <c r="J44" s="19"/>
    </row>
    <row r="45" spans="1:10" s="43" customFormat="1" ht="33.75" customHeight="1" x14ac:dyDescent="0.25">
      <c r="A45" s="46"/>
      <c r="B45" s="27">
        <v>0</v>
      </c>
      <c r="C45" s="27">
        <v>345789.7</v>
      </c>
      <c r="D45" s="27"/>
      <c r="E45" s="27"/>
      <c r="F45" s="27"/>
      <c r="G45" s="27"/>
      <c r="H45" s="28">
        <f>B45+C45</f>
        <v>345789.7</v>
      </c>
      <c r="I45" s="5" t="s">
        <v>11</v>
      </c>
      <c r="J45" s="50" t="s">
        <v>12</v>
      </c>
    </row>
    <row r="46" spans="1:10" s="43" customFormat="1" ht="40.5" customHeight="1" x14ac:dyDescent="0.25">
      <c r="A46" s="46"/>
      <c r="B46" s="18">
        <v>0</v>
      </c>
      <c r="C46" s="18">
        <v>189639.2</v>
      </c>
      <c r="D46" s="18"/>
      <c r="E46" s="18"/>
      <c r="F46" s="18"/>
      <c r="G46" s="18"/>
      <c r="H46" s="18">
        <f>B46+C46</f>
        <v>189639.2</v>
      </c>
      <c r="I46" s="17" t="s">
        <v>9</v>
      </c>
      <c r="J46" s="51"/>
    </row>
    <row r="47" spans="1:10" s="43" customFormat="1" ht="72.75" customHeight="1" x14ac:dyDescent="0.25">
      <c r="A47" s="47"/>
      <c r="B47" s="18">
        <v>0</v>
      </c>
      <c r="C47" s="18">
        <v>5408.3</v>
      </c>
      <c r="D47" s="18"/>
      <c r="E47" s="18"/>
      <c r="F47" s="18"/>
      <c r="G47" s="18"/>
      <c r="H47" s="18">
        <f>C47+B47</f>
        <v>5408.3</v>
      </c>
      <c r="I47" s="17" t="s">
        <v>8</v>
      </c>
      <c r="J47" s="31" t="s">
        <v>15</v>
      </c>
    </row>
    <row r="48" spans="1:10" ht="119.25" customHeight="1" x14ac:dyDescent="0.25">
      <c r="A48" s="2" t="s">
        <v>39</v>
      </c>
      <c r="B48" s="24">
        <v>35818.800000000003</v>
      </c>
      <c r="C48" s="24">
        <f>C49</f>
        <v>795142.9</v>
      </c>
      <c r="D48" s="24"/>
      <c r="E48" s="24"/>
      <c r="F48" s="24"/>
      <c r="G48" s="24"/>
      <c r="H48" s="24">
        <f>B48+C48</f>
        <v>830961.70000000007</v>
      </c>
      <c r="I48" s="26"/>
      <c r="J48" s="21"/>
    </row>
    <row r="49" spans="1:10" ht="36.75" customHeight="1" x14ac:dyDescent="0.25">
      <c r="A49" s="45" t="s">
        <v>42</v>
      </c>
      <c r="B49" s="16">
        <f>B51+B52</f>
        <v>0</v>
      </c>
      <c r="C49" s="16">
        <f>C50+C51+C52</f>
        <v>795142.9</v>
      </c>
      <c r="D49" s="16"/>
      <c r="E49" s="16"/>
      <c r="F49" s="16"/>
      <c r="G49" s="16"/>
      <c r="H49" s="13">
        <f t="shared" ref="H49" si="8">B49+C49</f>
        <v>795142.9</v>
      </c>
      <c r="I49" s="5"/>
      <c r="J49" s="21"/>
    </row>
    <row r="50" spans="1:10" ht="30.75" customHeight="1" x14ac:dyDescent="0.25">
      <c r="A50" s="46"/>
      <c r="B50" s="16">
        <v>0</v>
      </c>
      <c r="C50" s="16">
        <v>596357.19999999995</v>
      </c>
      <c r="D50" s="16"/>
      <c r="E50" s="16"/>
      <c r="F50" s="16"/>
      <c r="G50" s="16"/>
      <c r="H50" s="13"/>
      <c r="I50" s="5" t="s">
        <v>11</v>
      </c>
      <c r="J50" s="50" t="s">
        <v>14</v>
      </c>
    </row>
    <row r="51" spans="1:10" ht="33" customHeight="1" x14ac:dyDescent="0.25">
      <c r="A51" s="46"/>
      <c r="B51" s="18">
        <v>0</v>
      </c>
      <c r="C51" s="18">
        <v>190834.3</v>
      </c>
      <c r="D51" s="18"/>
      <c r="E51" s="18"/>
      <c r="F51" s="18"/>
      <c r="G51" s="18"/>
      <c r="H51" s="18">
        <f>B51+C51</f>
        <v>190834.3</v>
      </c>
      <c r="I51" s="17" t="s">
        <v>9</v>
      </c>
      <c r="J51" s="51"/>
    </row>
    <row r="52" spans="1:10" ht="78" customHeight="1" x14ac:dyDescent="0.25">
      <c r="A52" s="47"/>
      <c r="B52" s="25">
        <v>0</v>
      </c>
      <c r="C52" s="25">
        <v>7951.4</v>
      </c>
      <c r="D52" s="25"/>
      <c r="E52" s="25"/>
      <c r="F52" s="25"/>
      <c r="G52" s="25"/>
      <c r="H52" s="25">
        <f>C52+B52</f>
        <v>7951.4</v>
      </c>
      <c r="I52" s="29" t="s">
        <v>8</v>
      </c>
      <c r="J52" s="31" t="s">
        <v>15</v>
      </c>
    </row>
    <row r="53" spans="1:10" ht="110.25" x14ac:dyDescent="0.25">
      <c r="A53" s="34" t="s">
        <v>25</v>
      </c>
      <c r="B53" s="24">
        <v>87218.4</v>
      </c>
      <c r="C53" s="24">
        <f>C54+C57</f>
        <v>387951.7</v>
      </c>
      <c r="D53" s="23"/>
      <c r="E53" s="23"/>
      <c r="F53" s="23"/>
      <c r="G53" s="23"/>
      <c r="H53" s="24">
        <f>B53+C53</f>
        <v>475170.1</v>
      </c>
      <c r="I53" s="21"/>
      <c r="J53" s="21"/>
    </row>
    <row r="54" spans="1:10" ht="15.75" x14ac:dyDescent="0.25">
      <c r="A54" s="45" t="s">
        <v>43</v>
      </c>
      <c r="B54" s="16">
        <f>B55+B56</f>
        <v>14878</v>
      </c>
      <c r="C54" s="16">
        <f>C55+C56</f>
        <v>199816.5</v>
      </c>
      <c r="D54" s="16"/>
      <c r="E54" s="16"/>
      <c r="F54" s="16"/>
      <c r="G54" s="16"/>
      <c r="H54" s="13">
        <f t="shared" ref="H54" si="9">B54+C54</f>
        <v>214694.5</v>
      </c>
      <c r="I54" s="5"/>
      <c r="J54" s="21"/>
    </row>
    <row r="55" spans="1:10" ht="63" x14ac:dyDescent="0.25">
      <c r="A55" s="46"/>
      <c r="B55" s="18">
        <v>13985.3</v>
      </c>
      <c r="C55" s="18">
        <f>H55-B55</f>
        <v>187827.5</v>
      </c>
      <c r="D55" s="18"/>
      <c r="E55" s="18"/>
      <c r="F55" s="18"/>
      <c r="G55" s="18"/>
      <c r="H55" s="18">
        <v>201812.8</v>
      </c>
      <c r="I55" s="17" t="s">
        <v>9</v>
      </c>
      <c r="J55" s="33" t="s">
        <v>21</v>
      </c>
    </row>
    <row r="56" spans="1:10" ht="66.75" customHeight="1" x14ac:dyDescent="0.25">
      <c r="A56" s="47"/>
      <c r="B56" s="18">
        <v>892.7</v>
      </c>
      <c r="C56" s="18">
        <f>H56-B56</f>
        <v>11989</v>
      </c>
      <c r="D56" s="18"/>
      <c r="E56" s="18"/>
      <c r="F56" s="18"/>
      <c r="G56" s="18"/>
      <c r="H56" s="18">
        <v>12881.7</v>
      </c>
      <c r="I56" s="17" t="s">
        <v>8</v>
      </c>
      <c r="J56" s="35" t="s">
        <v>15</v>
      </c>
    </row>
    <row r="57" spans="1:10" ht="48.75" customHeight="1" x14ac:dyDescent="0.25">
      <c r="A57" s="52" t="s">
        <v>44</v>
      </c>
      <c r="B57" s="18">
        <f>B58</f>
        <v>67783.199999999997</v>
      </c>
      <c r="C57" s="18">
        <f>C58</f>
        <v>188135.2</v>
      </c>
      <c r="D57" s="18"/>
      <c r="E57" s="18"/>
      <c r="F57" s="18"/>
      <c r="G57" s="18"/>
      <c r="H57" s="18">
        <f>H58</f>
        <v>255918.4</v>
      </c>
      <c r="I57" s="17"/>
      <c r="J57" s="50" t="s">
        <v>21</v>
      </c>
    </row>
    <row r="58" spans="1:10" ht="94.5" customHeight="1" x14ac:dyDescent="0.25">
      <c r="A58" s="53"/>
      <c r="B58" s="18">
        <v>67783.199999999997</v>
      </c>
      <c r="C58" s="18">
        <f>H58-B58</f>
        <v>188135.2</v>
      </c>
      <c r="D58" s="18"/>
      <c r="E58" s="18"/>
      <c r="F58" s="18"/>
      <c r="G58" s="18"/>
      <c r="H58" s="18">
        <v>255918.4</v>
      </c>
      <c r="I58" s="17" t="s">
        <v>9</v>
      </c>
      <c r="J58" s="51"/>
    </row>
    <row r="61" spans="1:10" x14ac:dyDescent="0.25">
      <c r="C61" s="42"/>
    </row>
    <row r="62" spans="1:10" x14ac:dyDescent="0.25">
      <c r="C62" s="42"/>
    </row>
  </sheetData>
  <mergeCells count="22">
    <mergeCell ref="A54:A56"/>
    <mergeCell ref="A57:A58"/>
    <mergeCell ref="J57:J58"/>
    <mergeCell ref="A39:A41"/>
    <mergeCell ref="A49:A52"/>
    <mergeCell ref="J29:J30"/>
    <mergeCell ref="J50:J51"/>
    <mergeCell ref="A33:A35"/>
    <mergeCell ref="A36:A37"/>
    <mergeCell ref="J36:J37"/>
    <mergeCell ref="A44:A47"/>
    <mergeCell ref="J45:J46"/>
    <mergeCell ref="C1:H1"/>
    <mergeCell ref="A28:A31"/>
    <mergeCell ref="A12:A14"/>
    <mergeCell ref="A15:A16"/>
    <mergeCell ref="J15:J16"/>
    <mergeCell ref="A7:A10"/>
    <mergeCell ref="J8:J9"/>
    <mergeCell ref="A18:A20"/>
    <mergeCell ref="A23:A26"/>
    <mergeCell ref="J24:J25"/>
  </mergeCells>
  <pageMargins left="0.19685039370078741" right="0.19685039370078741" top="0.19685039370078741" bottom="0.19685039370078741" header="0.31496062992125984" footer="0.31496062992125984"/>
  <pageSetup paperSize="9" scale="54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2025-01-22T07:46:37Z</dcterms:modified>
</cp:coreProperties>
</file>