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80" yWindow="-45" windowWidth="13425" windowHeight="127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Лист1!$A$1:$N$66</definedName>
  </definedNames>
  <calcPr calcId="145621"/>
</workbook>
</file>

<file path=xl/calcChain.xml><?xml version="1.0" encoding="utf-8"?>
<calcChain xmlns="http://schemas.openxmlformats.org/spreadsheetml/2006/main">
  <c r="J19" i="1" l="1"/>
  <c r="J20" i="1"/>
  <c r="J21" i="1"/>
  <c r="K19" i="1"/>
  <c r="K20" i="1"/>
  <c r="K21" i="1"/>
  <c r="L19" i="1"/>
  <c r="L20" i="1"/>
  <c r="L21" i="1"/>
  <c r="H16" i="1"/>
  <c r="I16" i="1" s="1"/>
  <c r="H15" i="1"/>
  <c r="I15" i="1" s="1"/>
  <c r="H14" i="1"/>
  <c r="I14" i="1" s="1"/>
  <c r="H13" i="1"/>
  <c r="H12" i="1"/>
  <c r="H11" i="1"/>
  <c r="H10" i="1" s="1"/>
  <c r="M10" i="1"/>
  <c r="L10" i="1"/>
  <c r="K10" i="1"/>
  <c r="J10" i="1"/>
  <c r="I10" i="1" l="1"/>
  <c r="H59" i="1"/>
  <c r="I59" i="1" s="1"/>
  <c r="H58" i="1"/>
  <c r="I58" i="1" s="1"/>
  <c r="H57" i="1"/>
  <c r="I57" i="1" s="1"/>
  <c r="H56" i="1"/>
  <c r="I56" i="1" s="1"/>
  <c r="H55" i="1"/>
  <c r="H54" i="1"/>
  <c r="M53" i="1"/>
  <c r="L53" i="1"/>
  <c r="K53" i="1"/>
  <c r="J53" i="1"/>
  <c r="H53" i="1" l="1"/>
  <c r="I53" i="1"/>
  <c r="I25" i="1"/>
  <c r="M20" i="1" l="1"/>
  <c r="M21" i="1"/>
  <c r="M22" i="1"/>
  <c r="M23" i="1"/>
  <c r="M24" i="1"/>
  <c r="M19" i="1"/>
  <c r="J22" i="1"/>
  <c r="J23" i="1"/>
  <c r="J24" i="1"/>
  <c r="L22" i="1"/>
  <c r="L23" i="1"/>
  <c r="L24" i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M46" i="1"/>
  <c r="L46" i="1"/>
  <c r="K46" i="1"/>
  <c r="J46" i="1"/>
  <c r="L18" i="1" l="1"/>
  <c r="J18" i="1"/>
  <c r="M18" i="1"/>
  <c r="I46" i="1"/>
  <c r="H46" i="1"/>
  <c r="H45" i="1" l="1"/>
  <c r="I45" i="1" s="1"/>
  <c r="H44" i="1"/>
  <c r="I44" i="1" s="1"/>
  <c r="H43" i="1"/>
  <c r="I43" i="1" s="1"/>
  <c r="H42" i="1"/>
  <c r="I42" i="1" s="1"/>
  <c r="H41" i="1"/>
  <c r="I41" i="1" s="1"/>
  <c r="H40" i="1"/>
  <c r="M39" i="1"/>
  <c r="L39" i="1"/>
  <c r="K39" i="1"/>
  <c r="J39" i="1"/>
  <c r="I39" i="1" l="1"/>
  <c r="H39" i="1"/>
  <c r="H38" i="1" l="1"/>
  <c r="I38" i="1" s="1"/>
  <c r="I24" i="1" s="1"/>
  <c r="H37" i="1"/>
  <c r="I37" i="1" s="1"/>
  <c r="I23" i="1" s="1"/>
  <c r="H36" i="1"/>
  <c r="I36" i="1" s="1"/>
  <c r="I22" i="1" s="1"/>
  <c r="H35" i="1"/>
  <c r="I35" i="1" s="1"/>
  <c r="I21" i="1" s="1"/>
  <c r="H34" i="1"/>
  <c r="I34" i="1" s="1"/>
  <c r="I20" i="1" s="1"/>
  <c r="H33" i="1"/>
  <c r="I33" i="1" s="1"/>
  <c r="I19" i="1" s="1"/>
  <c r="M32" i="1"/>
  <c r="L32" i="1"/>
  <c r="K32" i="1"/>
  <c r="J32" i="1"/>
  <c r="I18" i="1" l="1"/>
  <c r="I32" i="1"/>
  <c r="H32" i="1"/>
  <c r="K22" i="1" l="1"/>
  <c r="K23" i="1"/>
  <c r="K24" i="1"/>
  <c r="K18" i="1" l="1"/>
  <c r="H28" i="1"/>
  <c r="H21" i="1" s="1"/>
  <c r="H31" i="1"/>
  <c r="H24" i="1" s="1"/>
  <c r="H29" i="1"/>
  <c r="H22" i="1" s="1"/>
  <c r="H26" i="1"/>
  <c r="H19" i="1" s="1"/>
  <c r="H30" i="1"/>
  <c r="H23" i="1" s="1"/>
  <c r="M25" i="1"/>
  <c r="K25" i="1"/>
  <c r="L25" i="1"/>
  <c r="J25" i="1"/>
  <c r="H27" i="1"/>
  <c r="H20" i="1" s="1"/>
  <c r="H18" i="1" l="1"/>
  <c r="H25" i="1"/>
</calcChain>
</file>

<file path=xl/comments1.xml><?xml version="1.0" encoding="utf-8"?>
<comments xmlns="http://schemas.openxmlformats.org/spreadsheetml/2006/main">
  <authors>
    <author>Автор</author>
  </authors>
  <commentList>
    <comment ref="D39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Гукс </t>
        </r>
      </text>
    </comment>
    <comment ref="C5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постройка была 2014-2018</t>
        </r>
      </text>
    </comment>
    <comment ref="D5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Харламова 24.10.2024 после корректировки</t>
        </r>
      </text>
    </comment>
  </commentList>
</comments>
</file>

<file path=xl/sharedStrings.xml><?xml version="1.0" encoding="utf-8"?>
<sst xmlns="http://schemas.openxmlformats.org/spreadsheetml/2006/main" count="58" uniqueCount="46">
  <si>
    <t xml:space="preserve">№ п/п </t>
  </si>
  <si>
    <t>Наименование объекта капитального строительства (объекта недвижимого имущества)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</si>
  <si>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"под ключ")</t>
  </si>
  <si>
    <t>Создаваемая мощность (прирост мощности) объекта</t>
  </si>
  <si>
    <t>Наличие утвержденной проектной документации (имеется/отсутствует)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</si>
  <si>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</si>
  <si>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</si>
  <si>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</si>
  <si>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</si>
  <si>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</si>
  <si>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</si>
  <si>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</si>
  <si>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</si>
  <si>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</si>
  <si>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</si>
  <si>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</si>
  <si>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>Перечень объектов капитального строительства, приобретаемых объектов недвижимости</t>
  </si>
  <si>
    <t xml:space="preserve">Всего </t>
  </si>
  <si>
    <t>Проектные работы</t>
  </si>
  <si>
    <t>250 м</t>
  </si>
  <si>
    <t>2.</t>
  </si>
  <si>
    <t>3.</t>
  </si>
  <si>
    <t>Муниципальный проект города Благовещенска «Модернизация коммунальной инфраструктуры города Благовещенска»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</si>
  <si>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</si>
  <si>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Разработка проектных и изыскательских работ по объекту:  «Блочно-модульная котельная в 740 квартале  г. Благовещенск, Амурская область»</t>
  </si>
  <si>
    <t>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</t>
  </si>
  <si>
    <t>4.</t>
  </si>
  <si>
    <t>Проектные работы, строительство</t>
  </si>
  <si>
    <t>4 гк/час</t>
  </si>
  <si>
    <t>отсутсвует</t>
  </si>
  <si>
    <t>отсутствует</t>
  </si>
  <si>
    <t>100 тыс.м3 в сутки</t>
  </si>
  <si>
    <t>5.</t>
  </si>
  <si>
    <t>Строительство электрических сетей в районе «5-я стройка»</t>
  </si>
  <si>
    <t>Новое строительство</t>
  </si>
  <si>
    <t>0,665 км</t>
  </si>
  <si>
    <t>112 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</si>
  <si>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R5053)/Реконструкция водозабора Северного жилого района г. Благовещенск, Амурская область</t>
  </si>
  <si>
    <t>Реконструкция</t>
  </si>
  <si>
    <t>На территориях субъектов Российской Федерации и г.Байконура  завершено строительство, реконструкция (модернизация), капитальный ремонт объектов тепло-водоснабжения и водоотведения, предусмотренных региональными комплексными планами/ Реконструкция тепловых сетей в 800 квартале г.Благовещенск, Амурская область   (2 этап)</t>
  </si>
  <si>
    <t>6.</t>
  </si>
  <si>
    <t xml:space="preserve">Муниципальный проект  «Модернизация коммунальной инфраструктуры» (город Благовещенск)
</t>
  </si>
  <si>
    <t xml:space="preserve">Муниципальный проект города Благовещенска «Развитие систем коммунальной инфраструктуры»
</t>
  </si>
  <si>
    <t>2,4 км</t>
  </si>
  <si>
    <t xml:space="preserve">Приложение к  муниципальной программе 
</t>
  </si>
  <si>
    <t xml:space="preserve">Приложение № 2  к постановлению 
администрации города Благовещенска                                                                                                                                                                                                                                                 от 24.01.2025 № 317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</si>
</sst>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5" fillId="0" borderId="0" xfId="0" applyFont="1"/>
    <xf numFmtId="0" fontId="2" fillId="0" borderId="4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zoomScale="85" zoomScaleNormal="85" zoomScaleSheetLayoutView="85" workbookViewId="0">
      <selection activeCell="K1" sqref="K1:N1"/>
    </sheetView>
  </sheetViews>
  <sheetFormatPr defaultRowHeight="15.75" x14ac:dyDescent="0.25"/>
  <cols>
    <col min="1" max="1" width="3.7109375" style="1" customWidth="1"/>
    <col min="2" max="2" width="27.42578125" style="1" customWidth="1"/>
    <col min="3" max="3" width="19.42578125" style="2" customWidth="1"/>
    <col min="4" max="5" width="9.140625" style="2"/>
    <col min="6" max="6" width="12.28515625" style="2" customWidth="1"/>
    <col min="7" max="7" width="9.42578125" style="2" bestFit="1" customWidth="1"/>
    <col min="8" max="8" width="11.42578125" style="2" customWidth="1"/>
    <col min="9" max="9" width="11.140625" style="2" customWidth="1"/>
    <col min="10" max="10" width="10.42578125" style="2" customWidth="1"/>
    <col min="11" max="11" width="10.5703125" style="2" bestFit="1" customWidth="1"/>
    <col min="12" max="12" width="9.5703125" style="2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67.5" customHeight="1" x14ac:dyDescent="0.25">
      <c r="K1" s="45" t="s">
        <v>45</v>
      </c>
      <c r="L1" s="45"/>
      <c r="M1" s="45"/>
      <c r="N1" s="45"/>
    </row>
    <row r="2" spans="1:14" ht="31.5" customHeight="1" x14ac:dyDescent="0.25">
      <c r="K2" s="18" t="s">
        <v>44</v>
      </c>
      <c r="L2" s="18"/>
      <c r="M2" s="18"/>
      <c r="N2" s="18"/>
    </row>
    <row r="4" spans="1:14" ht="18.75" x14ac:dyDescent="0.3">
      <c r="C4" s="15" t="s">
        <v>16</v>
      </c>
    </row>
    <row r="6" spans="1:14" s="2" customFormat="1" ht="23.25" customHeight="1" x14ac:dyDescent="0.2">
      <c r="A6" s="19" t="s">
        <v>0</v>
      </c>
      <c r="B6" s="32" t="s">
        <v>1</v>
      </c>
      <c r="C6" s="32" t="s">
        <v>2</v>
      </c>
      <c r="D6" s="32" t="s">
        <v>3</v>
      </c>
      <c r="E6" s="32" t="s">
        <v>4</v>
      </c>
      <c r="F6" s="61" t="s">
        <v>5</v>
      </c>
      <c r="G6" s="61" t="s">
        <v>6</v>
      </c>
      <c r="H6" s="61"/>
      <c r="I6" s="61"/>
      <c r="J6" s="61"/>
      <c r="K6" s="61"/>
      <c r="L6" s="61"/>
      <c r="M6" s="61"/>
      <c r="N6" s="32" t="s">
        <v>15</v>
      </c>
    </row>
    <row r="7" spans="1:14" ht="42.75" customHeight="1" x14ac:dyDescent="0.25">
      <c r="A7" s="20"/>
      <c r="B7" s="32"/>
      <c r="C7" s="32"/>
      <c r="D7" s="32"/>
      <c r="E7" s="32"/>
      <c r="F7" s="61"/>
      <c r="G7" s="32" t="s">
        <v>7</v>
      </c>
      <c r="H7" s="61" t="s">
        <v>8</v>
      </c>
      <c r="I7" s="61"/>
      <c r="J7" s="32" t="s">
        <v>11</v>
      </c>
      <c r="K7" s="32" t="s">
        <v>12</v>
      </c>
      <c r="L7" s="32" t="s">
        <v>13</v>
      </c>
      <c r="M7" s="32" t="s">
        <v>14</v>
      </c>
      <c r="N7" s="32"/>
    </row>
    <row r="8" spans="1:14" ht="114.75" customHeight="1" x14ac:dyDescent="0.25">
      <c r="A8" s="21"/>
      <c r="B8" s="32"/>
      <c r="C8" s="32"/>
      <c r="D8" s="32"/>
      <c r="E8" s="32"/>
      <c r="F8" s="61"/>
      <c r="G8" s="32"/>
      <c r="H8" s="3" t="s">
        <v>9</v>
      </c>
      <c r="I8" s="5" t="s">
        <v>10</v>
      </c>
      <c r="J8" s="32"/>
      <c r="K8" s="32"/>
      <c r="L8" s="32"/>
      <c r="M8" s="32"/>
      <c r="N8" s="32"/>
    </row>
    <row r="9" spans="1:14" ht="23.25" customHeight="1" x14ac:dyDescent="0.25">
      <c r="A9" s="16"/>
      <c r="B9" s="39" t="s">
        <v>41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1"/>
    </row>
    <row r="10" spans="1:14" ht="23.25" customHeight="1" x14ac:dyDescent="0.25">
      <c r="A10" s="19" t="s">
        <v>40</v>
      </c>
      <c r="B10" s="22" t="s">
        <v>39</v>
      </c>
      <c r="C10" s="25" t="s">
        <v>38</v>
      </c>
      <c r="D10" s="28" t="s">
        <v>43</v>
      </c>
      <c r="E10" s="28" t="s">
        <v>30</v>
      </c>
      <c r="F10" s="31">
        <v>1375144.4</v>
      </c>
      <c r="G10" s="14" t="s">
        <v>17</v>
      </c>
      <c r="H10" s="10">
        <f>H11+H12+H13+H14+H15+H16</f>
        <v>1375144.4</v>
      </c>
      <c r="I10" s="10">
        <f t="shared" ref="I10:M10" si="0">I11+I12+I13+I14+I15+I16</f>
        <v>0</v>
      </c>
      <c r="J10" s="10">
        <f t="shared" si="0"/>
        <v>881874.59999999986</v>
      </c>
      <c r="K10" s="10">
        <f t="shared" si="0"/>
        <v>479518.4</v>
      </c>
      <c r="L10" s="10">
        <f t="shared" si="0"/>
        <v>13751.400000000001</v>
      </c>
      <c r="M10" s="10">
        <f t="shared" si="0"/>
        <v>0</v>
      </c>
      <c r="N10" s="28">
        <v>2026</v>
      </c>
    </row>
    <row r="11" spans="1:14" ht="23.25" customHeight="1" x14ac:dyDescent="0.25">
      <c r="A11" s="20"/>
      <c r="B11" s="23"/>
      <c r="C11" s="26"/>
      <c r="D11" s="29"/>
      <c r="E11" s="29"/>
      <c r="F11" s="29"/>
      <c r="G11" s="13">
        <v>2025</v>
      </c>
      <c r="H11" s="10">
        <f>J11+K11+L11+M11</f>
        <v>399741.2</v>
      </c>
      <c r="I11" s="10">
        <v>0</v>
      </c>
      <c r="J11" s="17">
        <v>258240.8</v>
      </c>
      <c r="K11" s="17">
        <v>137503</v>
      </c>
      <c r="L11" s="17">
        <v>3997.4</v>
      </c>
      <c r="M11" s="10">
        <v>0</v>
      </c>
      <c r="N11" s="29"/>
    </row>
    <row r="12" spans="1:14" ht="23.25" customHeight="1" x14ac:dyDescent="0.25">
      <c r="A12" s="20"/>
      <c r="B12" s="23"/>
      <c r="C12" s="26"/>
      <c r="D12" s="29"/>
      <c r="E12" s="29"/>
      <c r="F12" s="29"/>
      <c r="G12" s="13">
        <v>2026</v>
      </c>
      <c r="H12" s="10">
        <f t="shared" ref="H12:H16" si="1">J12+K12+L12+M12</f>
        <v>434566</v>
      </c>
      <c r="I12" s="10">
        <v>0</v>
      </c>
      <c r="J12" s="17">
        <v>277844.09999999998</v>
      </c>
      <c r="K12" s="17">
        <v>152376.20000000001</v>
      </c>
      <c r="L12" s="17">
        <v>4345.7</v>
      </c>
      <c r="M12" s="10">
        <v>0</v>
      </c>
      <c r="N12" s="29"/>
    </row>
    <row r="13" spans="1:14" ht="16.5" customHeight="1" x14ac:dyDescent="0.25">
      <c r="A13" s="20"/>
      <c r="B13" s="23"/>
      <c r="C13" s="26"/>
      <c r="D13" s="29"/>
      <c r="E13" s="29"/>
      <c r="F13" s="29"/>
      <c r="G13" s="13">
        <v>2027</v>
      </c>
      <c r="H13" s="10">
        <f t="shared" si="1"/>
        <v>540837.20000000007</v>
      </c>
      <c r="I13" s="10">
        <v>0</v>
      </c>
      <c r="J13" s="17">
        <v>345789.7</v>
      </c>
      <c r="K13" s="17">
        <v>189639.2</v>
      </c>
      <c r="L13" s="17">
        <v>5408.3</v>
      </c>
      <c r="M13" s="10">
        <v>0</v>
      </c>
      <c r="N13" s="29"/>
    </row>
    <row r="14" spans="1:14" ht="16.5" customHeight="1" x14ac:dyDescent="0.25">
      <c r="A14" s="20"/>
      <c r="B14" s="23"/>
      <c r="C14" s="26"/>
      <c r="D14" s="29"/>
      <c r="E14" s="29"/>
      <c r="F14" s="29"/>
      <c r="G14" s="13">
        <v>2028</v>
      </c>
      <c r="H14" s="10">
        <f t="shared" si="1"/>
        <v>0</v>
      </c>
      <c r="I14" s="10">
        <f t="shared" ref="I14:I16" si="2">H14</f>
        <v>0</v>
      </c>
      <c r="J14" s="10">
        <v>0</v>
      </c>
      <c r="K14" s="10">
        <v>0</v>
      </c>
      <c r="L14" s="10">
        <v>0</v>
      </c>
      <c r="M14" s="10">
        <v>0</v>
      </c>
      <c r="N14" s="29"/>
    </row>
    <row r="15" spans="1:14" ht="16.5" customHeight="1" x14ac:dyDescent="0.25">
      <c r="A15" s="20"/>
      <c r="B15" s="23"/>
      <c r="C15" s="26"/>
      <c r="D15" s="29"/>
      <c r="E15" s="29"/>
      <c r="F15" s="29"/>
      <c r="G15" s="13">
        <v>2029</v>
      </c>
      <c r="H15" s="10">
        <f t="shared" si="1"/>
        <v>0</v>
      </c>
      <c r="I15" s="10">
        <f t="shared" si="2"/>
        <v>0</v>
      </c>
      <c r="J15" s="10">
        <v>0</v>
      </c>
      <c r="K15" s="10">
        <v>0</v>
      </c>
      <c r="L15" s="10">
        <v>0</v>
      </c>
      <c r="M15" s="10">
        <v>0</v>
      </c>
      <c r="N15" s="29"/>
    </row>
    <row r="16" spans="1:14" ht="41.25" customHeight="1" x14ac:dyDescent="0.25">
      <c r="A16" s="21"/>
      <c r="B16" s="24"/>
      <c r="C16" s="27"/>
      <c r="D16" s="30"/>
      <c r="E16" s="30"/>
      <c r="F16" s="30"/>
      <c r="G16" s="13">
        <v>2030</v>
      </c>
      <c r="H16" s="10">
        <f t="shared" si="1"/>
        <v>0</v>
      </c>
      <c r="I16" s="10">
        <f t="shared" si="2"/>
        <v>0</v>
      </c>
      <c r="J16" s="10">
        <v>0</v>
      </c>
      <c r="K16" s="10">
        <v>0</v>
      </c>
      <c r="L16" s="10">
        <v>0</v>
      </c>
      <c r="M16" s="10">
        <v>0</v>
      </c>
      <c r="N16" s="30"/>
    </row>
    <row r="17" spans="1:14" ht="21.75" customHeight="1" x14ac:dyDescent="0.25">
      <c r="A17" s="4"/>
      <c r="B17" s="39" t="s">
        <v>42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1"/>
    </row>
    <row r="18" spans="1:14" ht="21.75" customHeight="1" x14ac:dyDescent="0.25">
      <c r="A18" s="46"/>
      <c r="B18" s="49" t="s">
        <v>22</v>
      </c>
      <c r="C18" s="36"/>
      <c r="D18" s="36"/>
      <c r="E18" s="36"/>
      <c r="F18" s="36"/>
      <c r="G18" s="7" t="s">
        <v>17</v>
      </c>
      <c r="H18" s="9">
        <f>H19+H20+H21+H22+H23+H24</f>
        <v>2598202.6</v>
      </c>
      <c r="I18" s="9">
        <f>I19+I20+I21+I22+I23+I24</f>
        <v>2555966.3000000003</v>
      </c>
      <c r="J18" s="9">
        <f t="shared" ref="J18:K18" si="3">J19+J20+J21+J22+J23+J24</f>
        <v>1852495.3</v>
      </c>
      <c r="K18" s="9">
        <f t="shared" si="3"/>
        <v>633319.5</v>
      </c>
      <c r="L18" s="9">
        <f>L19+L20+L21+L22+L23+L24</f>
        <v>112387.8</v>
      </c>
      <c r="M18" s="9">
        <f>M19+M20+M21+M22+M23+M24</f>
        <v>0</v>
      </c>
      <c r="N18" s="55"/>
    </row>
    <row r="19" spans="1:14" ht="21.75" customHeight="1" x14ac:dyDescent="0.25">
      <c r="A19" s="47"/>
      <c r="B19" s="50"/>
      <c r="C19" s="37"/>
      <c r="D19" s="37"/>
      <c r="E19" s="37"/>
      <c r="F19" s="37"/>
      <c r="G19" s="6">
        <v>2025</v>
      </c>
      <c r="H19" s="8">
        <f>H26+H33+H40+H47+H54</f>
        <v>63761.8</v>
      </c>
      <c r="I19" s="8">
        <f t="shared" ref="I19" si="4">I26+I33+I40+I47+I54</f>
        <v>21525.5</v>
      </c>
      <c r="J19" s="8">
        <f>J26+J33+J40+J47+J54</f>
        <v>0</v>
      </c>
      <c r="K19" s="8">
        <f>K26+K33+K40+K47+K54</f>
        <v>40521</v>
      </c>
      <c r="L19" s="8">
        <f>L26+L33+L40+L47+L54</f>
        <v>23240.799999999999</v>
      </c>
      <c r="M19" s="8">
        <f>M26+M33+M40+M47</f>
        <v>0</v>
      </c>
      <c r="N19" s="56"/>
    </row>
    <row r="20" spans="1:14" ht="21.75" customHeight="1" x14ac:dyDescent="0.25">
      <c r="A20" s="47"/>
      <c r="B20" s="50"/>
      <c r="C20" s="37"/>
      <c r="D20" s="37"/>
      <c r="E20" s="37"/>
      <c r="F20" s="37"/>
      <c r="G20" s="6">
        <v>2026</v>
      </c>
      <c r="H20" s="8">
        <f>H27+H34+H41+H48+H55</f>
        <v>1739297.9000000001</v>
      </c>
      <c r="I20" s="8">
        <f t="shared" ref="I20" si="5">I27+I34+I41+I48</f>
        <v>1739297.9000000001</v>
      </c>
      <c r="J20" s="8">
        <f t="shared" ref="J20:L21" si="6">J27+J34+J41+J48</f>
        <v>1256138.1000000001</v>
      </c>
      <c r="K20" s="8">
        <f t="shared" si="6"/>
        <v>401964.2</v>
      </c>
      <c r="L20" s="8">
        <f t="shared" si="6"/>
        <v>81195.600000000006</v>
      </c>
      <c r="M20" s="8">
        <f t="shared" ref="L20:M24" si="7">M27+M34+M41+M48</f>
        <v>0</v>
      </c>
      <c r="N20" s="56"/>
    </row>
    <row r="21" spans="1:14" ht="21.75" customHeight="1" x14ac:dyDescent="0.25">
      <c r="A21" s="47"/>
      <c r="B21" s="50"/>
      <c r="C21" s="37"/>
      <c r="D21" s="37"/>
      <c r="E21" s="37"/>
      <c r="F21" s="37"/>
      <c r="G21" s="6">
        <v>2027</v>
      </c>
      <c r="H21" s="8">
        <f>H28+H35+H42+H49+H56</f>
        <v>795142.9</v>
      </c>
      <c r="I21" s="8">
        <f t="shared" ref="I21" si="8">I28+I35+I42+I49</f>
        <v>795142.9</v>
      </c>
      <c r="J21" s="8">
        <f t="shared" si="6"/>
        <v>596357.19999999995</v>
      </c>
      <c r="K21" s="8">
        <f t="shared" si="6"/>
        <v>190834.3</v>
      </c>
      <c r="L21" s="8">
        <f t="shared" si="6"/>
        <v>7951.4</v>
      </c>
      <c r="M21" s="8">
        <f t="shared" si="7"/>
        <v>0</v>
      </c>
      <c r="N21" s="56"/>
    </row>
    <row r="22" spans="1:14" ht="21.75" customHeight="1" x14ac:dyDescent="0.25">
      <c r="A22" s="47"/>
      <c r="B22" s="50"/>
      <c r="C22" s="37"/>
      <c r="D22" s="37"/>
      <c r="E22" s="37"/>
      <c r="F22" s="37"/>
      <c r="G22" s="6">
        <v>2028</v>
      </c>
      <c r="H22" s="8">
        <f t="shared" ref="H22:J22" si="9">H29+H36+H43+H50</f>
        <v>0</v>
      </c>
      <c r="I22" s="8">
        <f t="shared" si="9"/>
        <v>0</v>
      </c>
      <c r="J22" s="8">
        <f t="shared" si="9"/>
        <v>0</v>
      </c>
      <c r="K22" s="8">
        <f>K29+K36</f>
        <v>0</v>
      </c>
      <c r="L22" s="8">
        <f t="shared" si="7"/>
        <v>0</v>
      </c>
      <c r="M22" s="8">
        <f t="shared" si="7"/>
        <v>0</v>
      </c>
      <c r="N22" s="56"/>
    </row>
    <row r="23" spans="1:14" ht="21.75" customHeight="1" x14ac:dyDescent="0.25">
      <c r="A23" s="47"/>
      <c r="B23" s="50"/>
      <c r="C23" s="37"/>
      <c r="D23" s="37"/>
      <c r="E23" s="37"/>
      <c r="F23" s="37"/>
      <c r="G23" s="6">
        <v>2029</v>
      </c>
      <c r="H23" s="8">
        <f t="shared" ref="H23:J23" si="10">H30+H37+H44+H51</f>
        <v>0</v>
      </c>
      <c r="I23" s="8">
        <f t="shared" si="10"/>
        <v>0</v>
      </c>
      <c r="J23" s="8">
        <f t="shared" si="10"/>
        <v>0</v>
      </c>
      <c r="K23" s="8">
        <f>K30+K37</f>
        <v>0</v>
      </c>
      <c r="L23" s="8">
        <f t="shared" si="7"/>
        <v>0</v>
      </c>
      <c r="M23" s="8">
        <f t="shared" si="7"/>
        <v>0</v>
      </c>
      <c r="N23" s="56"/>
    </row>
    <row r="24" spans="1:14" ht="21.75" customHeight="1" x14ac:dyDescent="0.25">
      <c r="A24" s="48"/>
      <c r="B24" s="51"/>
      <c r="C24" s="38"/>
      <c r="D24" s="38"/>
      <c r="E24" s="38"/>
      <c r="F24" s="38"/>
      <c r="G24" s="6">
        <v>2030</v>
      </c>
      <c r="H24" s="8">
        <f t="shared" ref="H24:J24" si="11">H31+H38+H45+H52</f>
        <v>0</v>
      </c>
      <c r="I24" s="8">
        <f t="shared" si="11"/>
        <v>0</v>
      </c>
      <c r="J24" s="8">
        <f t="shared" si="11"/>
        <v>0</v>
      </c>
      <c r="K24" s="8">
        <f>K31+K38</f>
        <v>0</v>
      </c>
      <c r="L24" s="8">
        <f t="shared" si="7"/>
        <v>0</v>
      </c>
      <c r="M24" s="8">
        <f t="shared" si="7"/>
        <v>0</v>
      </c>
      <c r="N24" s="57"/>
    </row>
    <row r="25" spans="1:14" ht="29.25" customHeight="1" x14ac:dyDescent="0.25">
      <c r="A25" s="52">
        <v>1</v>
      </c>
      <c r="B25" s="53" t="s">
        <v>23</v>
      </c>
      <c r="C25" s="29" t="s">
        <v>27</v>
      </c>
      <c r="D25" s="29" t="s">
        <v>19</v>
      </c>
      <c r="E25" s="29" t="s">
        <v>29</v>
      </c>
      <c r="F25" s="29">
        <v>43107.4</v>
      </c>
      <c r="G25" s="11" t="s">
        <v>17</v>
      </c>
      <c r="H25" s="12">
        <f>J25+K25+L25+M25</f>
        <v>43107.4</v>
      </c>
      <c r="I25" s="12">
        <f>I26</f>
        <v>6777.8</v>
      </c>
      <c r="J25" s="12">
        <f>J26+J27+J28+J29+J30+J31</f>
        <v>0</v>
      </c>
      <c r="K25" s="12">
        <f t="shared" ref="K25:M25" si="12">K26+K27+K28+K29+K30+K31</f>
        <v>40521</v>
      </c>
      <c r="L25" s="12">
        <f t="shared" si="12"/>
        <v>2586.4</v>
      </c>
      <c r="M25" s="12">
        <f t="shared" si="12"/>
        <v>0</v>
      </c>
      <c r="N25" s="58">
        <v>2025</v>
      </c>
    </row>
    <row r="26" spans="1:14" ht="20.25" customHeight="1" x14ac:dyDescent="0.25">
      <c r="A26" s="52"/>
      <c r="B26" s="53"/>
      <c r="C26" s="29"/>
      <c r="D26" s="29"/>
      <c r="E26" s="29"/>
      <c r="F26" s="29"/>
      <c r="G26" s="13">
        <v>2025</v>
      </c>
      <c r="H26" s="10">
        <f t="shared" ref="H26:H31" si="13">J26+K26+L26+M26</f>
        <v>43107.4</v>
      </c>
      <c r="I26" s="10">
        <v>6777.8</v>
      </c>
      <c r="J26" s="10">
        <v>0</v>
      </c>
      <c r="K26" s="10">
        <v>40521</v>
      </c>
      <c r="L26" s="10">
        <v>2586.4</v>
      </c>
      <c r="M26" s="10">
        <v>0</v>
      </c>
      <c r="N26" s="59"/>
    </row>
    <row r="27" spans="1:14" ht="18.75" customHeight="1" x14ac:dyDescent="0.25">
      <c r="A27" s="52"/>
      <c r="B27" s="53"/>
      <c r="C27" s="29"/>
      <c r="D27" s="29"/>
      <c r="E27" s="29"/>
      <c r="F27" s="29"/>
      <c r="G27" s="13">
        <v>2026</v>
      </c>
      <c r="H27" s="10">
        <f t="shared" si="13"/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59"/>
    </row>
    <row r="28" spans="1:14" ht="18.75" customHeight="1" x14ac:dyDescent="0.25">
      <c r="A28" s="52"/>
      <c r="B28" s="53"/>
      <c r="C28" s="29"/>
      <c r="D28" s="29"/>
      <c r="E28" s="29"/>
      <c r="F28" s="29"/>
      <c r="G28" s="13">
        <v>2027</v>
      </c>
      <c r="H28" s="10">
        <f t="shared" si="13"/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59"/>
    </row>
    <row r="29" spans="1:14" ht="18.75" customHeight="1" x14ac:dyDescent="0.25">
      <c r="A29" s="52"/>
      <c r="B29" s="53"/>
      <c r="C29" s="29"/>
      <c r="D29" s="29"/>
      <c r="E29" s="29"/>
      <c r="F29" s="29"/>
      <c r="G29" s="13">
        <v>2028</v>
      </c>
      <c r="H29" s="10">
        <f t="shared" si="13"/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59"/>
    </row>
    <row r="30" spans="1:14" ht="18.75" customHeight="1" x14ac:dyDescent="0.25">
      <c r="A30" s="52"/>
      <c r="B30" s="53"/>
      <c r="C30" s="29"/>
      <c r="D30" s="29"/>
      <c r="E30" s="29"/>
      <c r="F30" s="29"/>
      <c r="G30" s="13">
        <v>2029</v>
      </c>
      <c r="H30" s="10">
        <f t="shared" si="13"/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59"/>
    </row>
    <row r="31" spans="1:14" ht="24.75" customHeight="1" thickBot="1" x14ac:dyDescent="0.3">
      <c r="A31" s="52"/>
      <c r="B31" s="54"/>
      <c r="C31" s="30"/>
      <c r="D31" s="30"/>
      <c r="E31" s="30"/>
      <c r="F31" s="30"/>
      <c r="G31" s="13">
        <v>2030</v>
      </c>
      <c r="H31" s="10">
        <f t="shared" si="13"/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60"/>
    </row>
    <row r="32" spans="1:14" ht="18.75" customHeight="1" x14ac:dyDescent="0.25">
      <c r="A32" s="32" t="s">
        <v>20</v>
      </c>
      <c r="B32" s="33" t="s">
        <v>24</v>
      </c>
      <c r="C32" s="22" t="s">
        <v>18</v>
      </c>
      <c r="D32" s="28" t="s">
        <v>28</v>
      </c>
      <c r="E32" s="28" t="s">
        <v>30</v>
      </c>
      <c r="F32" s="28">
        <v>12386.9</v>
      </c>
      <c r="G32" s="14" t="s">
        <v>17</v>
      </c>
      <c r="H32" s="10">
        <f>H33+H34+H35+H36+H37+H38</f>
        <v>12386.9</v>
      </c>
      <c r="I32" s="10">
        <f t="shared" ref="I32" si="14">I33+I34+I35+I36+I37+I38</f>
        <v>12386.9</v>
      </c>
      <c r="J32" s="10">
        <f t="shared" ref="J32" si="15">J33+J34+J35+J36+J37+J38</f>
        <v>0</v>
      </c>
      <c r="K32" s="10">
        <f t="shared" ref="K32" si="16">K33+K34+K35+K36+K37+K38</f>
        <v>0</v>
      </c>
      <c r="L32" s="10">
        <f t="shared" ref="L32" si="17">L33+L34+L35+L36+L37+L38</f>
        <v>12386.9</v>
      </c>
      <c r="M32" s="10">
        <f t="shared" ref="M32" si="18">M33+M34+M35+M36+M37+M38</f>
        <v>0</v>
      </c>
      <c r="N32" s="58">
        <v>2025</v>
      </c>
    </row>
    <row r="33" spans="1:14" ht="18.75" customHeight="1" x14ac:dyDescent="0.25">
      <c r="A33" s="32"/>
      <c r="B33" s="34"/>
      <c r="C33" s="23"/>
      <c r="D33" s="29"/>
      <c r="E33" s="29"/>
      <c r="F33" s="29"/>
      <c r="G33" s="13">
        <v>2025</v>
      </c>
      <c r="H33" s="10">
        <f>J33+K33+L33+M33</f>
        <v>12386.9</v>
      </c>
      <c r="I33" s="10">
        <f>H33</f>
        <v>12386.9</v>
      </c>
      <c r="J33" s="10">
        <v>0</v>
      </c>
      <c r="K33" s="10">
        <v>0</v>
      </c>
      <c r="L33" s="10">
        <v>12386.9</v>
      </c>
      <c r="M33" s="10">
        <v>0</v>
      </c>
      <c r="N33" s="59"/>
    </row>
    <row r="34" spans="1:14" ht="18.75" customHeight="1" x14ac:dyDescent="0.25">
      <c r="A34" s="32"/>
      <c r="B34" s="34"/>
      <c r="C34" s="23"/>
      <c r="D34" s="29"/>
      <c r="E34" s="29"/>
      <c r="F34" s="29"/>
      <c r="G34" s="13">
        <v>2026</v>
      </c>
      <c r="H34" s="10">
        <f t="shared" ref="H34:H38" si="19">J34+K34+L34+M34</f>
        <v>0</v>
      </c>
      <c r="I34" s="10">
        <f t="shared" ref="I34:I38" si="20">H34</f>
        <v>0</v>
      </c>
      <c r="J34" s="10">
        <v>0</v>
      </c>
      <c r="K34" s="10">
        <v>0</v>
      </c>
      <c r="L34" s="10">
        <v>0</v>
      </c>
      <c r="M34" s="10">
        <v>0</v>
      </c>
      <c r="N34" s="59"/>
    </row>
    <row r="35" spans="1:14" ht="18.75" customHeight="1" x14ac:dyDescent="0.25">
      <c r="A35" s="32"/>
      <c r="B35" s="34"/>
      <c r="C35" s="23"/>
      <c r="D35" s="29"/>
      <c r="E35" s="29"/>
      <c r="F35" s="29"/>
      <c r="G35" s="13">
        <v>2027</v>
      </c>
      <c r="H35" s="10">
        <f t="shared" si="19"/>
        <v>0</v>
      </c>
      <c r="I35" s="10">
        <f t="shared" si="20"/>
        <v>0</v>
      </c>
      <c r="J35" s="10">
        <v>0</v>
      </c>
      <c r="K35" s="10">
        <v>0</v>
      </c>
      <c r="L35" s="10">
        <v>0</v>
      </c>
      <c r="M35" s="10">
        <v>0</v>
      </c>
      <c r="N35" s="59"/>
    </row>
    <row r="36" spans="1:14" ht="18.75" customHeight="1" x14ac:dyDescent="0.25">
      <c r="A36" s="32"/>
      <c r="B36" s="34"/>
      <c r="C36" s="23"/>
      <c r="D36" s="29"/>
      <c r="E36" s="29"/>
      <c r="F36" s="29"/>
      <c r="G36" s="13">
        <v>2028</v>
      </c>
      <c r="H36" s="10">
        <f t="shared" si="19"/>
        <v>0</v>
      </c>
      <c r="I36" s="10">
        <f t="shared" si="20"/>
        <v>0</v>
      </c>
      <c r="J36" s="10">
        <v>0</v>
      </c>
      <c r="K36" s="10">
        <v>0</v>
      </c>
      <c r="L36" s="10">
        <v>0</v>
      </c>
      <c r="M36" s="10">
        <v>0</v>
      </c>
      <c r="N36" s="59"/>
    </row>
    <row r="37" spans="1:14" ht="18.75" customHeight="1" x14ac:dyDescent="0.25">
      <c r="A37" s="32"/>
      <c r="B37" s="34"/>
      <c r="C37" s="23"/>
      <c r="D37" s="29"/>
      <c r="E37" s="29"/>
      <c r="F37" s="29"/>
      <c r="G37" s="13">
        <v>2029</v>
      </c>
      <c r="H37" s="10">
        <f t="shared" si="19"/>
        <v>0</v>
      </c>
      <c r="I37" s="10">
        <f t="shared" si="20"/>
        <v>0</v>
      </c>
      <c r="J37" s="10">
        <v>0</v>
      </c>
      <c r="K37" s="10">
        <v>0</v>
      </c>
      <c r="L37" s="10">
        <v>0</v>
      </c>
      <c r="M37" s="10">
        <v>0</v>
      </c>
      <c r="N37" s="59"/>
    </row>
    <row r="38" spans="1:14" ht="18.75" customHeight="1" x14ac:dyDescent="0.25">
      <c r="A38" s="32"/>
      <c r="B38" s="35"/>
      <c r="C38" s="24"/>
      <c r="D38" s="30"/>
      <c r="E38" s="30"/>
      <c r="F38" s="30"/>
      <c r="G38" s="13">
        <v>2030</v>
      </c>
      <c r="H38" s="10">
        <f t="shared" si="19"/>
        <v>0</v>
      </c>
      <c r="I38" s="10">
        <f t="shared" si="20"/>
        <v>0</v>
      </c>
      <c r="J38" s="10">
        <v>0</v>
      </c>
      <c r="K38" s="10">
        <v>0</v>
      </c>
      <c r="L38" s="10">
        <v>0</v>
      </c>
      <c r="M38" s="10">
        <v>0</v>
      </c>
      <c r="N38" s="60"/>
    </row>
    <row r="39" spans="1:14" ht="20.25" customHeight="1" x14ac:dyDescent="0.25">
      <c r="A39" s="19" t="s">
        <v>21</v>
      </c>
      <c r="B39" s="22" t="s">
        <v>25</v>
      </c>
      <c r="C39" s="25" t="s">
        <v>18</v>
      </c>
      <c r="D39" s="28" t="s">
        <v>36</v>
      </c>
      <c r="E39" s="28" t="s">
        <v>30</v>
      </c>
      <c r="F39" s="28">
        <v>8067.5</v>
      </c>
      <c r="G39" s="14" t="s">
        <v>17</v>
      </c>
      <c r="H39" s="10">
        <f>H40+H41+H42+H43+H44+H45</f>
        <v>8067.5</v>
      </c>
      <c r="I39" s="10">
        <f t="shared" ref="I39" si="21">I40+I41+I42+I43+I44+I45</f>
        <v>2360.8000000000002</v>
      </c>
      <c r="J39" s="10">
        <f t="shared" ref="J39" si="22">J40+J41+J42+J43+J44+J45</f>
        <v>0</v>
      </c>
      <c r="K39" s="10">
        <f t="shared" ref="K39" si="23">K40+K41+K42+K43+K44+K45</f>
        <v>0</v>
      </c>
      <c r="L39" s="10">
        <f t="shared" ref="L39" si="24">L40+L41+L42+L43+L44+L45</f>
        <v>8067.5</v>
      </c>
      <c r="M39" s="10">
        <f t="shared" ref="M39" si="25">M40+M41+M42+M43+M44+M45</f>
        <v>0</v>
      </c>
      <c r="N39" s="28">
        <v>2025</v>
      </c>
    </row>
    <row r="40" spans="1:14" ht="20.25" customHeight="1" x14ac:dyDescent="0.25">
      <c r="A40" s="20"/>
      <c r="B40" s="23"/>
      <c r="C40" s="26"/>
      <c r="D40" s="29"/>
      <c r="E40" s="29"/>
      <c r="F40" s="29"/>
      <c r="G40" s="13">
        <v>2025</v>
      </c>
      <c r="H40" s="10">
        <f>J40+K40+L40+M40</f>
        <v>8067.5</v>
      </c>
      <c r="I40" s="10">
        <v>2360.8000000000002</v>
      </c>
      <c r="J40" s="10">
        <v>0</v>
      </c>
      <c r="K40" s="10">
        <v>0</v>
      </c>
      <c r="L40" s="10">
        <v>8067.5</v>
      </c>
      <c r="M40" s="10">
        <v>0</v>
      </c>
      <c r="N40" s="29"/>
    </row>
    <row r="41" spans="1:14" ht="20.25" customHeight="1" x14ac:dyDescent="0.25">
      <c r="A41" s="20"/>
      <c r="B41" s="23"/>
      <c r="C41" s="26"/>
      <c r="D41" s="29"/>
      <c r="E41" s="29"/>
      <c r="F41" s="29"/>
      <c r="G41" s="13">
        <v>2026</v>
      </c>
      <c r="H41" s="10">
        <f t="shared" ref="H41:H45" si="26">J41+K41+L41+M41</f>
        <v>0</v>
      </c>
      <c r="I41" s="10">
        <f t="shared" ref="I41:I45" si="27">H41</f>
        <v>0</v>
      </c>
      <c r="J41" s="10">
        <v>0</v>
      </c>
      <c r="K41" s="10">
        <v>0</v>
      </c>
      <c r="L41" s="10">
        <v>0</v>
      </c>
      <c r="M41" s="10">
        <v>0</v>
      </c>
      <c r="N41" s="29"/>
    </row>
    <row r="42" spans="1:14" ht="20.25" customHeight="1" x14ac:dyDescent="0.25">
      <c r="A42" s="20"/>
      <c r="B42" s="23"/>
      <c r="C42" s="26"/>
      <c r="D42" s="29"/>
      <c r="E42" s="29"/>
      <c r="F42" s="29"/>
      <c r="G42" s="13">
        <v>2027</v>
      </c>
      <c r="H42" s="10">
        <f t="shared" si="26"/>
        <v>0</v>
      </c>
      <c r="I42" s="10">
        <f t="shared" si="27"/>
        <v>0</v>
      </c>
      <c r="J42" s="10">
        <v>0</v>
      </c>
      <c r="K42" s="10">
        <v>0</v>
      </c>
      <c r="L42" s="10">
        <v>0</v>
      </c>
      <c r="M42" s="10">
        <v>0</v>
      </c>
      <c r="N42" s="29"/>
    </row>
    <row r="43" spans="1:14" ht="20.25" customHeight="1" x14ac:dyDescent="0.25">
      <c r="A43" s="20"/>
      <c r="B43" s="23"/>
      <c r="C43" s="26"/>
      <c r="D43" s="29"/>
      <c r="E43" s="29"/>
      <c r="F43" s="29"/>
      <c r="G43" s="13">
        <v>2028</v>
      </c>
      <c r="H43" s="10">
        <f t="shared" si="26"/>
        <v>0</v>
      </c>
      <c r="I43" s="10">
        <f t="shared" si="27"/>
        <v>0</v>
      </c>
      <c r="J43" s="10">
        <v>0</v>
      </c>
      <c r="K43" s="10">
        <v>0</v>
      </c>
      <c r="L43" s="10">
        <v>0</v>
      </c>
      <c r="M43" s="10">
        <v>0</v>
      </c>
      <c r="N43" s="29"/>
    </row>
    <row r="44" spans="1:14" ht="20.25" customHeight="1" x14ac:dyDescent="0.25">
      <c r="A44" s="20"/>
      <c r="B44" s="23"/>
      <c r="C44" s="26"/>
      <c r="D44" s="29"/>
      <c r="E44" s="29"/>
      <c r="F44" s="29"/>
      <c r="G44" s="13">
        <v>2029</v>
      </c>
      <c r="H44" s="10">
        <f t="shared" si="26"/>
        <v>0</v>
      </c>
      <c r="I44" s="10">
        <f t="shared" si="27"/>
        <v>0</v>
      </c>
      <c r="J44" s="10">
        <v>0</v>
      </c>
      <c r="K44" s="10">
        <v>0</v>
      </c>
      <c r="L44" s="10">
        <v>0</v>
      </c>
      <c r="M44" s="10">
        <v>0</v>
      </c>
      <c r="N44" s="29"/>
    </row>
    <row r="45" spans="1:14" ht="20.25" customHeight="1" x14ac:dyDescent="0.25">
      <c r="A45" s="21"/>
      <c r="B45" s="24"/>
      <c r="C45" s="27"/>
      <c r="D45" s="30"/>
      <c r="E45" s="30"/>
      <c r="F45" s="30"/>
      <c r="G45" s="13">
        <v>2030</v>
      </c>
      <c r="H45" s="10">
        <f t="shared" si="26"/>
        <v>0</v>
      </c>
      <c r="I45" s="10">
        <f t="shared" si="27"/>
        <v>0</v>
      </c>
      <c r="J45" s="10">
        <v>0</v>
      </c>
      <c r="K45" s="10">
        <v>0</v>
      </c>
      <c r="L45" s="10">
        <v>0</v>
      </c>
      <c r="M45" s="10">
        <v>0</v>
      </c>
      <c r="N45" s="30"/>
    </row>
    <row r="46" spans="1:14" ht="15.75" customHeight="1" x14ac:dyDescent="0.25">
      <c r="A46" s="19" t="s">
        <v>26</v>
      </c>
      <c r="B46" s="42" t="s">
        <v>37</v>
      </c>
      <c r="C46" s="25" t="s">
        <v>18</v>
      </c>
      <c r="D46" s="28" t="s">
        <v>31</v>
      </c>
      <c r="E46" s="28" t="s">
        <v>30</v>
      </c>
      <c r="F46" s="31">
        <v>2534440.7999999998</v>
      </c>
      <c r="G46" s="14" t="s">
        <v>17</v>
      </c>
      <c r="H46" s="10">
        <f>H47+H48+H49+H50+H51+H52</f>
        <v>2534440.8000000003</v>
      </c>
      <c r="I46" s="10">
        <f t="shared" ref="I46:M46" si="28">I47+I48+I49+I50+I51+I52</f>
        <v>2534440.8000000003</v>
      </c>
      <c r="J46" s="10">
        <f t="shared" si="28"/>
        <v>1852495.3</v>
      </c>
      <c r="K46" s="10">
        <f t="shared" si="28"/>
        <v>592798.5</v>
      </c>
      <c r="L46" s="10">
        <f t="shared" si="28"/>
        <v>89147</v>
      </c>
      <c r="M46" s="10">
        <f t="shared" si="28"/>
        <v>0</v>
      </c>
      <c r="N46" s="28">
        <v>2026</v>
      </c>
    </row>
    <row r="47" spans="1:14" x14ac:dyDescent="0.25">
      <c r="A47" s="20"/>
      <c r="B47" s="43"/>
      <c r="C47" s="26"/>
      <c r="D47" s="29"/>
      <c r="E47" s="29"/>
      <c r="F47" s="29"/>
      <c r="G47" s="13">
        <v>2025</v>
      </c>
      <c r="H47" s="10">
        <f>J47+K47+L47+M47</f>
        <v>0</v>
      </c>
      <c r="I47" s="10">
        <f>H47</f>
        <v>0</v>
      </c>
      <c r="J47" s="10">
        <v>0</v>
      </c>
      <c r="K47" s="10">
        <v>0</v>
      </c>
      <c r="L47" s="10">
        <v>0</v>
      </c>
      <c r="M47" s="10">
        <v>0</v>
      </c>
      <c r="N47" s="29"/>
    </row>
    <row r="48" spans="1:14" x14ac:dyDescent="0.25">
      <c r="A48" s="20"/>
      <c r="B48" s="43"/>
      <c r="C48" s="26"/>
      <c r="D48" s="29"/>
      <c r="E48" s="29"/>
      <c r="F48" s="29"/>
      <c r="G48" s="13">
        <v>2026</v>
      </c>
      <c r="H48" s="10">
        <f t="shared" ref="H48:H52" si="29">J48+K48+L48+M48</f>
        <v>1739297.9000000001</v>
      </c>
      <c r="I48" s="17">
        <f t="shared" ref="I48:I52" si="30">H48</f>
        <v>1739297.9000000001</v>
      </c>
      <c r="J48" s="17">
        <v>1256138.1000000001</v>
      </c>
      <c r="K48" s="17">
        <v>401964.2</v>
      </c>
      <c r="L48" s="17">
        <v>81195.600000000006</v>
      </c>
      <c r="M48" s="10">
        <v>0</v>
      </c>
      <c r="N48" s="29"/>
    </row>
    <row r="49" spans="1:14" x14ac:dyDescent="0.25">
      <c r="A49" s="20"/>
      <c r="B49" s="43"/>
      <c r="C49" s="26"/>
      <c r="D49" s="29"/>
      <c r="E49" s="29"/>
      <c r="F49" s="29"/>
      <c r="G49" s="13">
        <v>2027</v>
      </c>
      <c r="H49" s="10">
        <f t="shared" si="29"/>
        <v>795142.9</v>
      </c>
      <c r="I49" s="17">
        <f t="shared" si="30"/>
        <v>795142.9</v>
      </c>
      <c r="J49" s="17">
        <v>596357.19999999995</v>
      </c>
      <c r="K49" s="17">
        <v>190834.3</v>
      </c>
      <c r="L49" s="17">
        <v>7951.4</v>
      </c>
      <c r="M49" s="10">
        <v>0</v>
      </c>
      <c r="N49" s="29"/>
    </row>
    <row r="50" spans="1:14" x14ac:dyDescent="0.25">
      <c r="A50" s="20"/>
      <c r="B50" s="43"/>
      <c r="C50" s="26"/>
      <c r="D50" s="29"/>
      <c r="E50" s="29"/>
      <c r="F50" s="29"/>
      <c r="G50" s="13">
        <v>2028</v>
      </c>
      <c r="H50" s="10">
        <f t="shared" si="29"/>
        <v>0</v>
      </c>
      <c r="I50" s="10">
        <f t="shared" si="30"/>
        <v>0</v>
      </c>
      <c r="J50" s="10">
        <v>0</v>
      </c>
      <c r="K50" s="10">
        <v>0</v>
      </c>
      <c r="L50" s="10">
        <v>0</v>
      </c>
      <c r="M50" s="10">
        <v>0</v>
      </c>
      <c r="N50" s="29"/>
    </row>
    <row r="51" spans="1:14" x14ac:dyDescent="0.25">
      <c r="A51" s="20"/>
      <c r="B51" s="43"/>
      <c r="C51" s="26"/>
      <c r="D51" s="29"/>
      <c r="E51" s="29"/>
      <c r="F51" s="29"/>
      <c r="G51" s="13">
        <v>2029</v>
      </c>
      <c r="H51" s="10">
        <f t="shared" si="29"/>
        <v>0</v>
      </c>
      <c r="I51" s="10">
        <f t="shared" si="30"/>
        <v>0</v>
      </c>
      <c r="J51" s="10">
        <v>0</v>
      </c>
      <c r="K51" s="10">
        <v>0</v>
      </c>
      <c r="L51" s="10">
        <v>0</v>
      </c>
      <c r="M51" s="10">
        <v>0</v>
      </c>
      <c r="N51" s="29"/>
    </row>
    <row r="52" spans="1:14" ht="67.5" customHeight="1" x14ac:dyDescent="0.25">
      <c r="A52" s="21"/>
      <c r="B52" s="44"/>
      <c r="C52" s="27"/>
      <c r="D52" s="30"/>
      <c r="E52" s="30"/>
      <c r="F52" s="30"/>
      <c r="G52" s="13">
        <v>2030</v>
      </c>
      <c r="H52" s="10">
        <f t="shared" si="29"/>
        <v>0</v>
      </c>
      <c r="I52" s="10">
        <f t="shared" si="30"/>
        <v>0</v>
      </c>
      <c r="J52" s="10">
        <v>0</v>
      </c>
      <c r="K52" s="10">
        <v>0</v>
      </c>
      <c r="L52" s="10">
        <v>0</v>
      </c>
      <c r="M52" s="10">
        <v>0</v>
      </c>
      <c r="N52" s="30"/>
    </row>
    <row r="53" spans="1:14" x14ac:dyDescent="0.25">
      <c r="A53" s="19" t="s">
        <v>32</v>
      </c>
      <c r="B53" s="22" t="s">
        <v>33</v>
      </c>
      <c r="C53" s="25" t="s">
        <v>34</v>
      </c>
      <c r="D53" s="28" t="s">
        <v>35</v>
      </c>
      <c r="E53" s="28" t="s">
        <v>30</v>
      </c>
      <c r="F53" s="31">
        <v>5069.3</v>
      </c>
      <c r="G53" s="14" t="s">
        <v>17</v>
      </c>
      <c r="H53" s="10">
        <f>H54+H55+H56+H57+H58+H59</f>
        <v>200</v>
      </c>
      <c r="I53" s="10">
        <f t="shared" ref="I53:M53" si="31">I54+I55+I56+I57+I58+I59</f>
        <v>0</v>
      </c>
      <c r="J53" s="10">
        <f t="shared" si="31"/>
        <v>0</v>
      </c>
      <c r="K53" s="10">
        <f t="shared" si="31"/>
        <v>0</v>
      </c>
      <c r="L53" s="10">
        <f t="shared" si="31"/>
        <v>200</v>
      </c>
      <c r="M53" s="10">
        <f t="shared" si="31"/>
        <v>0</v>
      </c>
      <c r="N53" s="28">
        <v>2025</v>
      </c>
    </row>
    <row r="54" spans="1:14" x14ac:dyDescent="0.25">
      <c r="A54" s="20"/>
      <c r="B54" s="23"/>
      <c r="C54" s="26"/>
      <c r="D54" s="29"/>
      <c r="E54" s="29"/>
      <c r="F54" s="29"/>
      <c r="G54" s="13">
        <v>2025</v>
      </c>
      <c r="H54" s="10">
        <f>J54+K54+L54+M54</f>
        <v>200</v>
      </c>
      <c r="I54" s="10">
        <v>0</v>
      </c>
      <c r="J54" s="10">
        <v>0</v>
      </c>
      <c r="K54" s="10">
        <v>0</v>
      </c>
      <c r="L54" s="10">
        <v>200</v>
      </c>
      <c r="M54" s="10">
        <v>0</v>
      </c>
      <c r="N54" s="29"/>
    </row>
    <row r="55" spans="1:14" x14ac:dyDescent="0.25">
      <c r="A55" s="20"/>
      <c r="B55" s="23"/>
      <c r="C55" s="26"/>
      <c r="D55" s="29"/>
      <c r="E55" s="29"/>
      <c r="F55" s="29"/>
      <c r="G55" s="13">
        <v>2026</v>
      </c>
      <c r="H55" s="10">
        <f t="shared" ref="H55:H59" si="32">J55+K55+L55+M55</f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29"/>
    </row>
    <row r="56" spans="1:14" x14ac:dyDescent="0.25">
      <c r="A56" s="20"/>
      <c r="B56" s="23"/>
      <c r="C56" s="26"/>
      <c r="D56" s="29"/>
      <c r="E56" s="29"/>
      <c r="F56" s="29"/>
      <c r="G56" s="13">
        <v>2027</v>
      </c>
      <c r="H56" s="10">
        <f t="shared" si="32"/>
        <v>0</v>
      </c>
      <c r="I56" s="10">
        <f t="shared" ref="I56:I59" si="33">H56</f>
        <v>0</v>
      </c>
      <c r="J56" s="10">
        <v>0</v>
      </c>
      <c r="K56" s="10">
        <v>0</v>
      </c>
      <c r="L56" s="10">
        <v>0</v>
      </c>
      <c r="M56" s="10">
        <v>0</v>
      </c>
      <c r="N56" s="29"/>
    </row>
    <row r="57" spans="1:14" x14ac:dyDescent="0.25">
      <c r="A57" s="20"/>
      <c r="B57" s="23"/>
      <c r="C57" s="26"/>
      <c r="D57" s="29"/>
      <c r="E57" s="29"/>
      <c r="F57" s="29"/>
      <c r="G57" s="13">
        <v>2028</v>
      </c>
      <c r="H57" s="10">
        <f t="shared" si="32"/>
        <v>0</v>
      </c>
      <c r="I57" s="10">
        <f t="shared" si="33"/>
        <v>0</v>
      </c>
      <c r="J57" s="10">
        <v>0</v>
      </c>
      <c r="K57" s="10">
        <v>0</v>
      </c>
      <c r="L57" s="10">
        <v>0</v>
      </c>
      <c r="M57" s="10">
        <v>0</v>
      </c>
      <c r="N57" s="29"/>
    </row>
    <row r="58" spans="1:14" x14ac:dyDescent="0.25">
      <c r="A58" s="20"/>
      <c r="B58" s="23"/>
      <c r="C58" s="26"/>
      <c r="D58" s="29"/>
      <c r="E58" s="29"/>
      <c r="F58" s="29"/>
      <c r="G58" s="13">
        <v>2029</v>
      </c>
      <c r="H58" s="10">
        <f t="shared" si="32"/>
        <v>0</v>
      </c>
      <c r="I58" s="10">
        <f t="shared" si="33"/>
        <v>0</v>
      </c>
      <c r="J58" s="10">
        <v>0</v>
      </c>
      <c r="K58" s="10">
        <v>0</v>
      </c>
      <c r="L58" s="10">
        <v>0</v>
      </c>
      <c r="M58" s="10">
        <v>0</v>
      </c>
      <c r="N58" s="29"/>
    </row>
    <row r="59" spans="1:14" x14ac:dyDescent="0.25">
      <c r="A59" s="21"/>
      <c r="B59" s="24"/>
      <c r="C59" s="27"/>
      <c r="D59" s="30"/>
      <c r="E59" s="30"/>
      <c r="F59" s="30"/>
      <c r="G59" s="13">
        <v>2030</v>
      </c>
      <c r="H59" s="10">
        <f t="shared" si="32"/>
        <v>0</v>
      </c>
      <c r="I59" s="10">
        <f t="shared" si="33"/>
        <v>0</v>
      </c>
      <c r="J59" s="10">
        <v>0</v>
      </c>
      <c r="K59" s="10">
        <v>0</v>
      </c>
      <c r="L59" s="10">
        <v>0</v>
      </c>
      <c r="M59" s="10">
        <v>0</v>
      </c>
      <c r="N59" s="30"/>
    </row>
  </sheetData>
  <mergeCells count="67">
    <mergeCell ref="K7:K8"/>
    <mergeCell ref="A53:A59"/>
    <mergeCell ref="B53:B59"/>
    <mergeCell ref="C53:C59"/>
    <mergeCell ref="D53:D59"/>
    <mergeCell ref="E53:E59"/>
    <mergeCell ref="F53:F59"/>
    <mergeCell ref="N25:N31"/>
    <mergeCell ref="N32:N38"/>
    <mergeCell ref="N39:N45"/>
    <mergeCell ref="N46:N52"/>
    <mergeCell ref="N53:N59"/>
    <mergeCell ref="K1:N1"/>
    <mergeCell ref="F25:F31"/>
    <mergeCell ref="A6:A8"/>
    <mergeCell ref="B6:B8"/>
    <mergeCell ref="C6:C8"/>
    <mergeCell ref="D6:D8"/>
    <mergeCell ref="E6:E8"/>
    <mergeCell ref="A18:A24"/>
    <mergeCell ref="B18:B24"/>
    <mergeCell ref="C18:C24"/>
    <mergeCell ref="D18:D24"/>
    <mergeCell ref="A25:A31"/>
    <mergeCell ref="B25:B31"/>
    <mergeCell ref="C25:C31"/>
    <mergeCell ref="N6:N8"/>
    <mergeCell ref="N18:N24"/>
    <mergeCell ref="A46:A52"/>
    <mergeCell ref="B46:B52"/>
    <mergeCell ref="C46:C52"/>
    <mergeCell ref="D46:D52"/>
    <mergeCell ref="E46:E52"/>
    <mergeCell ref="F18:F24"/>
    <mergeCell ref="B17:N17"/>
    <mergeCell ref="D25:D31"/>
    <mergeCell ref="E25:E31"/>
    <mergeCell ref="F46:F52"/>
    <mergeCell ref="E18:E24"/>
    <mergeCell ref="F32:F38"/>
    <mergeCell ref="B39:B45"/>
    <mergeCell ref="A39:A45"/>
    <mergeCell ref="C39:C45"/>
    <mergeCell ref="D39:D45"/>
    <mergeCell ref="E39:E45"/>
    <mergeCell ref="F39:F45"/>
    <mergeCell ref="A32:A38"/>
    <mergeCell ref="B32:B38"/>
    <mergeCell ref="C32:C38"/>
    <mergeCell ref="D32:D38"/>
    <mergeCell ref="E32:E38"/>
    <mergeCell ref="K2:N2"/>
    <mergeCell ref="A10:A16"/>
    <mergeCell ref="B10:B16"/>
    <mergeCell ref="C10:C16"/>
    <mergeCell ref="D10:D16"/>
    <mergeCell ref="E10:E16"/>
    <mergeCell ref="F10:F16"/>
    <mergeCell ref="N10:N16"/>
    <mergeCell ref="L7:L8"/>
    <mergeCell ref="M7:M8"/>
    <mergeCell ref="B9:N9"/>
    <mergeCell ref="H7:I7"/>
    <mergeCell ref="G7:G8"/>
    <mergeCell ref="J7:J8"/>
    <mergeCell ref="F6:F8"/>
    <mergeCell ref="G6:M6"/>
  </mergeCells>
  <pageMargins left="0.11811023622047245" right="0.11811023622047245" top="0.15748031496062992" bottom="0.11811023622047245" header="0.31496062992125984" footer="0.31496062992125984"/>
  <pageSetup paperSize="9" scale="78" fitToHeight="2" orientation="landscape" r:id="rId1"/>
  <rowBreaks count="1" manualBreakCount="1">
    <brk id="3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2025-01-24T02:33:11Z</dcterms:modified>
</cp:coreProperties>
</file>