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ОВАЯ МП\МП КУЛЬТУРА 2025-2030\МП 2025-2030\2. Изм. январь 2025\КПМ 1\"/>
    </mc:Choice>
  </mc:AlternateContent>
  <bookViews>
    <workbookView xWindow="0" yWindow="0" windowWidth="15705" windowHeight="9195" firstSheet="1" activeTab="1"/>
  </bookViews>
  <sheets>
    <sheet name="Пояснительная" sheetId="1" r:id="rId1"/>
    <sheet name="Финансовое обеспечение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2" l="1"/>
  <c r="C9" i="2"/>
  <c r="C8" i="2" s="1"/>
  <c r="C7" i="2" s="1"/>
  <c r="D9" i="2"/>
  <c r="D8" i="2" s="1"/>
  <c r="E9" i="2"/>
  <c r="E8" i="2" s="1"/>
  <c r="E7" i="2" s="1"/>
  <c r="F9" i="2"/>
  <c r="F8" i="2" s="1"/>
  <c r="G9" i="2"/>
  <c r="G8" i="2" s="1"/>
  <c r="G7" i="2" s="1"/>
  <c r="B9" i="2"/>
  <c r="B8" i="2" s="1"/>
  <c r="B7" i="2" s="1"/>
  <c r="C10" i="2"/>
  <c r="D10" i="2"/>
  <c r="E10" i="2"/>
  <c r="F10" i="2"/>
  <c r="G10" i="2"/>
  <c r="B10" i="2"/>
  <c r="D11" i="2"/>
  <c r="B11" i="2"/>
  <c r="H12" i="2"/>
  <c r="H11" i="2" s="1"/>
  <c r="G12" i="2"/>
  <c r="G11" i="2" s="1"/>
  <c r="F12" i="2"/>
  <c r="F11" i="2" s="1"/>
  <c r="E12" i="2"/>
  <c r="E11" i="2" s="1"/>
  <c r="D12" i="2"/>
  <c r="C12" i="2"/>
  <c r="C11" i="2" s="1"/>
  <c r="B12" i="2"/>
  <c r="H17" i="2"/>
  <c r="H10" i="2" s="1"/>
  <c r="H16" i="2"/>
  <c r="H15" i="2" s="1"/>
  <c r="C15" i="2"/>
  <c r="C14" i="2" s="1"/>
  <c r="D15" i="2"/>
  <c r="D14" i="2" s="1"/>
  <c r="E15" i="2"/>
  <c r="E14" i="2" s="1"/>
  <c r="F15" i="2"/>
  <c r="F14" i="2" s="1"/>
  <c r="G15" i="2"/>
  <c r="G14" i="2" s="1"/>
  <c r="B15" i="2"/>
  <c r="B14" i="2"/>
  <c r="C7" i="1"/>
  <c r="C6" i="1" s="1"/>
  <c r="C5" i="1" s="1"/>
  <c r="C8" i="1"/>
  <c r="B8" i="1"/>
  <c r="B7" i="1"/>
  <c r="B6" i="1"/>
  <c r="B5" i="1" s="1"/>
  <c r="D16" i="1"/>
  <c r="D15" i="1"/>
  <c r="D14" i="1" s="1"/>
  <c r="D13" i="1" s="1"/>
  <c r="C14" i="1"/>
  <c r="C13" i="1" s="1"/>
  <c r="B14" i="1"/>
  <c r="B13" i="1" s="1"/>
  <c r="D12" i="1"/>
  <c r="D8" i="1" s="1"/>
  <c r="D11" i="1"/>
  <c r="D10" i="1" s="1"/>
  <c r="D9" i="1" s="1"/>
  <c r="C10" i="1"/>
  <c r="C9" i="1" s="1"/>
  <c r="B10" i="1"/>
  <c r="B9" i="1" s="1"/>
  <c r="H14" i="2" l="1"/>
  <c r="H9" i="2"/>
  <c r="H8" i="2" s="1"/>
  <c r="H7" i="2" s="1"/>
  <c r="D7" i="2"/>
  <c r="F7" i="2"/>
  <c r="D7" i="1"/>
  <c r="D6" i="1"/>
  <c r="D5" i="1" s="1"/>
</calcChain>
</file>

<file path=xl/sharedStrings.xml><?xml version="1.0" encoding="utf-8"?>
<sst xmlns="http://schemas.openxmlformats.org/spreadsheetml/2006/main" count="39" uniqueCount="23">
  <si>
    <t>"</t>
  </si>
  <si>
    <t>тыс. руб.</t>
  </si>
  <si>
    <t>Наименование мероприятия</t>
  </si>
  <si>
    <t>Вносимые изменения</t>
  </si>
  <si>
    <t>ИТОГО</t>
  </si>
  <si>
    <t>Примечание</t>
  </si>
  <si>
    <t>";</t>
  </si>
  <si>
    <t xml:space="preserve">ПОЯСНИТЕЛЬНАЯ ЗАПИСКА
к проекту приказа «О внесении изменений в приказ управления культуры администрации
города Благовещенска от 28.10.2024 № 36-А"
</t>
  </si>
  <si>
    <t>Ред. от 28.10.2024 №36-А</t>
  </si>
  <si>
    <t>Мероприятие (результат) «Обеспечение деятельности (оказание услуг, выполнение работ) муниципальных учреждений» 2 (всего), в том числе:</t>
  </si>
  <si>
    <t>КПМ 1, в т.ч.:</t>
  </si>
  <si>
    <t>Муниципальный бюджет, из них:</t>
  </si>
  <si>
    <t>Местный бюджет</t>
  </si>
  <si>
    <t>Внебюджетные источники</t>
  </si>
  <si>
    <t xml:space="preserve">Внесение изменений в паспорт КПМ 1 обусловлено корректировкой объемов финансирования комплекса процессных мероприятий: 
</t>
  </si>
  <si>
    <t>пост. от 23.01.2024 № 308 +4 625,630 тыс. руб., в том числе: 1) на поставку блок-модуля "Туалет" МАУК "ОКЦ" +2 930,0 тыс. руб.; 2) на проведение мероприятий МБУК "ГДК" в рамках Международного фестиваля зимних видов спорта в 2025 году +1 695,630 тыс. руб.</t>
  </si>
  <si>
    <t>Всего</t>
  </si>
  <si>
    <t>Комплекс процессных мероприятий «Обеспечение функций исполнительно-распорядительного органа города Благовещенска и деятельности муниципальных учреждений в сфере культуры» (всего), в том числе:</t>
  </si>
  <si>
    <t>Мероприятие (результат) «Обеспечение функций исполнительно-распорядительного, контрольного органов муниципального образования» 1 (всего), в том числе:</t>
  </si>
  <si>
    <t xml:space="preserve">Наименование мероприятия (результата)/
источник финансового обеспечения
</t>
  </si>
  <si>
    <t xml:space="preserve">Объем финансового обеспечения по 
годам реализации, тыс. рублей
</t>
  </si>
  <si>
    <t>5. Финансовое обеспечение комплекса процессных мероприятий</t>
  </si>
  <si>
    <t xml:space="preserve">Общий объем финансирования КПМ 1 скорректирован в сторону увеличения на +4 625,6  тыс. руб. и составит 4 763 266,5 тыс. руб., в том числе: 2025 год – 737 268,6 тыс. рублей.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</si>
</sst>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7030A0"/>
      <name val="Times New Roman"/>
      <family val="1"/>
      <charset val="204"/>
    </font>
    <font>
      <sz val="14"/>
      <color rgb="FF7030A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164" fontId="2" fillId="0" borderId="1" xfId="0" applyNumberFormat="1" applyFont="1" applyBorder="1"/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3" fontId="2" fillId="0" borderId="1" xfId="0" applyNumberFormat="1" applyFont="1" applyBorder="1"/>
    <xf numFmtId="164" fontId="2" fillId="0" borderId="2" xfId="0" applyNumberFormat="1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43" fontId="2" fillId="0" borderId="1" xfId="0" applyNumberFormat="1" applyFont="1" applyBorder="1" applyAlignment="1">
      <alignment horizontal="left" wrapText="1"/>
    </xf>
    <xf numFmtId="43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/>
    <xf numFmtId="0" fontId="2" fillId="0" borderId="0" xfId="0" applyFont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 wrapText="1"/>
    </xf>
    <xf numFmtId="165" fontId="2" fillId="0" borderId="0" xfId="0" applyNumberFormat="1" applyFont="1"/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vertical="center"/>
    </xf>
    <xf numFmtId="0" fontId="4" fillId="0" borderId="1" xfId="0" applyFont="1" applyBorder="1"/>
    <xf numFmtId="165" fontId="4" fillId="0" borderId="1" xfId="0" applyNumberFormat="1" applyFont="1" applyBorder="1"/>
    <xf numFmtId="0" fontId="5" fillId="0" borderId="1" xfId="0" applyFont="1" applyBorder="1"/>
    <xf numFmtId="165" fontId="5" fillId="0" borderId="1" xfId="0" applyNumberFormat="1" applyFont="1" applyBorder="1"/>
    <xf numFmtId="0" fontId="5" fillId="0" borderId="0" xfId="0" applyFont="1"/>
    <xf numFmtId="0" fontId="4" fillId="0" borderId="0" xfId="0" applyFont="1" applyAlignment="1">
      <alignment horizontal="center"/>
    </xf>
    <xf numFmtId="165" fontId="6" fillId="0" borderId="1" xfId="0" applyNumberFormat="1" applyFont="1" applyBorder="1"/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C9" sqref="C9"/>
    </sheetView>
  </sheetViews>
  <sheetFormatPr defaultRowHeight="12" x14ac:dyDescent="0.2"/>
  <cols>
    <col min="1" max="1" width="26.28515625" style="2" customWidth="1"/>
    <col min="2" max="2" width="11.42578125" style="2" customWidth="1"/>
    <col min="3" max="3" width="11.7109375" style="2" customWidth="1"/>
    <col min="4" max="4" width="10.85546875" style="2" bestFit="1" customWidth="1"/>
    <col min="5" max="5" width="31.5703125" style="2" customWidth="1"/>
    <col min="6" max="16384" width="9.140625" style="2"/>
  </cols>
  <sheetData>
    <row r="1" spans="1:9" ht="49.5" customHeight="1" x14ac:dyDescent="0.2">
      <c r="A1" s="3" t="s">
        <v>7</v>
      </c>
      <c r="B1" s="3"/>
      <c r="C1" s="3"/>
      <c r="D1" s="3"/>
      <c r="E1" s="3"/>
      <c r="F1" s="18"/>
      <c r="G1" s="18"/>
      <c r="H1" s="18"/>
      <c r="I1" s="18"/>
    </row>
    <row r="2" spans="1:9" ht="30.75" customHeight="1" x14ac:dyDescent="0.2">
      <c r="A2" s="4" t="s">
        <v>14</v>
      </c>
      <c r="B2" s="4"/>
      <c r="C2" s="4"/>
      <c r="D2" s="4"/>
      <c r="E2" s="4"/>
      <c r="F2" s="18"/>
      <c r="G2" s="18"/>
      <c r="H2" s="18"/>
      <c r="I2" s="18"/>
    </row>
    <row r="3" spans="1:9" x14ac:dyDescent="0.2">
      <c r="A3" s="19" t="s">
        <v>0</v>
      </c>
      <c r="E3" s="20" t="s">
        <v>1</v>
      </c>
    </row>
    <row r="4" spans="1:9" ht="36" x14ac:dyDescent="0.2">
      <c r="A4" s="1" t="s">
        <v>2</v>
      </c>
      <c r="B4" s="1" t="s">
        <v>8</v>
      </c>
      <c r="C4" s="1" t="s">
        <v>3</v>
      </c>
      <c r="D4" s="1" t="s">
        <v>4</v>
      </c>
      <c r="E4" s="1" t="s">
        <v>5</v>
      </c>
    </row>
    <row r="5" spans="1:9" x14ac:dyDescent="0.2">
      <c r="A5" s="10" t="s">
        <v>10</v>
      </c>
      <c r="B5" s="7">
        <f>B6+B8</f>
        <v>732643</v>
      </c>
      <c r="C5" s="7">
        <f t="shared" ref="C5" si="0">C6+C8</f>
        <v>4625.6000000000004</v>
      </c>
      <c r="D5" s="7">
        <f t="shared" ref="D5" si="1">D6+D8</f>
        <v>737268.6</v>
      </c>
      <c r="E5" s="9"/>
    </row>
    <row r="6" spans="1:9" ht="24" x14ac:dyDescent="0.2">
      <c r="A6" s="15" t="s">
        <v>11</v>
      </c>
      <c r="B6" s="7">
        <f>B7</f>
        <v>598793</v>
      </c>
      <c r="C6" s="7">
        <f t="shared" ref="C6" si="2">C7</f>
        <v>4625.6000000000004</v>
      </c>
      <c r="D6" s="7">
        <f t="shared" ref="D6" si="3">D7</f>
        <v>603418.6</v>
      </c>
      <c r="E6" s="8"/>
    </row>
    <row r="7" spans="1:9" x14ac:dyDescent="0.2">
      <c r="A7" s="16" t="s">
        <v>12</v>
      </c>
      <c r="B7" s="17">
        <f>B11+B15</f>
        <v>598793</v>
      </c>
      <c r="C7" s="17">
        <f t="shared" ref="C7:D7" si="4">C11+C15</f>
        <v>4625.6000000000004</v>
      </c>
      <c r="D7" s="17">
        <f t="shared" si="4"/>
        <v>603418.6</v>
      </c>
      <c r="E7" s="8"/>
    </row>
    <row r="8" spans="1:9" x14ac:dyDescent="0.2">
      <c r="A8" s="10" t="s">
        <v>13</v>
      </c>
      <c r="B8" s="11">
        <f>B12+B16</f>
        <v>133850</v>
      </c>
      <c r="C8" s="11">
        <f t="shared" ref="C8:D8" si="5">C12+C16</f>
        <v>0</v>
      </c>
      <c r="D8" s="11">
        <f t="shared" si="5"/>
        <v>133850</v>
      </c>
      <c r="E8" s="8"/>
    </row>
    <row r="9" spans="1:9" ht="72" x14ac:dyDescent="0.2">
      <c r="A9" s="6" t="s">
        <v>9</v>
      </c>
      <c r="B9" s="7">
        <f>B10+B12</f>
        <v>13702.3</v>
      </c>
      <c r="C9" s="7">
        <f t="shared" ref="C9:D9" si="6">C10+C12</f>
        <v>0</v>
      </c>
      <c r="D9" s="7">
        <f t="shared" si="6"/>
        <v>13702.3</v>
      </c>
      <c r="E9" s="8"/>
    </row>
    <row r="10" spans="1:9" ht="24" x14ac:dyDescent="0.2">
      <c r="A10" s="15" t="s">
        <v>11</v>
      </c>
      <c r="B10" s="7">
        <f>B11</f>
        <v>13702.3</v>
      </c>
      <c r="C10" s="7">
        <f t="shared" ref="C10:D10" si="7">C11</f>
        <v>0</v>
      </c>
      <c r="D10" s="7">
        <f t="shared" si="7"/>
        <v>13702.3</v>
      </c>
      <c r="E10" s="8"/>
    </row>
    <row r="11" spans="1:9" x14ac:dyDescent="0.2">
      <c r="A11" s="16" t="s">
        <v>12</v>
      </c>
      <c r="B11" s="17">
        <v>13702.3</v>
      </c>
      <c r="C11" s="17"/>
      <c r="D11" s="17">
        <f>B11+C11</f>
        <v>13702.3</v>
      </c>
      <c r="E11" s="9"/>
    </row>
    <row r="12" spans="1:9" x14ac:dyDescent="0.2">
      <c r="A12" s="10" t="s">
        <v>13</v>
      </c>
      <c r="B12" s="11">
        <v>0</v>
      </c>
      <c r="C12" s="11"/>
      <c r="D12" s="17">
        <f>B12+C12</f>
        <v>0</v>
      </c>
      <c r="E12" s="12"/>
    </row>
    <row r="13" spans="1:9" ht="72" x14ac:dyDescent="0.2">
      <c r="A13" s="21" t="s">
        <v>9</v>
      </c>
      <c r="B13" s="7">
        <f>B14+B16</f>
        <v>718940.7</v>
      </c>
      <c r="C13" s="7">
        <f t="shared" ref="C13" si="8">C14+C16</f>
        <v>4625.6000000000004</v>
      </c>
      <c r="D13" s="7">
        <f t="shared" ref="D13" si="9">D14+D16</f>
        <v>723566.29999999993</v>
      </c>
      <c r="E13" s="13"/>
    </row>
    <row r="14" spans="1:9" ht="24" x14ac:dyDescent="0.2">
      <c r="A14" s="15" t="s">
        <v>11</v>
      </c>
      <c r="B14" s="7">
        <f>B15</f>
        <v>585090.69999999995</v>
      </c>
      <c r="C14" s="7">
        <f t="shared" ref="C14" si="10">C15</f>
        <v>4625.6000000000004</v>
      </c>
      <c r="D14" s="7">
        <f t="shared" ref="D14" si="11">D15</f>
        <v>589716.29999999993</v>
      </c>
      <c r="E14" s="13"/>
    </row>
    <row r="15" spans="1:9" ht="96" x14ac:dyDescent="0.2">
      <c r="A15" s="16" t="s">
        <v>12</v>
      </c>
      <c r="B15" s="17">
        <v>585090.69999999995</v>
      </c>
      <c r="C15" s="17">
        <v>4625.6000000000004</v>
      </c>
      <c r="D15" s="17">
        <f>B15+C15</f>
        <v>589716.29999999993</v>
      </c>
      <c r="E15" s="13" t="s">
        <v>15</v>
      </c>
    </row>
    <row r="16" spans="1:9" x14ac:dyDescent="0.2">
      <c r="A16" s="10" t="s">
        <v>13</v>
      </c>
      <c r="B16" s="11">
        <v>133850</v>
      </c>
      <c r="C16" s="11"/>
      <c r="D16" s="17">
        <f>B16+C16</f>
        <v>133850</v>
      </c>
      <c r="E16" s="13"/>
    </row>
    <row r="17" spans="1:5" x14ac:dyDescent="0.2">
      <c r="A17" s="10"/>
      <c r="B17" s="7"/>
      <c r="C17" s="7"/>
      <c r="D17" s="7"/>
      <c r="E17" s="14"/>
    </row>
    <row r="18" spans="1:5" x14ac:dyDescent="0.2">
      <c r="E18" s="22" t="s">
        <v>6</v>
      </c>
    </row>
    <row r="19" spans="1:5" ht="42" customHeight="1" x14ac:dyDescent="0.2">
      <c r="A19" s="5" t="s">
        <v>22</v>
      </c>
      <c r="B19" s="5"/>
      <c r="C19" s="5"/>
      <c r="D19" s="5"/>
      <c r="E19" s="5"/>
    </row>
    <row r="20" spans="1:5" x14ac:dyDescent="0.2">
      <c r="A20" s="23"/>
      <c r="B20" s="23"/>
      <c r="C20" s="23"/>
      <c r="D20" s="23"/>
      <c r="E20" s="23"/>
    </row>
    <row r="21" spans="1:5" x14ac:dyDescent="0.2">
      <c r="A21" s="23"/>
      <c r="B21" s="23"/>
      <c r="C21" s="23"/>
      <c r="D21" s="23"/>
      <c r="E21" s="23"/>
    </row>
    <row r="22" spans="1:5" x14ac:dyDescent="0.2">
      <c r="C22" s="24"/>
    </row>
  </sheetData>
  <mergeCells count="5">
    <mergeCell ref="A1:E1"/>
    <mergeCell ref="A2:E2"/>
    <mergeCell ref="A21:E21"/>
    <mergeCell ref="A20:E20"/>
    <mergeCell ref="A19:E19"/>
  </mergeCells>
  <pageMargins left="0.59055118110236227" right="0.39370078740157483" top="0.78740157480314965" bottom="0.3937007874015748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topLeftCell="A4" zoomScale="80" zoomScaleNormal="80" workbookViewId="0">
      <selection activeCell="G20" sqref="G20"/>
    </sheetView>
  </sheetViews>
  <sheetFormatPr defaultRowHeight="18.75" x14ac:dyDescent="0.3"/>
  <cols>
    <col min="1" max="1" width="78" style="25" customWidth="1"/>
    <col min="2" max="7" width="17.5703125" style="25" bestFit="1" customWidth="1"/>
    <col min="8" max="8" width="19.85546875" style="25" bestFit="1" customWidth="1"/>
    <col min="9" max="16384" width="9.140625" style="25"/>
  </cols>
  <sheetData>
    <row r="2" spans="1:8" x14ac:dyDescent="0.3">
      <c r="A2" s="36" t="s">
        <v>21</v>
      </c>
      <c r="B2" s="36"/>
      <c r="C2" s="36"/>
      <c r="D2" s="36"/>
      <c r="E2" s="36"/>
      <c r="F2" s="36"/>
      <c r="G2" s="36"/>
    </row>
    <row r="4" spans="1:8" ht="38.25" customHeight="1" x14ac:dyDescent="0.3">
      <c r="A4" s="26" t="s">
        <v>19</v>
      </c>
      <c r="B4" s="26" t="s">
        <v>20</v>
      </c>
      <c r="C4" s="27"/>
      <c r="D4" s="27"/>
      <c r="E4" s="27"/>
      <c r="F4" s="27"/>
      <c r="G4" s="27"/>
      <c r="H4" s="27"/>
    </row>
    <row r="5" spans="1:8" x14ac:dyDescent="0.3">
      <c r="A5" s="26"/>
      <c r="B5" s="38">
        <v>2025</v>
      </c>
      <c r="C5" s="28">
        <v>2026</v>
      </c>
      <c r="D5" s="28">
        <v>2027</v>
      </c>
      <c r="E5" s="28">
        <v>2028</v>
      </c>
      <c r="F5" s="28">
        <v>2029</v>
      </c>
      <c r="G5" s="28">
        <v>2030</v>
      </c>
      <c r="H5" s="28" t="s">
        <v>16</v>
      </c>
    </row>
    <row r="6" spans="1:8" x14ac:dyDescent="0.3">
      <c r="A6" s="28">
        <v>1</v>
      </c>
      <c r="B6" s="28">
        <v>2</v>
      </c>
      <c r="C6" s="28">
        <v>3</v>
      </c>
      <c r="D6" s="28">
        <v>4</v>
      </c>
      <c r="E6" s="28">
        <v>5</v>
      </c>
      <c r="F6" s="28">
        <v>6</v>
      </c>
      <c r="G6" s="28">
        <v>7</v>
      </c>
      <c r="H6" s="28">
        <v>8</v>
      </c>
    </row>
    <row r="7" spans="1:8" ht="75" x14ac:dyDescent="0.3">
      <c r="A7" s="29" t="s">
        <v>17</v>
      </c>
      <c r="B7" s="39">
        <f>B8+B10</f>
        <v>737268.6</v>
      </c>
      <c r="C7" s="30">
        <f t="shared" ref="C7" si="0">C8+C10</f>
        <v>739803.10000000009</v>
      </c>
      <c r="D7" s="30">
        <f t="shared" ref="D7" si="1">D8+D10</f>
        <v>773866.2</v>
      </c>
      <c r="E7" s="30">
        <f t="shared" ref="E7" si="2">E8+E10</f>
        <v>804820.79999999993</v>
      </c>
      <c r="F7" s="30">
        <f t="shared" ref="F7" si="3">F8+F10</f>
        <v>837013.6</v>
      </c>
      <c r="G7" s="30">
        <f t="shared" ref="G7" si="4">G8+G10</f>
        <v>870494.20000000007</v>
      </c>
      <c r="H7" s="30">
        <f t="shared" ref="H7" si="5">H8+H10</f>
        <v>4763266.5000000009</v>
      </c>
    </row>
    <row r="8" spans="1:8" x14ac:dyDescent="0.3">
      <c r="A8" s="31" t="s">
        <v>11</v>
      </c>
      <c r="B8" s="32">
        <f>B9</f>
        <v>603418.6</v>
      </c>
      <c r="C8" s="32">
        <f t="shared" ref="C8:H8" si="6">C9</f>
        <v>600599.10000000009</v>
      </c>
      <c r="D8" s="32">
        <f t="shared" si="6"/>
        <v>629094</v>
      </c>
      <c r="E8" s="32">
        <f t="shared" si="6"/>
        <v>654257.79999999993</v>
      </c>
      <c r="F8" s="32">
        <f t="shared" si="6"/>
        <v>680428</v>
      </c>
      <c r="G8" s="32">
        <f t="shared" si="6"/>
        <v>707645.20000000007</v>
      </c>
      <c r="H8" s="32">
        <f t="shared" si="6"/>
        <v>3875442.7000000007</v>
      </c>
    </row>
    <row r="9" spans="1:8" s="35" customFormat="1" x14ac:dyDescent="0.3">
      <c r="A9" s="33" t="s">
        <v>12</v>
      </c>
      <c r="B9" s="37">
        <f>B13+B16</f>
        <v>603418.6</v>
      </c>
      <c r="C9" s="34">
        <f t="shared" ref="C9:H9" si="7">C13+C16</f>
        <v>600599.10000000009</v>
      </c>
      <c r="D9" s="34">
        <f t="shared" si="7"/>
        <v>629094</v>
      </c>
      <c r="E9" s="34">
        <f t="shared" si="7"/>
        <v>654257.79999999993</v>
      </c>
      <c r="F9" s="34">
        <f t="shared" si="7"/>
        <v>680428</v>
      </c>
      <c r="G9" s="34">
        <f t="shared" si="7"/>
        <v>707645.20000000007</v>
      </c>
      <c r="H9" s="34">
        <f t="shared" si="7"/>
        <v>3875442.7000000007</v>
      </c>
    </row>
    <row r="10" spans="1:8" x14ac:dyDescent="0.3">
      <c r="A10" s="31" t="s">
        <v>13</v>
      </c>
      <c r="B10" s="32">
        <f>B17</f>
        <v>133850</v>
      </c>
      <c r="C10" s="32">
        <f t="shared" ref="C10:H10" si="8">C17</f>
        <v>139204</v>
      </c>
      <c r="D10" s="32">
        <f t="shared" si="8"/>
        <v>144772.20000000001</v>
      </c>
      <c r="E10" s="32">
        <f t="shared" si="8"/>
        <v>150563</v>
      </c>
      <c r="F10" s="32">
        <f t="shared" si="8"/>
        <v>156585.60000000001</v>
      </c>
      <c r="G10" s="32">
        <f t="shared" si="8"/>
        <v>162849</v>
      </c>
      <c r="H10" s="32">
        <f t="shared" si="8"/>
        <v>887823.79999999993</v>
      </c>
    </row>
    <row r="11" spans="1:8" ht="56.25" x14ac:dyDescent="0.3">
      <c r="A11" s="29" t="s">
        <v>18</v>
      </c>
      <c r="B11" s="32">
        <f>B12</f>
        <v>13702.3</v>
      </c>
      <c r="C11" s="32">
        <f t="shared" ref="C11:H11" si="9">C12</f>
        <v>14142.3</v>
      </c>
      <c r="D11" s="32">
        <f t="shared" si="9"/>
        <v>14131.4</v>
      </c>
      <c r="E11" s="32">
        <f t="shared" si="9"/>
        <v>14696.7</v>
      </c>
      <c r="F11" s="32">
        <f t="shared" si="9"/>
        <v>15284.5</v>
      </c>
      <c r="G11" s="32">
        <f t="shared" si="9"/>
        <v>15895.9</v>
      </c>
      <c r="H11" s="32">
        <f t="shared" si="9"/>
        <v>87853.1</v>
      </c>
    </row>
    <row r="12" spans="1:8" x14ac:dyDescent="0.3">
      <c r="A12" s="31" t="s">
        <v>11</v>
      </c>
      <c r="B12" s="32">
        <f>B13</f>
        <v>13702.3</v>
      </c>
      <c r="C12" s="32">
        <f t="shared" ref="C12" si="10">C13</f>
        <v>14142.3</v>
      </c>
      <c r="D12" s="32">
        <f t="shared" ref="D12" si="11">D13</f>
        <v>14131.4</v>
      </c>
      <c r="E12" s="32">
        <f t="shared" ref="E12" si="12">E13</f>
        <v>14696.7</v>
      </c>
      <c r="F12" s="32">
        <f t="shared" ref="F12" si="13">F13</f>
        <v>15284.5</v>
      </c>
      <c r="G12" s="32">
        <f t="shared" ref="G12" si="14">G13</f>
        <v>15895.9</v>
      </c>
      <c r="H12" s="32">
        <f t="shared" ref="H12" si="15">H13</f>
        <v>87853.1</v>
      </c>
    </row>
    <row r="13" spans="1:8" s="35" customFormat="1" x14ac:dyDescent="0.3">
      <c r="A13" s="33" t="s">
        <v>12</v>
      </c>
      <c r="B13" s="34">
        <v>13702.3</v>
      </c>
      <c r="C13" s="34">
        <v>14142.3</v>
      </c>
      <c r="D13" s="34">
        <v>14131.4</v>
      </c>
      <c r="E13" s="34">
        <v>14696.7</v>
      </c>
      <c r="F13" s="34">
        <v>15284.5</v>
      </c>
      <c r="G13" s="34">
        <v>15895.9</v>
      </c>
      <c r="H13" s="34">
        <v>87853.1</v>
      </c>
    </row>
    <row r="14" spans="1:8" ht="56.25" x14ac:dyDescent="0.3">
      <c r="A14" s="29" t="s">
        <v>9</v>
      </c>
      <c r="B14" s="30">
        <f>B15+B17</f>
        <v>723566.29999999993</v>
      </c>
      <c r="C14" s="30">
        <f t="shared" ref="C14:H14" si="16">C15+C17</f>
        <v>725660.8</v>
      </c>
      <c r="D14" s="30">
        <f t="shared" si="16"/>
        <v>759734.8</v>
      </c>
      <c r="E14" s="30">
        <f t="shared" si="16"/>
        <v>790124.1</v>
      </c>
      <c r="F14" s="30">
        <f t="shared" si="16"/>
        <v>821729.1</v>
      </c>
      <c r="G14" s="30">
        <f t="shared" si="16"/>
        <v>854598.3</v>
      </c>
      <c r="H14" s="30">
        <f t="shared" si="16"/>
        <v>4675413.4000000004</v>
      </c>
    </row>
    <row r="15" spans="1:8" x14ac:dyDescent="0.3">
      <c r="A15" s="31" t="s">
        <v>11</v>
      </c>
      <c r="B15" s="32">
        <f>B16</f>
        <v>589716.29999999993</v>
      </c>
      <c r="C15" s="32">
        <f t="shared" ref="C15:H15" si="17">C16</f>
        <v>586456.80000000005</v>
      </c>
      <c r="D15" s="32">
        <f t="shared" si="17"/>
        <v>614962.6</v>
      </c>
      <c r="E15" s="32">
        <f t="shared" si="17"/>
        <v>639561.1</v>
      </c>
      <c r="F15" s="32">
        <f t="shared" si="17"/>
        <v>665143.5</v>
      </c>
      <c r="G15" s="32">
        <f t="shared" si="17"/>
        <v>691749.3</v>
      </c>
      <c r="H15" s="32">
        <f t="shared" si="17"/>
        <v>3787589.6000000006</v>
      </c>
    </row>
    <row r="16" spans="1:8" s="35" customFormat="1" x14ac:dyDescent="0.3">
      <c r="A16" s="33" t="s">
        <v>12</v>
      </c>
      <c r="B16" s="37">
        <f>585090.7+4625.6</f>
        <v>589716.29999999993</v>
      </c>
      <c r="C16" s="34">
        <v>586456.80000000005</v>
      </c>
      <c r="D16" s="34">
        <v>614962.6</v>
      </c>
      <c r="E16" s="34">
        <v>639561.1</v>
      </c>
      <c r="F16" s="34">
        <v>665143.5</v>
      </c>
      <c r="G16" s="34">
        <v>691749.3</v>
      </c>
      <c r="H16" s="34">
        <f>SUM(B16:G16)</f>
        <v>3787589.6000000006</v>
      </c>
    </row>
    <row r="17" spans="1:8" x14ac:dyDescent="0.3">
      <c r="A17" s="31" t="s">
        <v>13</v>
      </c>
      <c r="B17" s="32">
        <v>133850</v>
      </c>
      <c r="C17" s="32">
        <v>139204</v>
      </c>
      <c r="D17" s="32">
        <v>144772.20000000001</v>
      </c>
      <c r="E17" s="32">
        <v>150563</v>
      </c>
      <c r="F17" s="32">
        <v>156585.60000000001</v>
      </c>
      <c r="G17" s="32">
        <v>162849</v>
      </c>
      <c r="H17" s="32">
        <f>SUM(B17:G17)</f>
        <v>887823.79999999993</v>
      </c>
    </row>
  </sheetData>
  <mergeCells count="3">
    <mergeCell ref="B4:H4"/>
    <mergeCell ref="A2:G2"/>
    <mergeCell ref="A4:A5"/>
  </mergeCells>
  <pageMargins left="0.78740157480314965" right="0.39370078740157483" top="1.1811023622047245" bottom="0.39370078740157483" header="0.31496062992125984" footer="0.31496062992125984"/>
  <pageSetup paperSize="8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Пояснительная</vt:lpstr>
      <vt:lpstr>Финансовое обеспечение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2025-01-27T11:24:07Z</cp:lastPrinted>
  <dcterms:created xsi:type="dcterms:W3CDTF">2024-12-24T02:17:15Z</dcterms:created>
  <dcterms:modified xsi:type="dcterms:W3CDTF">2025-01-27T11:24:09Z</dcterms:modified>
</cp:coreProperties>
</file>