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2915" windowHeight="1167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5" i="1" l="1"/>
  <c r="C18" i="1" l="1"/>
  <c r="C19" i="1"/>
  <c r="D36" i="1"/>
  <c r="B32" i="1"/>
  <c r="D32" i="1"/>
  <c r="D34" i="1"/>
  <c r="D33" i="1"/>
  <c r="C32" i="1"/>
  <c r="C31" i="1" s="1"/>
  <c r="D29" i="1"/>
  <c r="B27" i="1"/>
  <c r="D20" i="1"/>
  <c r="D21" i="1"/>
  <c r="D22" i="1"/>
  <c r="D15" i="1"/>
  <c r="D16" i="1"/>
  <c r="D14" i="1"/>
  <c r="D13" i="1"/>
  <c r="C13" i="1"/>
  <c r="D11" i="1"/>
  <c r="D9" i="1"/>
  <c r="D10" i="1"/>
  <c r="C10" i="1"/>
  <c r="C9" i="1" s="1"/>
  <c r="C6" i="1"/>
  <c r="D6" i="1" s="1"/>
  <c r="D7" i="1"/>
  <c r="B23" i="1" l="1"/>
  <c r="B19" i="1" l="1"/>
  <c r="D31" i="1" l="1"/>
  <c r="D18" i="1" l="1"/>
  <c r="D19" i="1"/>
  <c r="D24" i="1"/>
  <c r="C23" i="1"/>
  <c r="D23" i="1" s="1"/>
  <c r="C27" i="1"/>
  <c r="C26" i="1" s="1"/>
  <c r="D28" i="1"/>
  <c r="C5" i="1" l="1"/>
  <c r="D26" i="1"/>
  <c r="D27" i="1"/>
</calcChain>
</file>

<file path=xl/sharedStrings.xml><?xml version="1.0" encoding="utf-8"?>
<sst xmlns="http://schemas.openxmlformats.org/spreadsheetml/2006/main" count="50" uniqueCount="36">
  <si>
    <t>Приложение к пояснительной записке</t>
  </si>
  <si>
    <t>(тыс.руб.)</t>
  </si>
  <si>
    <t>Наименование мероприятия, источник финансирования</t>
  </si>
  <si>
    <t>Вносимые изменения</t>
  </si>
  <si>
    <t>Бюджет</t>
  </si>
  <si>
    <t xml:space="preserve">Итого по мероприятию </t>
  </si>
  <si>
    <t>Примечание</t>
  </si>
  <si>
    <t>ОБ</t>
  </si>
  <si>
    <t>ГБ</t>
  </si>
  <si>
    <t>В соответствии с муниципальной программой в редакции от 10.03.2025 № 1261</t>
  </si>
  <si>
    <t>Итого по комплексу процессных мероприятий "Обеспечение доступности коммунальных услуг, повышение качества  и надежности коммунального обслуживания населения" на 2025 год, в том числе:</t>
  </si>
  <si>
    <t>Мероприятие .                                                                    Расходы, связанные с установлением в ценовых зонах теплоснабжения дополнительной меры социальной поддержки отдельным категориям граждан в виде частичной оплаты за тепловую энергию единой теплоснабжающей организации</t>
  </si>
  <si>
    <t>В соответствии с п.п.1 п 5.3. постановления администрации города Благовещенска от 22.05.2024 № 2228 "О системе управления муниципальными программами муниципального образования города Благовещенска"</t>
  </si>
  <si>
    <t>Итого по комплексу процессных мероприятий "Обеспечение доступности коммунальных услуг, повышение качества  и надежности коммунального обслуживания населения" на 2026 год, в том числе:</t>
  </si>
  <si>
    <t>Итого по комплексу процессных мероприятий "Обеспечение доступности коммунальных услуг, повышение качества  и надежности коммунального обслуживания населения" на 2027 год, в том числе:</t>
  </si>
  <si>
    <t>Итого по комплексу процессных мероприятий "Обеспечение функций исполнительно-распорядительного, контрольного органов муниципального образования " на 2025 год, в том числе:</t>
  </si>
  <si>
    <t>Мероприятие                                                           «Обеспечение функций исполнительно-распорядительного, контрольного органов муниципального образования»</t>
  </si>
  <si>
    <t>Итого по комплексу процессных мероприятий «Обеспечение мероприятий по энергоэффективности и исполнению обязательств по уплате взносов на капитальный ремонт» на 2030 год, в том числе:</t>
  </si>
  <si>
    <t>Устранение арифмитической ошибки</t>
  </si>
  <si>
    <t>Мероприятие 2                                                                    Расходы, связанные с установлением в ценовых зонах теплоснабжения дополнительной меры социальной поддержки отдельным категориям граждан в виде частичной оплаты за тепловую энергию единой теплоснабжающей организации</t>
  </si>
  <si>
    <t>Мероприятие 4                                                    Оборудование контейнерных площадок для сбора твердых коммунальных отходов (оборудование контейнерных площадок для раздельного сбора мусора</t>
  </si>
  <si>
    <t>В соответствии с п.п.2 п.14 решения Благовещенской городской Думы от 05.12.2024 № 6/45 "О городском бюджете на 2025 год и плановый период 2026  и 2027 годов на основании служебной записка отдела благоустройства УЖКХ , перераспределение с меропрития "Благоустройство дворовых территорий многоквартирных домов" комплекса процессных мероприятий "Организация работ по благоустройству территории города Благовещенска"</t>
  </si>
  <si>
    <t>Итого по муниципальному проекту города Благовещенска
"Развитие систем коммунальной инфраструктуры"
 на 2025 год, в том числе:</t>
  </si>
  <si>
    <t>Мероприятие 23                                                                                   Прочие затраты на содержание газовой котельной в Северном планировочном районе г.Благовещенска, Амурская область на период передачи  в муниципальную собственность и заключения договора аренды с Единой теплоснабжающей  организацией</t>
  </si>
  <si>
    <t>В соответствии с постановлением администрации города Благовещенска от 07.03.2025 № 1248 (резервный фонд)</t>
  </si>
  <si>
    <t>Итого по муниципальному проекту города Благовещенска
"Развитие систем коммунальной инфраструктуры"
 на 2026 год, в том числе:</t>
  </si>
  <si>
    <t>Мероприятие  22                                                          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</t>
  </si>
  <si>
    <t>в т.ч. ГБ</t>
  </si>
  <si>
    <t>В соответствии с п.п.2 п.14 решения Благовещенской городской Думы от 05.12.2024 № 6/45 "О городском бюджете на 2025 год и плановый период 2026  и 2027 годов на основании письма администрации города Благовещенска от 06.03.2025 № 05-308СЗ, перераспределение на мероприятие "Выполнение проектных  и изыскательских работ по объекту «Транспортная инфраструктура земельных участков предоставленных многодетным семьям для индивидуального жилищного строительства в районе «5-й стройки» (внутриквартальный проезд по ул. Энтузиастов  от ул. Театральная до ул. Ромашковая)  г. Благовещенск, Амурская область</t>
  </si>
  <si>
    <t>Итого по муниципальному проекту города Благовещенска
«Капитальный ремонт жилищного фонда» на 2025 год, в том числе:</t>
  </si>
  <si>
    <t>Мероприятие                                                                              Капитальный ремонт общего имущества МКД</t>
  </si>
  <si>
    <t xml:space="preserve">В  соответствии с п.п.2 п 14 решения Благовещенской городской Думы от 05.12.2024 № 6/45 «О городском бюджете на 2025 год и плановый период 2026  и 2027 годов» на основании письма МУ "ГУКС" от 14.03.2025 № 910 </t>
  </si>
  <si>
    <t>Мероприятие новое              Устройство ливневой канализации многоквартирного жилого дома, расположенного по адресу:г.Благовещенска, ул.Ленина, 148</t>
  </si>
  <si>
    <t>Мероприятие новое                       Ремонт жилых помещений ветеранов Великой Отечественной войны</t>
  </si>
  <si>
    <t>В  соответствии с Постановлением Правительства Амурской области от 06.03.2025 № 149 О распределении иных межбюджетных трансфертов бюджетам муниципальных районов и городских (муниципальных округов) Амурской области на ремонт жилых помещений ветеранов Великой Отечественной войны в 2025 году</t>
  </si>
  <si>
    <t xml:space="preserve">Всего по муниципальной программе "Развитие и модернизация жилищно-коммунального хозяйства, 
энергосбережение и повышение энергетической эффективности города Благовещенска", в том числе: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</si>
</sst>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Calibri"/>
      <family val="2"/>
      <scheme val="minor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 applyFill="1"/>
    <xf numFmtId="0" fontId="0" fillId="0" borderId="0" xfId="0" applyFont="1" applyFill="1"/>
    <xf numFmtId="0" fontId="1" fillId="0" borderId="0" xfId="0" applyFont="1" applyFill="1" applyAlignment="1">
      <alignment horizontal="right"/>
    </xf>
    <xf numFmtId="0" fontId="0" fillId="0" borderId="0" xfId="0" applyFont="1"/>
    <xf numFmtId="164" fontId="2" fillId="0" borderId="0" xfId="0" applyNumberFormat="1" applyFont="1" applyFill="1"/>
    <xf numFmtId="0" fontId="2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/>
    </xf>
    <xf numFmtId="0" fontId="3" fillId="0" borderId="0" xfId="0" applyFont="1"/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6" fillId="2" borderId="1" xfId="0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0" fillId="2" borderId="5" xfId="0" applyFont="1" applyFill="1" applyBorder="1"/>
    <xf numFmtId="0" fontId="4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3" fillId="0" borderId="1" xfId="0" applyFont="1" applyBorder="1"/>
    <xf numFmtId="0" fontId="5" fillId="0" borderId="2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11" fillId="2" borderId="1" xfId="0" applyFont="1" applyFill="1" applyBorder="1"/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164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3" borderId="0" xfId="0" applyFont="1" applyFill="1"/>
    <xf numFmtId="0" fontId="2" fillId="0" borderId="0" xfId="0" applyFont="1" applyFill="1" applyAlignment="1">
      <alignment horizontal="right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zoomScale="70" zoomScaleNormal="70" workbookViewId="0">
      <selection activeCell="D5" sqref="D5"/>
    </sheetView>
  </sheetViews>
  <sheetFormatPr defaultRowHeight="15" x14ac:dyDescent="0.25"/>
  <cols>
    <col min="1" max="1" width="37.85546875" style="4" customWidth="1"/>
    <col min="2" max="2" width="15.5703125" style="4" customWidth="1"/>
    <col min="3" max="3" width="17.28515625" style="4" customWidth="1"/>
    <col min="4" max="4" width="22.140625" style="4" customWidth="1"/>
    <col min="5" max="5" width="15.28515625" style="4" customWidth="1"/>
    <col min="6" max="6" width="60.85546875" style="4" customWidth="1"/>
    <col min="7" max="16384" width="9.140625" style="4"/>
  </cols>
  <sheetData>
    <row r="1" spans="1:6" x14ac:dyDescent="0.25">
      <c r="A1" s="1"/>
      <c r="B1" s="1"/>
      <c r="C1" s="50"/>
      <c r="D1" s="50"/>
      <c r="E1" s="2"/>
      <c r="F1" s="3" t="s">
        <v>0</v>
      </c>
    </row>
    <row r="2" spans="1:6" x14ac:dyDescent="0.25">
      <c r="A2" s="1"/>
      <c r="B2" s="1"/>
      <c r="C2" s="1"/>
      <c r="D2" s="2"/>
      <c r="E2" s="2"/>
      <c r="F2" s="2"/>
    </row>
    <row r="3" spans="1:6" x14ac:dyDescent="0.25">
      <c r="A3" s="1"/>
      <c r="B3" s="1"/>
      <c r="C3" s="5"/>
      <c r="D3" s="6"/>
      <c r="E3" s="1"/>
      <c r="F3" s="6" t="s">
        <v>1</v>
      </c>
    </row>
    <row r="4" spans="1:6" ht="105" x14ac:dyDescent="0.25">
      <c r="A4" s="7" t="s">
        <v>2</v>
      </c>
      <c r="B4" s="8" t="s">
        <v>9</v>
      </c>
      <c r="C4" s="7" t="s">
        <v>3</v>
      </c>
      <c r="D4" s="7" t="s">
        <v>5</v>
      </c>
      <c r="E4" s="7" t="s">
        <v>4</v>
      </c>
      <c r="F4" s="7" t="s">
        <v>6</v>
      </c>
    </row>
    <row r="5" spans="1:6" ht="157.5" customHeight="1" x14ac:dyDescent="0.25">
      <c r="A5" s="10" t="s">
        <v>35</v>
      </c>
      <c r="B5" s="48">
        <v>7647233.7000000002</v>
      </c>
      <c r="C5" s="48">
        <f>C18+C23+C26+C31+C6+C9+C13</f>
        <v>5511.5999999999995</v>
      </c>
      <c r="D5" s="48">
        <f>B5+C5</f>
        <v>7652745.2999999998</v>
      </c>
      <c r="E5" s="9"/>
      <c r="F5" s="7"/>
    </row>
    <row r="6" spans="1:6" ht="83.25" customHeight="1" x14ac:dyDescent="0.25">
      <c r="A6" s="47" t="s">
        <v>22</v>
      </c>
      <c r="B6" s="29">
        <v>499479.8</v>
      </c>
      <c r="C6" s="29">
        <f>C7</f>
        <v>494.7</v>
      </c>
      <c r="D6" s="48">
        <f>B6+C6</f>
        <v>499974.5</v>
      </c>
      <c r="E6" s="39"/>
      <c r="F6" s="32"/>
    </row>
    <row r="7" spans="1:6" ht="159" customHeight="1" x14ac:dyDescent="0.25">
      <c r="A7" s="33" t="s">
        <v>23</v>
      </c>
      <c r="B7" s="34">
        <v>15755.2</v>
      </c>
      <c r="C7" s="34">
        <v>494.7</v>
      </c>
      <c r="D7" s="34">
        <f>B7+C7</f>
        <v>16249.900000000001</v>
      </c>
      <c r="E7" s="35" t="s">
        <v>8</v>
      </c>
      <c r="F7" s="36" t="s">
        <v>24</v>
      </c>
    </row>
    <row r="8" spans="1:6" ht="15.75" x14ac:dyDescent="0.25">
      <c r="A8" s="62"/>
      <c r="B8" s="63"/>
      <c r="C8" s="63"/>
      <c r="D8" s="63"/>
      <c r="E8" s="63"/>
      <c r="F8" s="64"/>
    </row>
    <row r="9" spans="1:6" ht="83.25" customHeight="1" x14ac:dyDescent="0.25">
      <c r="A9" s="47" t="s">
        <v>25</v>
      </c>
      <c r="B9" s="73">
        <v>2076923.9</v>
      </c>
      <c r="C9" s="73">
        <f>C10</f>
        <v>-8371</v>
      </c>
      <c r="D9" s="73">
        <f>B9+C9</f>
        <v>2068552.9</v>
      </c>
      <c r="E9" s="39"/>
      <c r="F9" s="32"/>
    </row>
    <row r="10" spans="1:6" ht="15.75" x14ac:dyDescent="0.25">
      <c r="A10" s="60" t="s">
        <v>26</v>
      </c>
      <c r="B10" s="74">
        <v>1720033.6</v>
      </c>
      <c r="C10" s="74">
        <f>C11</f>
        <v>-8371</v>
      </c>
      <c r="D10" s="74">
        <f>B10-C10</f>
        <v>1728404.6</v>
      </c>
      <c r="E10" s="35"/>
      <c r="F10" s="35"/>
    </row>
    <row r="11" spans="1:6" ht="199.5" customHeight="1" x14ac:dyDescent="0.25">
      <c r="A11" s="61"/>
      <c r="B11" s="75">
        <v>61931.3</v>
      </c>
      <c r="C11" s="75">
        <v>-8371</v>
      </c>
      <c r="D11" s="75">
        <f>B11+C11</f>
        <v>53560.3</v>
      </c>
      <c r="E11" s="37" t="s">
        <v>27</v>
      </c>
      <c r="F11" s="38" t="s">
        <v>28</v>
      </c>
    </row>
    <row r="12" spans="1:6" s="49" customFormat="1" ht="15" customHeight="1" x14ac:dyDescent="0.25">
      <c r="A12" s="57"/>
      <c r="B12" s="58"/>
      <c r="C12" s="58"/>
      <c r="D12" s="58"/>
      <c r="E12" s="58"/>
      <c r="F12" s="59"/>
    </row>
    <row r="13" spans="1:6" ht="87" customHeight="1" x14ac:dyDescent="0.25">
      <c r="A13" s="19" t="s">
        <v>29</v>
      </c>
      <c r="B13" s="11">
        <v>13701.1</v>
      </c>
      <c r="C13" s="12">
        <f>C14+C15+C16</f>
        <v>7800</v>
      </c>
      <c r="D13" s="12">
        <f>B13+C13</f>
        <v>21501.1</v>
      </c>
      <c r="E13" s="44"/>
      <c r="F13" s="40"/>
    </row>
    <row r="14" spans="1:6" ht="47.25" x14ac:dyDescent="0.25">
      <c r="A14" s="38" t="s">
        <v>30</v>
      </c>
      <c r="B14" s="34">
        <v>11636.1</v>
      </c>
      <c r="C14" s="34">
        <v>-1107.8</v>
      </c>
      <c r="D14" s="34">
        <f>B14+C14</f>
        <v>10528.300000000001</v>
      </c>
      <c r="E14" s="35" t="s">
        <v>8</v>
      </c>
      <c r="F14" s="60" t="s">
        <v>31</v>
      </c>
    </row>
    <row r="15" spans="1:6" ht="96" customHeight="1" x14ac:dyDescent="0.25">
      <c r="A15" s="41" t="s">
        <v>32</v>
      </c>
      <c r="B15" s="42">
        <v>0</v>
      </c>
      <c r="C15" s="42">
        <v>1107.8</v>
      </c>
      <c r="D15" s="34">
        <f t="shared" ref="D15:D16" si="0">B15+C15</f>
        <v>1107.8</v>
      </c>
      <c r="E15" s="35" t="s">
        <v>8</v>
      </c>
      <c r="F15" s="61"/>
    </row>
    <row r="16" spans="1:6" ht="96" customHeight="1" x14ac:dyDescent="0.25">
      <c r="A16" s="28" t="s">
        <v>33</v>
      </c>
      <c r="B16" s="43">
        <v>0</v>
      </c>
      <c r="C16" s="14">
        <v>7800</v>
      </c>
      <c r="D16" s="34">
        <f t="shared" si="0"/>
        <v>7800</v>
      </c>
      <c r="E16" s="35" t="s">
        <v>7</v>
      </c>
      <c r="F16" s="27" t="s">
        <v>34</v>
      </c>
    </row>
    <row r="17" spans="1:6" s="49" customFormat="1" ht="15" customHeight="1" x14ac:dyDescent="0.25">
      <c r="A17" s="57"/>
      <c r="B17" s="58"/>
      <c r="C17" s="58"/>
      <c r="D17" s="58"/>
      <c r="E17" s="58"/>
      <c r="F17" s="59"/>
    </row>
    <row r="18" spans="1:6" ht="110.25" x14ac:dyDescent="0.25">
      <c r="A18" s="19" t="s">
        <v>10</v>
      </c>
      <c r="B18" s="11">
        <v>429029.9</v>
      </c>
      <c r="C18" s="12">
        <f>C19+C22</f>
        <v>2274.9</v>
      </c>
      <c r="D18" s="12">
        <f>B18+C18</f>
        <v>431304.80000000005</v>
      </c>
      <c r="E18" s="30"/>
      <c r="F18" s="54" t="s">
        <v>12</v>
      </c>
    </row>
    <row r="19" spans="1:6" ht="62.25" customHeight="1" x14ac:dyDescent="0.25">
      <c r="A19" s="51" t="s">
        <v>19</v>
      </c>
      <c r="B19" s="13">
        <f>B20+B21</f>
        <v>4381.8999999999996</v>
      </c>
      <c r="C19" s="13">
        <f>C20+C21</f>
        <v>75.099999999999994</v>
      </c>
      <c r="D19" s="14">
        <f>B19+C19</f>
        <v>4457</v>
      </c>
      <c r="E19" s="17"/>
      <c r="F19" s="55"/>
    </row>
    <row r="20" spans="1:6" ht="62.25" customHeight="1" x14ac:dyDescent="0.25">
      <c r="A20" s="52"/>
      <c r="B20" s="15">
        <v>4119</v>
      </c>
      <c r="C20" s="15">
        <v>70.599999999999994</v>
      </c>
      <c r="D20" s="14">
        <f t="shared" ref="D20:D22" si="1">B20+C20</f>
        <v>4189.6000000000004</v>
      </c>
      <c r="E20" s="18" t="s">
        <v>7</v>
      </c>
      <c r="F20" s="55"/>
    </row>
    <row r="21" spans="1:6" ht="62.25" customHeight="1" x14ac:dyDescent="0.25">
      <c r="A21" s="53"/>
      <c r="B21" s="15">
        <v>262.89999999999998</v>
      </c>
      <c r="C21" s="15">
        <v>4.5</v>
      </c>
      <c r="D21" s="14">
        <f t="shared" si="1"/>
        <v>267.39999999999998</v>
      </c>
      <c r="E21" s="18" t="s">
        <v>8</v>
      </c>
      <c r="F21" s="56"/>
    </row>
    <row r="22" spans="1:6" ht="142.5" customHeight="1" x14ac:dyDescent="0.25">
      <c r="A22" s="45" t="s">
        <v>20</v>
      </c>
      <c r="B22" s="15">
        <v>1322</v>
      </c>
      <c r="C22" s="15">
        <v>2199.8000000000002</v>
      </c>
      <c r="D22" s="14">
        <f t="shared" si="1"/>
        <v>3521.8</v>
      </c>
      <c r="E22" s="26" t="s">
        <v>8</v>
      </c>
      <c r="F22" s="28" t="s">
        <v>21</v>
      </c>
    </row>
    <row r="23" spans="1:6" ht="135" customHeight="1" x14ac:dyDescent="0.25">
      <c r="A23" s="19" t="s">
        <v>15</v>
      </c>
      <c r="B23" s="11">
        <f>B24</f>
        <v>88525</v>
      </c>
      <c r="C23" s="12">
        <f>C24</f>
        <v>2353.5</v>
      </c>
      <c r="D23" s="12">
        <f>B23+C23</f>
        <v>90878.5</v>
      </c>
      <c r="E23" s="30"/>
      <c r="F23" s="27"/>
    </row>
    <row r="24" spans="1:6" ht="62.25" customHeight="1" x14ac:dyDescent="0.25">
      <c r="A24" s="46" t="s">
        <v>16</v>
      </c>
      <c r="B24" s="15">
        <v>88525</v>
      </c>
      <c r="C24" s="15">
        <v>2353.5</v>
      </c>
      <c r="D24" s="15">
        <f>B24+C24</f>
        <v>90878.5</v>
      </c>
      <c r="E24" s="18" t="s">
        <v>8</v>
      </c>
      <c r="F24" s="27" t="s">
        <v>12</v>
      </c>
    </row>
    <row r="25" spans="1:6" ht="15.75" customHeight="1" x14ac:dyDescent="0.25">
      <c r="A25" s="65"/>
      <c r="B25" s="66"/>
      <c r="C25" s="66"/>
      <c r="D25" s="66"/>
      <c r="E25" s="66"/>
      <c r="F25" s="67"/>
    </row>
    <row r="26" spans="1:6" ht="136.5" customHeight="1" x14ac:dyDescent="0.25">
      <c r="A26" s="19" t="s">
        <v>13</v>
      </c>
      <c r="B26" s="20">
        <v>454372.4</v>
      </c>
      <c r="C26" s="20">
        <f>C27</f>
        <v>381</v>
      </c>
      <c r="D26" s="29">
        <f>B26+C26</f>
        <v>454753.4</v>
      </c>
      <c r="E26" s="21"/>
      <c r="F26" s="27"/>
    </row>
    <row r="27" spans="1:6" ht="48.75" customHeight="1" x14ac:dyDescent="0.25">
      <c r="A27" s="51" t="s">
        <v>11</v>
      </c>
      <c r="B27" s="13">
        <f>B28+B29</f>
        <v>4557.2</v>
      </c>
      <c r="C27" s="13">
        <f>C28+C29</f>
        <v>381</v>
      </c>
      <c r="D27" s="14">
        <f>B27+C27</f>
        <v>4938.2</v>
      </c>
      <c r="E27" s="17"/>
      <c r="F27" s="54" t="s">
        <v>12</v>
      </c>
    </row>
    <row r="28" spans="1:6" ht="45.75" customHeight="1" x14ac:dyDescent="0.25">
      <c r="A28" s="52"/>
      <c r="B28" s="15">
        <v>4283.8</v>
      </c>
      <c r="C28" s="15">
        <v>358.1</v>
      </c>
      <c r="D28" s="15">
        <f>B28+C28</f>
        <v>4641.9000000000005</v>
      </c>
      <c r="E28" s="18" t="s">
        <v>7</v>
      </c>
      <c r="F28" s="55"/>
    </row>
    <row r="29" spans="1:6" ht="36.75" customHeight="1" x14ac:dyDescent="0.25">
      <c r="A29" s="53"/>
      <c r="B29" s="15">
        <v>273.39999999999998</v>
      </c>
      <c r="C29" s="15">
        <v>22.9</v>
      </c>
      <c r="D29" s="15">
        <f>B29+C29</f>
        <v>296.29999999999995</v>
      </c>
      <c r="E29" s="18" t="s">
        <v>8</v>
      </c>
      <c r="F29" s="56"/>
    </row>
    <row r="30" spans="1:6" ht="15" customHeight="1" x14ac:dyDescent="0.25">
      <c r="A30" s="16"/>
      <c r="E30" s="68"/>
      <c r="F30" s="69"/>
    </row>
    <row r="31" spans="1:6" ht="130.5" customHeight="1" x14ac:dyDescent="0.25">
      <c r="A31" s="22" t="s">
        <v>14</v>
      </c>
      <c r="B31" s="20">
        <v>2285970.4</v>
      </c>
      <c r="C31" s="20">
        <f>C32</f>
        <v>578.5</v>
      </c>
      <c r="D31" s="20">
        <f>B31+C31</f>
        <v>2286548.9</v>
      </c>
      <c r="E31" s="21"/>
      <c r="F31" s="27"/>
    </row>
    <row r="32" spans="1:6" ht="50.25" customHeight="1" x14ac:dyDescent="0.25">
      <c r="A32" s="51" t="s">
        <v>11</v>
      </c>
      <c r="B32" s="13">
        <f>B33+B34</f>
        <v>4557.2</v>
      </c>
      <c r="C32" s="13">
        <f>C33+C34</f>
        <v>578.5</v>
      </c>
      <c r="D32" s="14">
        <f>D33+D34</f>
        <v>5135.7000000000007</v>
      </c>
      <c r="E32" s="17"/>
      <c r="F32" s="54" t="s">
        <v>12</v>
      </c>
    </row>
    <row r="33" spans="1:6" ht="47.25" customHeight="1" x14ac:dyDescent="0.25">
      <c r="A33" s="52"/>
      <c r="B33" s="15">
        <v>4283.8</v>
      </c>
      <c r="C33" s="15">
        <v>543.79999999999995</v>
      </c>
      <c r="D33" s="15">
        <f>B33+C33</f>
        <v>4827.6000000000004</v>
      </c>
      <c r="E33" s="18" t="s">
        <v>7</v>
      </c>
      <c r="F33" s="55"/>
    </row>
    <row r="34" spans="1:6" ht="37.5" customHeight="1" x14ac:dyDescent="0.25">
      <c r="A34" s="53"/>
      <c r="B34" s="15">
        <v>273.39999999999998</v>
      </c>
      <c r="C34" s="15">
        <v>34.700000000000003</v>
      </c>
      <c r="D34" s="15">
        <f>B34+C34</f>
        <v>308.09999999999997</v>
      </c>
      <c r="E34" s="18" t="s">
        <v>8</v>
      </c>
      <c r="F34" s="56"/>
    </row>
    <row r="35" spans="1:6" ht="15" customHeight="1" x14ac:dyDescent="0.25">
      <c r="A35" s="70"/>
      <c r="B35" s="71"/>
      <c r="C35" s="71"/>
      <c r="D35" s="71"/>
      <c r="E35" s="72"/>
      <c r="F35" s="31"/>
    </row>
    <row r="36" spans="1:6" ht="113.25" customHeight="1" x14ac:dyDescent="0.25">
      <c r="A36" s="24" t="s">
        <v>17</v>
      </c>
      <c r="B36" s="29">
        <v>15498.9</v>
      </c>
      <c r="C36" s="29">
        <v>0.1</v>
      </c>
      <c r="D36" s="29">
        <f>B36+C36</f>
        <v>15499</v>
      </c>
      <c r="E36" s="23"/>
      <c r="F36" s="25" t="s">
        <v>18</v>
      </c>
    </row>
  </sheetData>
  <mergeCells count="15">
    <mergeCell ref="A35:E35"/>
    <mergeCell ref="C1:D1"/>
    <mergeCell ref="A19:A21"/>
    <mergeCell ref="A27:A29"/>
    <mergeCell ref="A32:A34"/>
    <mergeCell ref="F18:F21"/>
    <mergeCell ref="F27:F29"/>
    <mergeCell ref="F32:F34"/>
    <mergeCell ref="A12:F12"/>
    <mergeCell ref="A17:F17"/>
    <mergeCell ref="A10:A11"/>
    <mergeCell ref="A8:F8"/>
    <mergeCell ref="F14:F15"/>
    <mergeCell ref="A25:F25"/>
    <mergeCell ref="E30:F30"/>
  </mergeCells>
  <pageMargins left="0.70866141732283472" right="0.11811023622047245" top="0.15748031496062992" bottom="0.15748031496062992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2025-03-20T05:50:41Z</dcterms:modified>
</cp:coreProperties>
</file>