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П II этап\МП КУЛЬТУРА 2025-2030\МП 2025-2030\5. Изм. апрель 2025\КПМ 2\"/>
    </mc:Choice>
  </mc:AlternateContent>
  <bookViews>
    <workbookView xWindow="0" yWindow="0" windowWidth="15705" windowHeight="9195" activeTab="3"/>
  </bookViews>
  <sheets>
    <sheet name="Пояснительная" sheetId="1" r:id="rId1"/>
    <sheet name="изм апрель" sheetId="7" r:id="rId2"/>
    <sheet name="от 28.03.2025 № 22-А" sheetId="5" r:id="rId3"/>
    <sheet name="от 28.10.2024 № 37-А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7" l="1"/>
  <c r="B16" i="7"/>
  <c r="B12" i="7"/>
  <c r="H16" i="7" l="1"/>
  <c r="H15" i="7" s="1"/>
  <c r="H14" i="7" s="1"/>
  <c r="G15" i="7"/>
  <c r="G14" i="7" s="1"/>
  <c r="F15" i="7"/>
  <c r="F14" i="7" s="1"/>
  <c r="E15" i="7"/>
  <c r="E14" i="7" s="1"/>
  <c r="D15" i="7"/>
  <c r="C15" i="7"/>
  <c r="C14" i="7" s="1"/>
  <c r="D14" i="7"/>
  <c r="H12" i="7"/>
  <c r="G11" i="7"/>
  <c r="G10" i="7" s="1"/>
  <c r="F11" i="7"/>
  <c r="F10" i="7" s="1"/>
  <c r="E11" i="7"/>
  <c r="E10" i="7" s="1"/>
  <c r="D11" i="7"/>
  <c r="C11" i="7"/>
  <c r="C10" i="7" s="1"/>
  <c r="D10" i="7"/>
  <c r="H9" i="7"/>
  <c r="G9" i="7"/>
  <c r="F9" i="7"/>
  <c r="E9" i="7"/>
  <c r="D9" i="7"/>
  <c r="C9" i="7"/>
  <c r="B9" i="7"/>
  <c r="G8" i="7"/>
  <c r="G7" i="7" s="1"/>
  <c r="G6" i="7" s="1"/>
  <c r="F8" i="7"/>
  <c r="F7" i="7" s="1"/>
  <c r="F6" i="7" s="1"/>
  <c r="E8" i="7"/>
  <c r="D8" i="7"/>
  <c r="D7" i="7" s="1"/>
  <c r="D6" i="7" s="1"/>
  <c r="C8" i="7"/>
  <c r="C7" i="7" s="1"/>
  <c r="C6" i="7" s="1"/>
  <c r="B8" i="7"/>
  <c r="B7" i="7" s="1"/>
  <c r="B6" i="7" s="1"/>
  <c r="E7" i="7"/>
  <c r="E6" i="7"/>
  <c r="H11" i="7" l="1"/>
  <c r="H10" i="7" s="1"/>
  <c r="H8" i="7"/>
  <c r="H7" i="7" s="1"/>
  <c r="H6" i="7" s="1"/>
  <c r="B11" i="7"/>
  <c r="B10" i="7" s="1"/>
  <c r="B15" i="7"/>
  <c r="B14" i="7" s="1"/>
  <c r="C15" i="1" l="1"/>
  <c r="C14" i="1" s="1"/>
  <c r="B15" i="1"/>
  <c r="B14" i="1" s="1"/>
  <c r="D17" i="1"/>
  <c r="B19" i="1"/>
  <c r="B18" i="1" s="1"/>
  <c r="C19" i="1"/>
  <c r="C18" i="1" s="1"/>
  <c r="D20" i="1"/>
  <c r="D19" i="1" s="1"/>
  <c r="D18" i="1" s="1"/>
  <c r="D21" i="1"/>
  <c r="B16" i="5"/>
  <c r="B12" i="5"/>
  <c r="H16" i="5"/>
  <c r="H8" i="5" s="1"/>
  <c r="H7" i="5" s="1"/>
  <c r="H6" i="5" s="1"/>
  <c r="G15" i="5"/>
  <c r="F15" i="5"/>
  <c r="E15" i="5"/>
  <c r="D15" i="5"/>
  <c r="D14" i="5" s="1"/>
  <c r="C15" i="5"/>
  <c r="B15" i="5"/>
  <c r="G14" i="5"/>
  <c r="F14" i="5"/>
  <c r="E14" i="5"/>
  <c r="C14" i="5"/>
  <c r="B14" i="5"/>
  <c r="H12" i="5"/>
  <c r="H11" i="5" s="1"/>
  <c r="H10" i="5" s="1"/>
  <c r="G11" i="5"/>
  <c r="G10" i="5" s="1"/>
  <c r="F11" i="5"/>
  <c r="E11" i="5"/>
  <c r="E10" i="5" s="1"/>
  <c r="D11" i="5"/>
  <c r="C11" i="5"/>
  <c r="C10" i="5" s="1"/>
  <c r="B11" i="5"/>
  <c r="F10" i="5"/>
  <c r="D10" i="5"/>
  <c r="B10" i="5"/>
  <c r="H9" i="5"/>
  <c r="G9" i="5"/>
  <c r="F9" i="5"/>
  <c r="E9" i="5"/>
  <c r="D9" i="5"/>
  <c r="C9" i="5"/>
  <c r="B9" i="5"/>
  <c r="G8" i="5"/>
  <c r="F8" i="5"/>
  <c r="F7" i="5" s="1"/>
  <c r="F6" i="5" s="1"/>
  <c r="E8" i="5"/>
  <c r="D8" i="5"/>
  <c r="D7" i="5" s="1"/>
  <c r="D6" i="5" s="1"/>
  <c r="C8" i="5"/>
  <c r="B8" i="5"/>
  <c r="B7" i="5" s="1"/>
  <c r="B6" i="5" s="1"/>
  <c r="G7" i="5"/>
  <c r="G6" i="5" s="1"/>
  <c r="E7" i="5"/>
  <c r="E6" i="5" s="1"/>
  <c r="C7" i="5"/>
  <c r="C6" i="5" s="1"/>
  <c r="H16" i="6"/>
  <c r="H15" i="6"/>
  <c r="H14" i="6" s="1"/>
  <c r="G15" i="6"/>
  <c r="F15" i="6"/>
  <c r="F14" i="6" s="1"/>
  <c r="E15" i="6"/>
  <c r="D15" i="6"/>
  <c r="D14" i="6" s="1"/>
  <c r="C15" i="6"/>
  <c r="B15" i="6"/>
  <c r="B14" i="6" s="1"/>
  <c r="G14" i="6"/>
  <c r="E14" i="6"/>
  <c r="C14" i="6"/>
  <c r="H12" i="6"/>
  <c r="H11" i="6" s="1"/>
  <c r="H10" i="6" s="1"/>
  <c r="G11" i="6"/>
  <c r="G10" i="6" s="1"/>
  <c r="F11" i="6"/>
  <c r="E11" i="6"/>
  <c r="E10" i="6" s="1"/>
  <c r="D11" i="6"/>
  <c r="C11" i="6"/>
  <c r="C10" i="6" s="1"/>
  <c r="B11" i="6"/>
  <c r="F10" i="6"/>
  <c r="D10" i="6"/>
  <c r="B10" i="6"/>
  <c r="H9" i="6"/>
  <c r="G9" i="6"/>
  <c r="F9" i="6"/>
  <c r="E9" i="6"/>
  <c r="D9" i="6"/>
  <c r="C9" i="6"/>
  <c r="B9" i="6"/>
  <c r="H8" i="6"/>
  <c r="H7" i="6" s="1"/>
  <c r="H6" i="6" s="1"/>
  <c r="G8" i="6"/>
  <c r="F8" i="6"/>
  <c r="F7" i="6" s="1"/>
  <c r="F6" i="6" s="1"/>
  <c r="E8" i="6"/>
  <c r="D8" i="6"/>
  <c r="D7" i="6" s="1"/>
  <c r="D6" i="6" s="1"/>
  <c r="C8" i="6"/>
  <c r="B8" i="6"/>
  <c r="B7" i="6" s="1"/>
  <c r="B6" i="6" s="1"/>
  <c r="G7" i="6"/>
  <c r="G6" i="6" s="1"/>
  <c r="E7" i="6"/>
  <c r="E6" i="6" s="1"/>
  <c r="C7" i="6"/>
  <c r="C6" i="6" s="1"/>
  <c r="C22" i="1" l="1"/>
  <c r="B22" i="1"/>
  <c r="D16" i="1"/>
  <c r="D15" i="1" s="1"/>
  <c r="D14" i="1" s="1"/>
  <c r="D22" i="1" s="1"/>
  <c r="H15" i="5"/>
  <c r="H14" i="5" s="1"/>
  <c r="I6" i="5"/>
  <c r="C12" i="1" l="1"/>
  <c r="C11" i="1" s="1"/>
  <c r="C13" i="1"/>
  <c r="B13" i="1"/>
  <c r="B12" i="1"/>
  <c r="B11" i="1" s="1"/>
  <c r="D13" i="1" l="1"/>
  <c r="B10" i="1"/>
  <c r="C10" i="1"/>
  <c r="D12" i="1"/>
  <c r="D11" i="1" s="1"/>
  <c r="D10" i="1" l="1"/>
</calcChain>
</file>

<file path=xl/sharedStrings.xml><?xml version="1.0" encoding="utf-8"?>
<sst xmlns="http://schemas.openxmlformats.org/spreadsheetml/2006/main" count="79" uniqueCount="31">
  <si>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</si>
  <si>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</si>
  <si>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</si>
  <si>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</si>
  <si>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</si>
  <si>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</si>
  <si>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</si>
  <si>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Муниципальный бюджет, из них:</t>
  </si>
  <si>
    <t>Местный бюджет</t>
  </si>
  <si>
    <t>Внебюджетные источники</t>
  </si>
  <si>
    <t>Всего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</si>
  <si>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</si>
  <si>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</si>
  <si>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 xml:space="preserve">ПОЯСНИТЕЛЬНАЯ ЗАПИСКА
к проекту постановления администрации города Благовещенска «О внесении изменениймуниципальную программу "Развитие и сохранение культуры в городе Благовещенске", утвержденную постановлением администрации города Благовещенска от  25.10.2024 № 5276"
</t>
  </si>
  <si>
    <t>изм</t>
  </si>
  <si>
    <t>КПМ 3, в т.ч.:</t>
  </si>
  <si>
    <t>КПМ 2 «Обеспечение сохранности объектов историко-культурного наследия» (всего), в том числе:</t>
  </si>
  <si>
    <t>Мероприятие (результат) «Проведение текущего ремонта объектов историко-культурного наследия» 1 всего, в том числе:</t>
  </si>
  <si>
    <t>Мероприятие (результат) «Проведение текущего ремонта объектов историко-культурного наследия муниципальными учреждениями» 2 всего, в том числе:</t>
  </si>
  <si>
    <t xml:space="preserve">Общий объем финансирования КПМ 2 не изменился.
</t>
  </si>
  <si>
    <t xml:space="preserve">ИТОГО </t>
  </si>
  <si>
    <t xml:space="preserve">Постановление от 22.05.2024 № 2228 (п.5.3.), перемещение на мероприятие 2 в целях проведения текущего ремонта ОКН   </t>
  </si>
  <si>
    <t>Постановление от 22.05.2024 № 2228 (п. 5.3.), перемещение из мероприятия 1 на проведение текущего ремонта ОКН в связи с подготовкой к 9 Мая</t>
  </si>
  <si>
    <t xml:space="preserve">к проекту приказа «О внесении изменений в приказ управления культуры администрации
города Благовещенска от 28.10.2024 № 37-А"(в редакции от 28.03.2025 № 22-А)
</t>
  </si>
  <si>
    <t>-текстовой части муниципальной программы в целях ее актуализации (раздел «Финансовое обеспечение» паспортов структурных элементов);</t>
  </si>
  <si>
    <t xml:space="preserve">Внесение изменений в паспорт КПМ 2 обусловлено корректировкой: 
</t>
  </si>
  <si>
    <t>-объемов финансирования комплекса процессных мероприятий (перемещение внутри КПМ) по следующим мероприятиям:</t>
  </si>
  <si>
    <t>Ред. от 08.03.2025            № 22-А</t>
  </si>
  <si>
    <t>5. Финансовое обеспечение комплекса процессных мероприятий (уточн. апрель)</t>
  </si>
  <si>
    <t>5. Финансовое обеспечение комплекса процессных мероприятий (в ред. от 28.03.2025)</t>
  </si>
  <si>
    <t>5. Финансовое обеспечение комплекса процессных мероприятий (первоначально)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</si>
</sst>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165" fontId="8" fillId="0" borderId="1" xfId="0" applyNumberFormat="1" applyFont="1" applyBorder="1" applyAlignment="1">
      <alignment vertical="center"/>
    </xf>
    <xf numFmtId="165" fontId="4" fillId="0" borderId="1" xfId="0" applyNumberFormat="1" applyFont="1" applyBorder="1"/>
    <xf numFmtId="165" fontId="8" fillId="0" borderId="1" xfId="0" applyNumberFormat="1" applyFont="1" applyBorder="1"/>
    <xf numFmtId="165" fontId="6" fillId="0" borderId="0" xfId="0" applyNumberFormat="1" applyFont="1"/>
    <xf numFmtId="43" fontId="9" fillId="0" borderId="1" xfId="0" applyNumberFormat="1" applyFont="1" applyBorder="1"/>
    <xf numFmtId="164" fontId="9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0" xfId="0" applyFont="1"/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43" fontId="9" fillId="3" borderId="1" xfId="0" applyNumberFormat="1" applyFont="1" applyFill="1" applyBorder="1"/>
    <xf numFmtId="164" fontId="9" fillId="3" borderId="1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3" fontId="9" fillId="3" borderId="1" xfId="0" applyNumberFormat="1" applyFont="1" applyFill="1" applyBorder="1" applyAlignment="1">
      <alignment horizontal="left" wrapText="1"/>
    </xf>
    <xf numFmtId="43" fontId="10" fillId="3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/>
    <xf numFmtId="164" fontId="9" fillId="3" borderId="2" xfId="0" applyNumberFormat="1" applyFont="1" applyFill="1" applyBorder="1"/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0" xfId="0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/>
    <xf numFmtId="43" fontId="9" fillId="3" borderId="2" xfId="0" applyNumberFormat="1" applyFont="1" applyFill="1" applyBorder="1"/>
    <xf numFmtId="0" fontId="6" fillId="0" borderId="0" xfId="0" applyFont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wrapText="1"/>
    </xf>
    <xf numFmtId="0" fontId="15" fillId="0" borderId="1" xfId="0" applyFont="1" applyBorder="1"/>
    <xf numFmtId="0" fontId="14" fillId="0" borderId="1" xfId="0" applyFont="1" applyBorder="1" applyAlignment="1">
      <alignment horizontal="right"/>
    </xf>
    <xf numFmtId="165" fontId="15" fillId="0" borderId="1" xfId="0" applyNumberFormat="1" applyFont="1" applyBorder="1"/>
    <xf numFmtId="0" fontId="11" fillId="0" borderId="1" xfId="0" applyFont="1" applyBorder="1"/>
    <xf numFmtId="0" fontId="12" fillId="0" borderId="1" xfId="0" applyFont="1" applyBorder="1" applyAlignment="1">
      <alignment horizontal="right"/>
    </xf>
    <xf numFmtId="0" fontId="5" fillId="2" borderId="1" xfId="0" applyFont="1" applyFill="1" applyBorder="1"/>
    <xf numFmtId="0" fontId="14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4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5" fontId="1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workbookViewId="0">
      <selection activeCell="E27" sqref="E27"/>
    </sheetView>
  </sheetViews>
  <sheetFormatPr defaultRowHeight="12" x14ac:dyDescent="0.2"/>
  <cols>
    <col min="1" max="1" width="39.28515625" style="2" customWidth="1"/>
    <col min="2" max="2" width="11.42578125" style="2" customWidth="1"/>
    <col min="3" max="3" width="11.7109375" style="2" customWidth="1"/>
    <col min="4" max="4" width="12.5703125" style="2" customWidth="1"/>
    <col min="5" max="5" width="30.28515625" style="2" customWidth="1"/>
    <col min="6" max="16384" width="9.140625" style="2"/>
  </cols>
  <sheetData>
    <row r="1" spans="1:9" ht="15.75" x14ac:dyDescent="0.2">
      <c r="A1" s="71" t="s">
        <v>13</v>
      </c>
      <c r="B1" s="71"/>
      <c r="C1" s="71"/>
      <c r="D1" s="71"/>
      <c r="E1" s="71"/>
      <c r="F1" s="3"/>
      <c r="G1" s="3"/>
      <c r="H1" s="3"/>
      <c r="I1" s="3"/>
    </row>
    <row r="2" spans="1:9" ht="34.5" customHeight="1" x14ac:dyDescent="0.2">
      <c r="A2" s="71" t="s">
        <v>23</v>
      </c>
      <c r="B2" s="71"/>
      <c r="C2" s="71"/>
      <c r="D2" s="71"/>
      <c r="E2" s="71"/>
      <c r="F2" s="3"/>
      <c r="G2" s="3"/>
      <c r="H2" s="3"/>
      <c r="I2" s="3"/>
    </row>
    <row r="3" spans="1:9" ht="15.75" x14ac:dyDescent="0.2">
      <c r="A3" s="24"/>
      <c r="B3" s="24"/>
      <c r="C3" s="24"/>
      <c r="D3" s="24"/>
      <c r="E3" s="24"/>
      <c r="F3" s="3"/>
      <c r="G3" s="3"/>
      <c r="H3" s="3"/>
      <c r="I3" s="3"/>
    </row>
    <row r="4" spans="1:9" ht="15.75" x14ac:dyDescent="0.2">
      <c r="A4" s="74"/>
      <c r="B4" s="74"/>
      <c r="C4" s="74"/>
      <c r="D4" s="74"/>
      <c r="E4" s="74"/>
      <c r="F4" s="3"/>
      <c r="G4" s="3"/>
      <c r="H4" s="3"/>
      <c r="I4" s="3"/>
    </row>
    <row r="5" spans="1:9" s="49" customFormat="1" ht="33.75" customHeight="1" x14ac:dyDescent="0.2">
      <c r="A5" s="74" t="s">
        <v>25</v>
      </c>
      <c r="B5" s="74"/>
      <c r="C5" s="74"/>
      <c r="D5" s="74"/>
      <c r="E5" s="74"/>
      <c r="F5" s="48"/>
      <c r="G5" s="48"/>
      <c r="H5" s="48"/>
      <c r="I5" s="48"/>
    </row>
    <row r="6" spans="1:9" s="49" customFormat="1" ht="34.5" customHeight="1" x14ac:dyDescent="0.2">
      <c r="A6" s="72" t="s">
        <v>24</v>
      </c>
      <c r="B6" s="72"/>
      <c r="C6" s="72"/>
      <c r="D6" s="72"/>
      <c r="E6" s="72"/>
      <c r="F6" s="48"/>
      <c r="G6" s="48"/>
      <c r="H6" s="48"/>
      <c r="I6" s="48"/>
    </row>
    <row r="7" spans="1:9" s="49" customFormat="1" ht="33" customHeight="1" x14ac:dyDescent="0.2">
      <c r="A7" s="72" t="s">
        <v>26</v>
      </c>
      <c r="B7" s="72"/>
      <c r="C7" s="72"/>
      <c r="D7" s="72"/>
      <c r="E7" s="72"/>
      <c r="F7" s="48"/>
      <c r="G7" s="48"/>
      <c r="H7" s="48"/>
      <c r="I7" s="48"/>
    </row>
    <row r="8" spans="1:9" x14ac:dyDescent="0.2">
      <c r="A8" s="4" t="s">
        <v>0</v>
      </c>
      <c r="E8" s="5" t="s">
        <v>1</v>
      </c>
    </row>
    <row r="9" spans="1:9" ht="36" x14ac:dyDescent="0.2">
      <c r="A9" s="1" t="s">
        <v>2</v>
      </c>
      <c r="B9" s="1" t="s">
        <v>27</v>
      </c>
      <c r="C9" s="1" t="s">
        <v>3</v>
      </c>
      <c r="D9" s="1" t="s">
        <v>4</v>
      </c>
      <c r="E9" s="1" t="s">
        <v>5</v>
      </c>
    </row>
    <row r="10" spans="1:9" hidden="1" x14ac:dyDescent="0.2">
      <c r="A10" s="37" t="s">
        <v>15</v>
      </c>
      <c r="B10" s="38">
        <f>B11+B13</f>
        <v>1169</v>
      </c>
      <c r="C10" s="38">
        <f t="shared" ref="C10" si="0">C11+C13</f>
        <v>0</v>
      </c>
      <c r="D10" s="38">
        <f t="shared" ref="D10" si="1">D11+D13</f>
        <v>1169</v>
      </c>
      <c r="E10" s="39"/>
    </row>
    <row r="11" spans="1:9" hidden="1" x14ac:dyDescent="0.2">
      <c r="A11" s="40" t="s">
        <v>7</v>
      </c>
      <c r="B11" s="38">
        <f>B12</f>
        <v>1169</v>
      </c>
      <c r="C11" s="38">
        <f t="shared" ref="C11" si="2">C12</f>
        <v>0</v>
      </c>
      <c r="D11" s="38">
        <f t="shared" ref="D11" si="3">D12</f>
        <v>1169</v>
      </c>
      <c r="E11" s="36"/>
    </row>
    <row r="12" spans="1:9" hidden="1" x14ac:dyDescent="0.2">
      <c r="A12" s="41" t="s">
        <v>8</v>
      </c>
      <c r="B12" s="42">
        <f>B16+B20</f>
        <v>1169</v>
      </c>
      <c r="C12" s="42">
        <f t="shared" ref="C12:D12" si="4">C16+C20</f>
        <v>0</v>
      </c>
      <c r="D12" s="42">
        <f t="shared" si="4"/>
        <v>1169</v>
      </c>
      <c r="E12" s="36"/>
    </row>
    <row r="13" spans="1:9" hidden="1" x14ac:dyDescent="0.2">
      <c r="A13" s="37" t="s">
        <v>9</v>
      </c>
      <c r="B13" s="43">
        <f>B17+B21</f>
        <v>0</v>
      </c>
      <c r="C13" s="50">
        <f t="shared" ref="C13:D13" si="5">C17+C21</f>
        <v>0</v>
      </c>
      <c r="D13" s="43">
        <f t="shared" si="5"/>
        <v>0</v>
      </c>
      <c r="E13" s="36"/>
    </row>
    <row r="14" spans="1:9" ht="33.75" x14ac:dyDescent="0.2">
      <c r="A14" s="60" t="s">
        <v>17</v>
      </c>
      <c r="B14" s="63">
        <f>B15</f>
        <v>306.7</v>
      </c>
      <c r="C14" s="64">
        <f t="shared" ref="C14:D14" si="6">C15+C17</f>
        <v>-306.7</v>
      </c>
      <c r="D14" s="64">
        <f t="shared" si="6"/>
        <v>0</v>
      </c>
      <c r="E14" s="44"/>
    </row>
    <row r="15" spans="1:9" x14ac:dyDescent="0.2">
      <c r="A15" s="57" t="s">
        <v>7</v>
      </c>
      <c r="B15" s="65">
        <f>B16</f>
        <v>306.7</v>
      </c>
      <c r="C15" s="66">
        <f t="shared" ref="C15:D15" si="7">C16</f>
        <v>-306.7</v>
      </c>
      <c r="D15" s="66">
        <f t="shared" si="7"/>
        <v>0</v>
      </c>
      <c r="E15" s="33"/>
    </row>
    <row r="16" spans="1:9" ht="45" x14ac:dyDescent="0.2">
      <c r="A16" s="58" t="s">
        <v>8</v>
      </c>
      <c r="B16" s="63">
        <v>306.7</v>
      </c>
      <c r="C16" s="67">
        <v>-306.7</v>
      </c>
      <c r="D16" s="67">
        <f>B16+C16</f>
        <v>0</v>
      </c>
      <c r="E16" s="34" t="s">
        <v>21</v>
      </c>
    </row>
    <row r="17" spans="1:5" x14ac:dyDescent="0.2">
      <c r="A17" s="57" t="s">
        <v>9</v>
      </c>
      <c r="B17" s="65">
        <v>0</v>
      </c>
      <c r="C17" s="66">
        <v>0</v>
      </c>
      <c r="D17" s="67">
        <f>B17+C17</f>
        <v>0</v>
      </c>
      <c r="E17" s="35"/>
    </row>
    <row r="18" spans="1:5" ht="45" x14ac:dyDescent="0.2">
      <c r="A18" s="53" t="s">
        <v>18</v>
      </c>
      <c r="B18" s="68">
        <f>B19+B21</f>
        <v>862.3</v>
      </c>
      <c r="C18" s="69">
        <f t="shared" ref="C18" si="8">C19+C21</f>
        <v>306.7</v>
      </c>
      <c r="D18" s="69">
        <f t="shared" ref="D18" si="9">D19+D21</f>
        <v>1169</v>
      </c>
      <c r="E18" s="45"/>
    </row>
    <row r="19" spans="1:5" s="32" customFormat="1" ht="11.25" x14ac:dyDescent="0.2">
      <c r="A19" s="54" t="s">
        <v>7</v>
      </c>
      <c r="B19" s="70">
        <f>B20</f>
        <v>862.3</v>
      </c>
      <c r="C19" s="66">
        <f t="shared" ref="C19" si="10">C20</f>
        <v>306.7</v>
      </c>
      <c r="D19" s="66">
        <f t="shared" ref="D19" si="11">D20</f>
        <v>1169</v>
      </c>
      <c r="E19" s="31"/>
    </row>
    <row r="20" spans="1:5" s="32" customFormat="1" ht="45" x14ac:dyDescent="0.2">
      <c r="A20" s="55" t="s">
        <v>8</v>
      </c>
      <c r="B20" s="68">
        <v>862.3</v>
      </c>
      <c r="C20" s="67">
        <v>306.7</v>
      </c>
      <c r="D20" s="67">
        <f>B20+C20</f>
        <v>1169</v>
      </c>
      <c r="E20" s="34" t="s">
        <v>22</v>
      </c>
    </row>
    <row r="21" spans="1:5" s="32" customFormat="1" ht="11.25" x14ac:dyDescent="0.2">
      <c r="A21" s="54" t="s">
        <v>9</v>
      </c>
      <c r="B21" s="56">
        <v>0</v>
      </c>
      <c r="C21" s="62">
        <v>0</v>
      </c>
      <c r="D21" s="61">
        <f>B21+C21</f>
        <v>0</v>
      </c>
      <c r="E21" s="31"/>
    </row>
    <row r="22" spans="1:5" s="47" customFormat="1" x14ac:dyDescent="0.2">
      <c r="A22" s="29" t="s">
        <v>20</v>
      </c>
      <c r="B22" s="30">
        <f>B14+B18</f>
        <v>1169</v>
      </c>
      <c r="C22" s="30">
        <f t="shared" ref="C22:D22" si="12">C14+C18</f>
        <v>0</v>
      </c>
      <c r="D22" s="30">
        <f t="shared" si="12"/>
        <v>1169</v>
      </c>
      <c r="E22" s="46"/>
    </row>
    <row r="23" spans="1:5" x14ac:dyDescent="0.2">
      <c r="E23" s="6" t="s">
        <v>6</v>
      </c>
    </row>
    <row r="24" spans="1:5" ht="15.75" x14ac:dyDescent="0.2">
      <c r="A24" s="72" t="s">
        <v>19</v>
      </c>
      <c r="B24" s="72"/>
      <c r="C24" s="72"/>
      <c r="D24" s="72"/>
      <c r="E24" s="72"/>
    </row>
    <row r="25" spans="1:5" x14ac:dyDescent="0.2">
      <c r="A25" s="73"/>
      <c r="B25" s="73"/>
      <c r="C25" s="73"/>
      <c r="D25" s="73"/>
      <c r="E25" s="73"/>
    </row>
    <row r="26" spans="1:5" x14ac:dyDescent="0.2">
      <c r="A26" s="73"/>
      <c r="B26" s="73"/>
      <c r="C26" s="73"/>
      <c r="D26" s="73"/>
      <c r="E26" s="73"/>
    </row>
    <row r="27" spans="1:5" x14ac:dyDescent="0.2">
      <c r="C27" s="7"/>
    </row>
  </sheetData>
  <mergeCells count="9">
    <mergeCell ref="A1:E1"/>
    <mergeCell ref="A7:E7"/>
    <mergeCell ref="A26:E26"/>
    <mergeCell ref="A25:E25"/>
    <mergeCell ref="A24:E24"/>
    <mergeCell ref="A4:E4"/>
    <mergeCell ref="A5:E5"/>
    <mergeCell ref="A2:E2"/>
    <mergeCell ref="A6:E6"/>
  </mergeCells>
  <pageMargins left="0.59055118110236227" right="0.39370078740157483" top="0.78740157480314965" bottom="0.3937007874015748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zoomScale="80" zoomScaleNormal="80" workbookViewId="0">
      <selection activeCell="B29" sqref="B29"/>
    </sheetView>
  </sheetViews>
  <sheetFormatPr defaultRowHeight="18.75" x14ac:dyDescent="0.3"/>
  <cols>
    <col min="1" max="1" width="78" style="14" customWidth="1"/>
    <col min="2" max="8" width="14.7109375" style="14" bestFit="1" customWidth="1"/>
    <col min="9" max="9" width="15.7109375" style="14" customWidth="1"/>
    <col min="10" max="16384" width="9.140625" style="14"/>
  </cols>
  <sheetData>
    <row r="2" spans="1:9" s="52" customFormat="1" x14ac:dyDescent="0.3">
      <c r="A2" s="75" t="s">
        <v>28</v>
      </c>
      <c r="B2" s="75"/>
      <c r="C2" s="75"/>
      <c r="D2" s="75"/>
      <c r="E2" s="75"/>
      <c r="F2" s="75"/>
      <c r="G2" s="75"/>
    </row>
    <row r="4" spans="1:9" ht="38.25" customHeight="1" x14ac:dyDescent="0.3">
      <c r="A4" s="76" t="s">
        <v>11</v>
      </c>
      <c r="B4" s="76" t="s">
        <v>12</v>
      </c>
      <c r="C4" s="77"/>
      <c r="D4" s="77"/>
      <c r="E4" s="77"/>
      <c r="F4" s="77"/>
      <c r="G4" s="77"/>
      <c r="H4" s="77"/>
    </row>
    <row r="5" spans="1:9" x14ac:dyDescent="0.3">
      <c r="A5" s="76"/>
      <c r="B5" s="8">
        <v>2025</v>
      </c>
      <c r="C5" s="15">
        <v>2026</v>
      </c>
      <c r="D5" s="15">
        <v>2027</v>
      </c>
      <c r="E5" s="15">
        <v>2028</v>
      </c>
      <c r="F5" s="15">
        <v>2029</v>
      </c>
      <c r="G5" s="15">
        <v>2030</v>
      </c>
      <c r="H5" s="15" t="s">
        <v>10</v>
      </c>
      <c r="I5" s="51" t="s">
        <v>14</v>
      </c>
    </row>
    <row r="6" spans="1:9" ht="37.5" x14ac:dyDescent="0.3">
      <c r="A6" s="23" t="s">
        <v>16</v>
      </c>
      <c r="B6" s="12">
        <f>B7</f>
        <v>1169</v>
      </c>
      <c r="C6" s="12">
        <f t="shared" ref="C6:H7" si="0">C7</f>
        <v>1169</v>
      </c>
      <c r="D6" s="12">
        <f t="shared" si="0"/>
        <v>1169</v>
      </c>
      <c r="E6" s="12">
        <f t="shared" si="0"/>
        <v>1215.6999999999998</v>
      </c>
      <c r="F6" s="12">
        <f t="shared" si="0"/>
        <v>1264.4000000000001</v>
      </c>
      <c r="G6" s="12">
        <f t="shared" si="0"/>
        <v>1315</v>
      </c>
      <c r="H6" s="12">
        <f>H7</f>
        <v>7302.1</v>
      </c>
      <c r="I6" s="28">
        <f>'от 28.03.2025 № 22-А'!B6-'изм апрель'!B6</f>
        <v>0</v>
      </c>
    </row>
    <row r="7" spans="1:9" x14ac:dyDescent="0.3">
      <c r="A7" s="20" t="s">
        <v>7</v>
      </c>
      <c r="B7" s="21">
        <f>B8</f>
        <v>1169</v>
      </c>
      <c r="C7" s="21">
        <f t="shared" si="0"/>
        <v>1169</v>
      </c>
      <c r="D7" s="21">
        <f t="shared" si="0"/>
        <v>1169</v>
      </c>
      <c r="E7" s="21">
        <f t="shared" si="0"/>
        <v>1215.6999999999998</v>
      </c>
      <c r="F7" s="21">
        <f t="shared" si="0"/>
        <v>1264.4000000000001</v>
      </c>
      <c r="G7" s="21">
        <f t="shared" si="0"/>
        <v>1315</v>
      </c>
      <c r="H7" s="21">
        <f t="shared" si="0"/>
        <v>7302.1</v>
      </c>
    </row>
    <row r="8" spans="1:9" s="16" customFormat="1" x14ac:dyDescent="0.3">
      <c r="A8" s="59" t="s">
        <v>8</v>
      </c>
      <c r="B8" s="13">
        <f>B12+B16</f>
        <v>1169</v>
      </c>
      <c r="C8" s="13">
        <f t="shared" ref="C8:H9" si="1">C12+C16</f>
        <v>1169</v>
      </c>
      <c r="D8" s="13">
        <f t="shared" si="1"/>
        <v>1169</v>
      </c>
      <c r="E8" s="13">
        <f t="shared" si="1"/>
        <v>1215.6999999999998</v>
      </c>
      <c r="F8" s="13">
        <f t="shared" si="1"/>
        <v>1264.4000000000001</v>
      </c>
      <c r="G8" s="13">
        <f t="shared" si="1"/>
        <v>1315</v>
      </c>
      <c r="H8" s="13">
        <f t="shared" si="1"/>
        <v>7302.1</v>
      </c>
    </row>
    <row r="9" spans="1:9" x14ac:dyDescent="0.3">
      <c r="A9" s="20" t="s">
        <v>9</v>
      </c>
      <c r="B9" s="21">
        <f>B13+B17</f>
        <v>0</v>
      </c>
      <c r="C9" s="21">
        <f t="shared" si="1"/>
        <v>0</v>
      </c>
      <c r="D9" s="21">
        <f t="shared" si="1"/>
        <v>0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0</v>
      </c>
    </row>
    <row r="10" spans="1:9" ht="56.25" x14ac:dyDescent="0.3">
      <c r="A10" s="17" t="s">
        <v>17</v>
      </c>
      <c r="B10" s="25">
        <f>B11</f>
        <v>0</v>
      </c>
      <c r="C10" s="10">
        <f t="shared" ref="C10:H11" si="2">C11</f>
        <v>565.79999999999995</v>
      </c>
      <c r="D10" s="10">
        <f t="shared" si="2"/>
        <v>565.79999999999995</v>
      </c>
      <c r="E10" s="10">
        <f t="shared" si="2"/>
        <v>588.4</v>
      </c>
      <c r="F10" s="10">
        <f t="shared" si="2"/>
        <v>612</v>
      </c>
      <c r="G10" s="10">
        <f t="shared" si="2"/>
        <v>636.5</v>
      </c>
      <c r="H10" s="10">
        <f t="shared" si="2"/>
        <v>2968.5</v>
      </c>
    </row>
    <row r="11" spans="1:9" x14ac:dyDescent="0.3">
      <c r="A11" s="18" t="s">
        <v>7</v>
      </c>
      <c r="B11" s="26">
        <f>B12</f>
        <v>0</v>
      </c>
      <c r="C11" s="11">
        <f t="shared" si="2"/>
        <v>565.79999999999995</v>
      </c>
      <c r="D11" s="11">
        <f t="shared" si="2"/>
        <v>565.79999999999995</v>
      </c>
      <c r="E11" s="11">
        <f t="shared" si="2"/>
        <v>588.4</v>
      </c>
      <c r="F11" s="11">
        <f t="shared" si="2"/>
        <v>612</v>
      </c>
      <c r="G11" s="11">
        <f t="shared" si="2"/>
        <v>636.5</v>
      </c>
      <c r="H11" s="11">
        <f t="shared" si="2"/>
        <v>2968.5</v>
      </c>
    </row>
    <row r="12" spans="1:9" s="16" customFormat="1" x14ac:dyDescent="0.3">
      <c r="A12" s="19" t="s">
        <v>8</v>
      </c>
      <c r="B12" s="27">
        <f>380.8-74.1-306.7</f>
        <v>0</v>
      </c>
      <c r="C12" s="9">
        <v>565.79999999999995</v>
      </c>
      <c r="D12" s="9">
        <v>565.79999999999995</v>
      </c>
      <c r="E12" s="9">
        <v>588.4</v>
      </c>
      <c r="F12" s="9">
        <v>612</v>
      </c>
      <c r="G12" s="9">
        <v>636.5</v>
      </c>
      <c r="H12" s="9">
        <f>SUM(B12:G12)</f>
        <v>2968.5</v>
      </c>
    </row>
    <row r="13" spans="1:9" x14ac:dyDescent="0.3">
      <c r="A13" s="18" t="s">
        <v>9</v>
      </c>
      <c r="B13" s="26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9" ht="56.25" x14ac:dyDescent="0.3">
      <c r="A14" s="22" t="s">
        <v>18</v>
      </c>
      <c r="B14" s="25">
        <f>B15+B17</f>
        <v>1169</v>
      </c>
      <c r="C14" s="10">
        <f t="shared" ref="C14:H14" si="3">C15+C17</f>
        <v>603.20000000000005</v>
      </c>
      <c r="D14" s="10">
        <f t="shared" si="3"/>
        <v>603.20000000000005</v>
      </c>
      <c r="E14" s="10">
        <f t="shared" si="3"/>
        <v>627.29999999999995</v>
      </c>
      <c r="F14" s="10">
        <f t="shared" si="3"/>
        <v>652.4</v>
      </c>
      <c r="G14" s="10">
        <f t="shared" si="3"/>
        <v>678.5</v>
      </c>
      <c r="H14" s="10">
        <f t="shared" si="3"/>
        <v>4333.6000000000004</v>
      </c>
    </row>
    <row r="15" spans="1:9" x14ac:dyDescent="0.3">
      <c r="A15" s="18" t="s">
        <v>7</v>
      </c>
      <c r="B15" s="26">
        <f>B16</f>
        <v>1169</v>
      </c>
      <c r="C15" s="11">
        <f t="shared" ref="C15:H15" si="4">C16</f>
        <v>603.20000000000005</v>
      </c>
      <c r="D15" s="11">
        <f t="shared" si="4"/>
        <v>603.20000000000005</v>
      </c>
      <c r="E15" s="11">
        <f t="shared" si="4"/>
        <v>627.29999999999995</v>
      </c>
      <c r="F15" s="11">
        <f t="shared" si="4"/>
        <v>652.4</v>
      </c>
      <c r="G15" s="11">
        <f t="shared" si="4"/>
        <v>678.5</v>
      </c>
      <c r="H15" s="11">
        <f t="shared" si="4"/>
        <v>4333.6000000000004</v>
      </c>
    </row>
    <row r="16" spans="1:9" s="16" customFormat="1" x14ac:dyDescent="0.3">
      <c r="A16" s="19" t="s">
        <v>8</v>
      </c>
      <c r="B16" s="27">
        <f>788.2+74.1+306.7</f>
        <v>1169</v>
      </c>
      <c r="C16" s="9">
        <v>603.20000000000005</v>
      </c>
      <c r="D16" s="9">
        <v>603.20000000000005</v>
      </c>
      <c r="E16" s="9">
        <v>627.29999999999995</v>
      </c>
      <c r="F16" s="9">
        <v>652.4</v>
      </c>
      <c r="G16" s="9">
        <v>678.5</v>
      </c>
      <c r="H16" s="9">
        <f>SUM(B16:G16)</f>
        <v>4333.6000000000004</v>
      </c>
    </row>
    <row r="17" spans="1:8" x14ac:dyDescent="0.3">
      <c r="A17" s="18" t="s">
        <v>9</v>
      </c>
      <c r="B17" s="26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</sheetData>
  <mergeCells count="3">
    <mergeCell ref="A2:G2"/>
    <mergeCell ref="A4:A5"/>
    <mergeCell ref="B4:H4"/>
  </mergeCells>
  <pageMargins left="0.70866141732283472" right="0.70866141732283472" top="0.74803149606299213" bottom="0.74803149606299213" header="0.31496062992125984" footer="0.31496062992125984"/>
  <pageSetup paperSize="8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zoomScale="70" zoomScaleNormal="70" workbookViewId="0">
      <selection activeCell="D24" sqref="D24"/>
    </sheetView>
  </sheetViews>
  <sheetFormatPr defaultRowHeight="18.75" x14ac:dyDescent="0.3"/>
  <cols>
    <col min="1" max="1" width="78" style="14" customWidth="1"/>
    <col min="2" max="7" width="17.5703125" style="14" bestFit="1" customWidth="1"/>
    <col min="8" max="8" width="19.85546875" style="14" bestFit="1" customWidth="1"/>
    <col min="9" max="9" width="15.7109375" style="14" customWidth="1"/>
    <col min="10" max="16384" width="9.140625" style="14"/>
  </cols>
  <sheetData>
    <row r="2" spans="1:9" s="52" customFormat="1" x14ac:dyDescent="0.3">
      <c r="A2" s="75" t="s">
        <v>29</v>
      </c>
      <c r="B2" s="75"/>
      <c r="C2" s="75"/>
      <c r="D2" s="75"/>
      <c r="E2" s="75"/>
      <c r="F2" s="75"/>
      <c r="G2" s="75"/>
    </row>
    <row r="4" spans="1:9" ht="38.25" customHeight="1" x14ac:dyDescent="0.3">
      <c r="A4" s="76" t="s">
        <v>11</v>
      </c>
      <c r="B4" s="76" t="s">
        <v>12</v>
      </c>
      <c r="C4" s="77"/>
      <c r="D4" s="77"/>
      <c r="E4" s="77"/>
      <c r="F4" s="77"/>
      <c r="G4" s="77"/>
      <c r="H4" s="77"/>
    </row>
    <row r="5" spans="1:9" x14ac:dyDescent="0.3">
      <c r="A5" s="76"/>
      <c r="B5" s="8">
        <v>2025</v>
      </c>
      <c r="C5" s="15">
        <v>2026</v>
      </c>
      <c r="D5" s="15">
        <v>2027</v>
      </c>
      <c r="E5" s="15">
        <v>2028</v>
      </c>
      <c r="F5" s="15">
        <v>2029</v>
      </c>
      <c r="G5" s="15">
        <v>2030</v>
      </c>
      <c r="H5" s="15" t="s">
        <v>10</v>
      </c>
      <c r="I5" s="51" t="s">
        <v>14</v>
      </c>
    </row>
    <row r="6" spans="1:9" ht="37.5" x14ac:dyDescent="0.3">
      <c r="A6" s="23" t="s">
        <v>16</v>
      </c>
      <c r="B6" s="12">
        <f>B7</f>
        <v>1169</v>
      </c>
      <c r="C6" s="12">
        <f t="shared" ref="C6:H7" si="0">C7</f>
        <v>1169</v>
      </c>
      <c r="D6" s="12">
        <f t="shared" si="0"/>
        <v>1169</v>
      </c>
      <c r="E6" s="12">
        <f t="shared" si="0"/>
        <v>1215.6999999999998</v>
      </c>
      <c r="F6" s="12">
        <f t="shared" si="0"/>
        <v>1264.4000000000001</v>
      </c>
      <c r="G6" s="12">
        <f t="shared" si="0"/>
        <v>1315</v>
      </c>
      <c r="H6" s="12">
        <f>H7</f>
        <v>7302.1</v>
      </c>
      <c r="I6" s="28">
        <f>H6-'от 28.10.2024 № 37-А'!H6</f>
        <v>0</v>
      </c>
    </row>
    <row r="7" spans="1:9" x14ac:dyDescent="0.3">
      <c r="A7" s="20" t="s">
        <v>7</v>
      </c>
      <c r="B7" s="21">
        <f>B8</f>
        <v>1169</v>
      </c>
      <c r="C7" s="21">
        <f t="shared" si="0"/>
        <v>1169</v>
      </c>
      <c r="D7" s="21">
        <f t="shared" si="0"/>
        <v>1169</v>
      </c>
      <c r="E7" s="21">
        <f t="shared" si="0"/>
        <v>1215.6999999999998</v>
      </c>
      <c r="F7" s="21">
        <f t="shared" si="0"/>
        <v>1264.4000000000001</v>
      </c>
      <c r="G7" s="21">
        <f t="shared" si="0"/>
        <v>1315</v>
      </c>
      <c r="H7" s="21">
        <f t="shared" si="0"/>
        <v>7302.1</v>
      </c>
    </row>
    <row r="8" spans="1:9" s="16" customFormat="1" x14ac:dyDescent="0.3">
      <c r="A8" s="59" t="s">
        <v>8</v>
      </c>
      <c r="B8" s="13">
        <f>B12+B16</f>
        <v>1169</v>
      </c>
      <c r="C8" s="13">
        <f t="shared" ref="C8:H9" si="1">C12+C16</f>
        <v>1169</v>
      </c>
      <c r="D8" s="13">
        <f t="shared" si="1"/>
        <v>1169</v>
      </c>
      <c r="E8" s="13">
        <f t="shared" si="1"/>
        <v>1215.6999999999998</v>
      </c>
      <c r="F8" s="13">
        <f t="shared" si="1"/>
        <v>1264.4000000000001</v>
      </c>
      <c r="G8" s="13">
        <f t="shared" si="1"/>
        <v>1315</v>
      </c>
      <c r="H8" s="13">
        <f t="shared" si="1"/>
        <v>7302.1</v>
      </c>
    </row>
    <row r="9" spans="1:9" x14ac:dyDescent="0.3">
      <c r="A9" s="20" t="s">
        <v>9</v>
      </c>
      <c r="B9" s="21">
        <f>B13+B17</f>
        <v>0</v>
      </c>
      <c r="C9" s="21">
        <f t="shared" si="1"/>
        <v>0</v>
      </c>
      <c r="D9" s="21">
        <f t="shared" si="1"/>
        <v>0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0</v>
      </c>
    </row>
    <row r="10" spans="1:9" ht="56.25" x14ac:dyDescent="0.3">
      <c r="A10" s="17" t="s">
        <v>17</v>
      </c>
      <c r="B10" s="25">
        <f>B11</f>
        <v>306.70000000000005</v>
      </c>
      <c r="C10" s="10">
        <f t="shared" ref="C10:H11" si="2">C11</f>
        <v>565.79999999999995</v>
      </c>
      <c r="D10" s="10">
        <f t="shared" si="2"/>
        <v>565.79999999999995</v>
      </c>
      <c r="E10" s="10">
        <f t="shared" si="2"/>
        <v>588.4</v>
      </c>
      <c r="F10" s="10">
        <f t="shared" si="2"/>
        <v>612</v>
      </c>
      <c r="G10" s="10">
        <f t="shared" si="2"/>
        <v>636.5</v>
      </c>
      <c r="H10" s="10">
        <f t="shared" si="2"/>
        <v>3275.2</v>
      </c>
    </row>
    <row r="11" spans="1:9" x14ac:dyDescent="0.3">
      <c r="A11" s="18" t="s">
        <v>7</v>
      </c>
      <c r="B11" s="26">
        <f>B12</f>
        <v>306.70000000000005</v>
      </c>
      <c r="C11" s="11">
        <f t="shared" si="2"/>
        <v>565.79999999999995</v>
      </c>
      <c r="D11" s="11">
        <f t="shared" si="2"/>
        <v>565.79999999999995</v>
      </c>
      <c r="E11" s="11">
        <f t="shared" si="2"/>
        <v>588.4</v>
      </c>
      <c r="F11" s="11">
        <f t="shared" si="2"/>
        <v>612</v>
      </c>
      <c r="G11" s="11">
        <f t="shared" si="2"/>
        <v>636.5</v>
      </c>
      <c r="H11" s="11">
        <f t="shared" si="2"/>
        <v>3275.2</v>
      </c>
    </row>
    <row r="12" spans="1:9" s="16" customFormat="1" x14ac:dyDescent="0.3">
      <c r="A12" s="19" t="s">
        <v>8</v>
      </c>
      <c r="B12" s="27">
        <f>380.8-74.1</f>
        <v>306.70000000000005</v>
      </c>
      <c r="C12" s="9">
        <v>565.79999999999995</v>
      </c>
      <c r="D12" s="9">
        <v>565.79999999999995</v>
      </c>
      <c r="E12" s="9">
        <v>588.4</v>
      </c>
      <c r="F12" s="9">
        <v>612</v>
      </c>
      <c r="G12" s="9">
        <v>636.5</v>
      </c>
      <c r="H12" s="9">
        <f>SUM(B12:G12)</f>
        <v>3275.2</v>
      </c>
    </row>
    <row r="13" spans="1:9" x14ac:dyDescent="0.3">
      <c r="A13" s="18" t="s">
        <v>9</v>
      </c>
      <c r="B13" s="26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9" ht="56.25" x14ac:dyDescent="0.3">
      <c r="A14" s="22" t="s">
        <v>18</v>
      </c>
      <c r="B14" s="25">
        <f>B15+B17</f>
        <v>862.30000000000007</v>
      </c>
      <c r="C14" s="10">
        <f t="shared" ref="C14:H14" si="3">C15+C17</f>
        <v>603.20000000000005</v>
      </c>
      <c r="D14" s="10">
        <f t="shared" si="3"/>
        <v>603.20000000000005</v>
      </c>
      <c r="E14" s="10">
        <f t="shared" si="3"/>
        <v>627.29999999999995</v>
      </c>
      <c r="F14" s="10">
        <f t="shared" si="3"/>
        <v>652.4</v>
      </c>
      <c r="G14" s="10">
        <f t="shared" si="3"/>
        <v>678.5</v>
      </c>
      <c r="H14" s="10">
        <f t="shared" si="3"/>
        <v>4026.9</v>
      </c>
    </row>
    <row r="15" spans="1:9" x14ac:dyDescent="0.3">
      <c r="A15" s="18" t="s">
        <v>7</v>
      </c>
      <c r="B15" s="26">
        <f>B16</f>
        <v>862.30000000000007</v>
      </c>
      <c r="C15" s="11">
        <f t="shared" ref="C15:H15" si="4">C16</f>
        <v>603.20000000000005</v>
      </c>
      <c r="D15" s="11">
        <f t="shared" si="4"/>
        <v>603.20000000000005</v>
      </c>
      <c r="E15" s="11">
        <f t="shared" si="4"/>
        <v>627.29999999999995</v>
      </c>
      <c r="F15" s="11">
        <f t="shared" si="4"/>
        <v>652.4</v>
      </c>
      <c r="G15" s="11">
        <f t="shared" si="4"/>
        <v>678.5</v>
      </c>
      <c r="H15" s="11">
        <f t="shared" si="4"/>
        <v>4026.9</v>
      </c>
    </row>
    <row r="16" spans="1:9" s="16" customFormat="1" x14ac:dyDescent="0.3">
      <c r="A16" s="19" t="s">
        <v>8</v>
      </c>
      <c r="B16" s="27">
        <f>788.2+74.1</f>
        <v>862.30000000000007</v>
      </c>
      <c r="C16" s="9">
        <v>603.20000000000005</v>
      </c>
      <c r="D16" s="9">
        <v>603.20000000000005</v>
      </c>
      <c r="E16" s="9">
        <v>627.29999999999995</v>
      </c>
      <c r="F16" s="9">
        <v>652.4</v>
      </c>
      <c r="G16" s="9">
        <v>678.5</v>
      </c>
      <c r="H16" s="9">
        <f>SUM(B16:G16)</f>
        <v>4026.9</v>
      </c>
    </row>
    <row r="17" spans="1:8" x14ac:dyDescent="0.3">
      <c r="A17" s="18" t="s">
        <v>9</v>
      </c>
      <c r="B17" s="26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</sheetData>
  <mergeCells count="3">
    <mergeCell ref="A4:A5"/>
    <mergeCell ref="B4:H4"/>
    <mergeCell ref="A2:G2"/>
  </mergeCells>
  <pageMargins left="0.70866141732283472" right="0.70866141732283472" top="0.74803149606299213" bottom="0.74803149606299213" header="0.31496062992125984" footer="0.31496062992125984"/>
  <pageSetup paperSize="8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zoomScale="70" zoomScaleNormal="70" workbookViewId="0">
      <selection activeCell="M24" sqref="M24"/>
    </sheetView>
  </sheetViews>
  <sheetFormatPr defaultRowHeight="18.75" x14ac:dyDescent="0.3"/>
  <cols>
    <col min="1" max="1" width="78" style="14" customWidth="1"/>
    <col min="2" max="7" width="17.5703125" style="14" bestFit="1" customWidth="1"/>
    <col min="8" max="8" width="19.85546875" style="14" bestFit="1" customWidth="1"/>
    <col min="9" max="9" width="15.7109375" style="14" customWidth="1"/>
    <col min="10" max="16384" width="9.140625" style="14"/>
  </cols>
  <sheetData>
    <row r="2" spans="1:9" s="52" customFormat="1" x14ac:dyDescent="0.3">
      <c r="A2" s="75" t="s">
        <v>30</v>
      </c>
      <c r="B2" s="75"/>
      <c r="C2" s="75"/>
      <c r="D2" s="75"/>
      <c r="E2" s="75"/>
      <c r="F2" s="75"/>
      <c r="G2" s="75"/>
    </row>
    <row r="4" spans="1:9" ht="38.25" customHeight="1" x14ac:dyDescent="0.3">
      <c r="A4" s="76" t="s">
        <v>11</v>
      </c>
      <c r="B4" s="76" t="s">
        <v>12</v>
      </c>
      <c r="C4" s="77"/>
      <c r="D4" s="77"/>
      <c r="E4" s="77"/>
      <c r="F4" s="77"/>
      <c r="G4" s="77"/>
      <c r="H4" s="77"/>
    </row>
    <row r="5" spans="1:9" x14ac:dyDescent="0.3">
      <c r="A5" s="76"/>
      <c r="B5" s="15">
        <v>2025</v>
      </c>
      <c r="C5" s="15">
        <v>2026</v>
      </c>
      <c r="D5" s="15">
        <v>2027</v>
      </c>
      <c r="E5" s="15">
        <v>2028</v>
      </c>
      <c r="F5" s="15">
        <v>2029</v>
      </c>
      <c r="G5" s="15">
        <v>2030</v>
      </c>
      <c r="H5" s="15" t="s">
        <v>10</v>
      </c>
      <c r="I5" s="51"/>
    </row>
    <row r="6" spans="1:9" ht="37.5" x14ac:dyDescent="0.3">
      <c r="A6" s="23" t="s">
        <v>16</v>
      </c>
      <c r="B6" s="12">
        <f>B7</f>
        <v>1169</v>
      </c>
      <c r="C6" s="12">
        <f t="shared" ref="C6:H7" si="0">C7</f>
        <v>1169</v>
      </c>
      <c r="D6" s="12">
        <f t="shared" si="0"/>
        <v>1169</v>
      </c>
      <c r="E6" s="12">
        <f t="shared" si="0"/>
        <v>1215.6999999999998</v>
      </c>
      <c r="F6" s="12">
        <f t="shared" si="0"/>
        <v>1264.4000000000001</v>
      </c>
      <c r="G6" s="12">
        <f t="shared" si="0"/>
        <v>1315</v>
      </c>
      <c r="H6" s="12">
        <f>H7</f>
        <v>7302.1</v>
      </c>
    </row>
    <row r="7" spans="1:9" x14ac:dyDescent="0.3">
      <c r="A7" s="20" t="s">
        <v>7</v>
      </c>
      <c r="B7" s="21">
        <f>B8</f>
        <v>1169</v>
      </c>
      <c r="C7" s="21">
        <f t="shared" si="0"/>
        <v>1169</v>
      </c>
      <c r="D7" s="21">
        <f t="shared" si="0"/>
        <v>1169</v>
      </c>
      <c r="E7" s="21">
        <f t="shared" si="0"/>
        <v>1215.6999999999998</v>
      </c>
      <c r="F7" s="21">
        <f t="shared" si="0"/>
        <v>1264.4000000000001</v>
      </c>
      <c r="G7" s="21">
        <f t="shared" si="0"/>
        <v>1315</v>
      </c>
      <c r="H7" s="21">
        <f t="shared" si="0"/>
        <v>7302.1</v>
      </c>
    </row>
    <row r="8" spans="1:9" s="16" customFormat="1" x14ac:dyDescent="0.3">
      <c r="A8" s="59" t="s">
        <v>8</v>
      </c>
      <c r="B8" s="13">
        <f>B12+B16</f>
        <v>1169</v>
      </c>
      <c r="C8" s="13">
        <f t="shared" ref="C8:H9" si="1">C12+C16</f>
        <v>1169</v>
      </c>
      <c r="D8" s="13">
        <f t="shared" si="1"/>
        <v>1169</v>
      </c>
      <c r="E8" s="13">
        <f t="shared" si="1"/>
        <v>1215.6999999999998</v>
      </c>
      <c r="F8" s="13">
        <f t="shared" si="1"/>
        <v>1264.4000000000001</v>
      </c>
      <c r="G8" s="13">
        <f t="shared" si="1"/>
        <v>1315</v>
      </c>
      <c r="H8" s="13">
        <f t="shared" si="1"/>
        <v>7302.1</v>
      </c>
    </row>
    <row r="9" spans="1:9" x14ac:dyDescent="0.3">
      <c r="A9" s="20" t="s">
        <v>9</v>
      </c>
      <c r="B9" s="21">
        <f>B13+B17</f>
        <v>0</v>
      </c>
      <c r="C9" s="21">
        <f t="shared" si="1"/>
        <v>0</v>
      </c>
      <c r="D9" s="21">
        <f t="shared" si="1"/>
        <v>0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0</v>
      </c>
    </row>
    <row r="10" spans="1:9" ht="56.25" x14ac:dyDescent="0.3">
      <c r="A10" s="17" t="s">
        <v>17</v>
      </c>
      <c r="B10" s="10">
        <f>B11</f>
        <v>380.8</v>
      </c>
      <c r="C10" s="10">
        <f t="shared" ref="C10:H11" si="2">C11</f>
        <v>565.79999999999995</v>
      </c>
      <c r="D10" s="10">
        <f t="shared" si="2"/>
        <v>565.79999999999995</v>
      </c>
      <c r="E10" s="10">
        <f t="shared" si="2"/>
        <v>588.4</v>
      </c>
      <c r="F10" s="10">
        <f t="shared" si="2"/>
        <v>612</v>
      </c>
      <c r="G10" s="10">
        <f t="shared" si="2"/>
        <v>636.5</v>
      </c>
      <c r="H10" s="10">
        <f t="shared" si="2"/>
        <v>3349.2999999999997</v>
      </c>
    </row>
    <row r="11" spans="1:9" x14ac:dyDescent="0.3">
      <c r="A11" s="18" t="s">
        <v>7</v>
      </c>
      <c r="B11" s="11">
        <f>B12</f>
        <v>380.8</v>
      </c>
      <c r="C11" s="11">
        <f t="shared" si="2"/>
        <v>565.79999999999995</v>
      </c>
      <c r="D11" s="11">
        <f t="shared" si="2"/>
        <v>565.79999999999995</v>
      </c>
      <c r="E11" s="11">
        <f t="shared" si="2"/>
        <v>588.4</v>
      </c>
      <c r="F11" s="11">
        <f t="shared" si="2"/>
        <v>612</v>
      </c>
      <c r="G11" s="11">
        <f t="shared" si="2"/>
        <v>636.5</v>
      </c>
      <c r="H11" s="11">
        <f t="shared" si="2"/>
        <v>3349.2999999999997</v>
      </c>
    </row>
    <row r="12" spans="1:9" s="16" customFormat="1" x14ac:dyDescent="0.3">
      <c r="A12" s="19" t="s">
        <v>8</v>
      </c>
      <c r="B12" s="9">
        <v>380.8</v>
      </c>
      <c r="C12" s="9">
        <v>565.79999999999995</v>
      </c>
      <c r="D12" s="9">
        <v>565.79999999999995</v>
      </c>
      <c r="E12" s="9">
        <v>588.4</v>
      </c>
      <c r="F12" s="9">
        <v>612</v>
      </c>
      <c r="G12" s="9">
        <v>636.5</v>
      </c>
      <c r="H12" s="9">
        <f>SUM(B12:G12)</f>
        <v>3349.2999999999997</v>
      </c>
    </row>
    <row r="13" spans="1:9" x14ac:dyDescent="0.3">
      <c r="A13" s="18" t="s">
        <v>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9" ht="56.25" x14ac:dyDescent="0.3">
      <c r="A14" s="22" t="s">
        <v>18</v>
      </c>
      <c r="B14" s="10">
        <f>B15+B17</f>
        <v>788.2</v>
      </c>
      <c r="C14" s="10">
        <f t="shared" ref="C14:H14" si="3">C15+C17</f>
        <v>603.20000000000005</v>
      </c>
      <c r="D14" s="10">
        <f t="shared" si="3"/>
        <v>603.20000000000005</v>
      </c>
      <c r="E14" s="10">
        <f t="shared" si="3"/>
        <v>627.29999999999995</v>
      </c>
      <c r="F14" s="10">
        <f t="shared" si="3"/>
        <v>652.4</v>
      </c>
      <c r="G14" s="10">
        <f t="shared" si="3"/>
        <v>678.5</v>
      </c>
      <c r="H14" s="10">
        <f t="shared" si="3"/>
        <v>3952.8</v>
      </c>
    </row>
    <row r="15" spans="1:9" x14ac:dyDescent="0.3">
      <c r="A15" s="18" t="s">
        <v>7</v>
      </c>
      <c r="B15" s="11">
        <f>B16</f>
        <v>788.2</v>
      </c>
      <c r="C15" s="11">
        <f t="shared" ref="C15:H15" si="4">C16</f>
        <v>603.20000000000005</v>
      </c>
      <c r="D15" s="11">
        <f t="shared" si="4"/>
        <v>603.20000000000005</v>
      </c>
      <c r="E15" s="11">
        <f t="shared" si="4"/>
        <v>627.29999999999995</v>
      </c>
      <c r="F15" s="11">
        <f t="shared" si="4"/>
        <v>652.4</v>
      </c>
      <c r="G15" s="11">
        <f t="shared" si="4"/>
        <v>678.5</v>
      </c>
      <c r="H15" s="11">
        <f t="shared" si="4"/>
        <v>3952.8</v>
      </c>
    </row>
    <row r="16" spans="1:9" s="16" customFormat="1" x14ac:dyDescent="0.3">
      <c r="A16" s="19" t="s">
        <v>8</v>
      </c>
      <c r="B16" s="9">
        <v>788.2</v>
      </c>
      <c r="C16" s="9">
        <v>603.20000000000005</v>
      </c>
      <c r="D16" s="9">
        <v>603.20000000000005</v>
      </c>
      <c r="E16" s="9">
        <v>627.29999999999995</v>
      </c>
      <c r="F16" s="9">
        <v>652.4</v>
      </c>
      <c r="G16" s="9">
        <v>678.5</v>
      </c>
      <c r="H16" s="9">
        <f>SUM(B16:G16)</f>
        <v>3952.8</v>
      </c>
    </row>
    <row r="17" spans="1:8" x14ac:dyDescent="0.3">
      <c r="A17" s="18" t="s">
        <v>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</sheetData>
  <mergeCells count="3">
    <mergeCell ref="A2:G2"/>
    <mergeCell ref="A4:A5"/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Пояснительная</vt:lpstr>
      <vt:lpstr>изм апрель</vt:lpstr>
      <vt:lpstr>от 28.03.2025 № 22-А</vt:lpstr>
      <vt:lpstr>от 28.10.2024 № 37-А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2025-01-28T09:49:13Z</cp:lastPrinted>
  <dcterms:created xsi:type="dcterms:W3CDTF">2024-12-24T02:17:15Z</dcterms:created>
  <dcterms:modified xsi:type="dcterms:W3CDTF">2025-04-16T09:20:14Z</dcterms:modified>
</cp:coreProperties>
</file>