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 firstSheet="4" activeTab="4"/>
  </bookViews>
  <sheets>
    <sheet name="паспорт" sheetId="1" r:id="rId1"/>
    <sheet name="показатели проекта" sheetId="2" r:id="rId2"/>
    <sheet name="план достижения показателей" sheetId="4" r:id="rId3"/>
    <sheet name="мероприятия (результаты) проект" sheetId="5" r:id="rId4"/>
    <sheet name="финансовое обеспечение" sheetId="6" r:id="rId5"/>
    <sheet name="план исполнения бюдж. ассигн." sheetId="7" r:id="rId6"/>
    <sheet name="Доп. информация" sheetId="12" r:id="rId7"/>
    <sheet name="доп. и обоснов. материалы" sheetId="13" r:id="rId8"/>
    <sheet name="план реализации проекта" sheetId="11" r:id="rId9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6" l="1"/>
  <c r="D13" i="6"/>
  <c r="E13" i="6"/>
  <c r="F13" i="6"/>
  <c r="G13" i="6"/>
  <c r="H13" i="6"/>
  <c r="I13" i="6"/>
  <c r="C13" i="6"/>
  <c r="I16" i="6" l="1"/>
  <c r="D26" i="6" l="1"/>
  <c r="E26" i="6"/>
  <c r="F26" i="6"/>
  <c r="G26" i="6"/>
  <c r="H26" i="6"/>
  <c r="C26" i="6"/>
  <c r="D27" i="6" l="1"/>
  <c r="E27" i="6"/>
  <c r="F27" i="6"/>
  <c r="G27" i="6"/>
  <c r="H27" i="6"/>
  <c r="D28" i="6"/>
  <c r="E28" i="6"/>
  <c r="F28" i="6"/>
  <c r="G28" i="6"/>
  <c r="H28" i="6"/>
  <c r="C28" i="6"/>
  <c r="D29" i="6" l="1"/>
  <c r="E29" i="6"/>
  <c r="C29" i="6"/>
  <c r="D18" i="6"/>
  <c r="E18" i="6"/>
  <c r="F18" i="6"/>
  <c r="C18" i="6"/>
  <c r="D19" i="6"/>
  <c r="E19" i="6"/>
  <c r="F19" i="6"/>
  <c r="C19" i="6"/>
  <c r="D9" i="6"/>
  <c r="E9" i="6"/>
  <c r="C9" i="6"/>
  <c r="C27" i="6"/>
  <c r="D21" i="6"/>
  <c r="E21" i="6"/>
  <c r="C21" i="6"/>
  <c r="D22" i="6"/>
  <c r="E22" i="6"/>
  <c r="C22" i="6"/>
  <c r="D10" i="6"/>
  <c r="E10" i="6"/>
  <c r="C10" i="6"/>
  <c r="N12" i="7" l="1"/>
  <c r="I24" i="6" l="1"/>
  <c r="F29" i="6"/>
  <c r="I14" i="6" l="1"/>
  <c r="F9" i="6"/>
  <c r="F10" i="6"/>
  <c r="F22" i="6"/>
  <c r="F21" i="6"/>
  <c r="G19" i="6" l="1"/>
  <c r="G18" i="6"/>
  <c r="G29" i="6"/>
  <c r="G10" i="6"/>
  <c r="G9" i="6"/>
  <c r="I23" i="6"/>
  <c r="G22" i="6"/>
  <c r="G21" i="6"/>
  <c r="H29" i="6"/>
  <c r="G25" i="6" l="1"/>
  <c r="H19" i="6"/>
  <c r="H18" i="6"/>
  <c r="I18" i="6" s="1"/>
  <c r="I20" i="6"/>
  <c r="I17" i="6"/>
  <c r="I15" i="6"/>
  <c r="H9" i="6"/>
  <c r="H10" i="6"/>
  <c r="H22" i="6"/>
  <c r="H21" i="6"/>
  <c r="I21" i="6" s="1"/>
  <c r="D12" i="6"/>
  <c r="D25" i="6" s="1"/>
  <c r="E12" i="6"/>
  <c r="E25" i="6" s="1"/>
  <c r="F12" i="6"/>
  <c r="F25" i="6" s="1"/>
  <c r="G12" i="6"/>
  <c r="H12" i="6"/>
  <c r="I11" i="6"/>
  <c r="I26" i="6" s="1"/>
  <c r="I22" i="6"/>
  <c r="I19" i="6" l="1"/>
  <c r="I28" i="6"/>
  <c r="I9" i="6"/>
  <c r="H25" i="6"/>
  <c r="I10" i="6"/>
  <c r="I27" i="6"/>
  <c r="I29" i="6"/>
  <c r="C25" i="6"/>
  <c r="I25" i="6" l="1"/>
  <c r="I12" i="6"/>
</calcChain>
</file>

<file path=xl/sharedStrings.xml><?xml version="1.0" encoding="utf-8"?>
<sst xmlns="http://schemas.openxmlformats.org/spreadsheetml/2006/main" count="577" uniqueCount="219">
  <si>
    <t>ПАСПОРТ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</si>
  <si>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</si>
  <si>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</si>
  <si>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</si>
  <si>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</si>
  <si>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</si>
  <si>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</si>
  <si>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1.</t>
  </si>
  <si>
    <t>1.1.</t>
  </si>
  <si>
    <t>-</t>
  </si>
  <si>
    <t>2. Показатели проекта</t>
  </si>
  <si>
    <t>№ п/п</t>
  </si>
  <si>
    <t>Показатели проекта</t>
  </si>
  <si>
    <t>Уровень показателя</t>
  </si>
  <si>
    <t>Единица измерения (по ОКЕИ)</t>
  </si>
  <si>
    <t>Базовое значение</t>
  </si>
  <si>
    <t>Значение показателей</t>
  </si>
  <si>
    <t>по годам</t>
  </si>
  <si>
    <t>Признак возрастания/убывания</t>
  </si>
  <si>
    <t>Нарастающий итог</t>
  </si>
  <si>
    <t>Информационная система (источник данных)</t>
  </si>
  <si>
    <t>значение</t>
  </si>
  <si>
    <t>год</t>
  </si>
  <si>
    <t>3. План достижения показателей проекта в 2025 году  </t>
  </si>
  <si>
    <t>п/п</t>
  </si>
  <si>
    <t>Плановые значения по месяцам</t>
  </si>
  <si>
    <t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</si>
  <si>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</si>
  <si>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</si>
  <si>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</si>
  <si>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</si>
  <si>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</si>
  <si>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</si>
  <si>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</si>
  <si>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</si>
  <si>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</si>
  <si>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</si>
  <si>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</si>
  <si>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4. Мероприятия (результаты) проекта</t>
  </si>
  <si>
    <t>Наименование мероприятия (результата)</t>
  </si>
  <si>
    <t>Характеристика мероприятия (результата)</t>
  </si>
  <si>
    <t>Тип мероприятия (результата)</t>
  </si>
  <si>
    <t>Связь с показателями проекта</t>
  </si>
  <si>
    <t>Наименование мероприятия (результата) и источники финансирования</t>
  </si>
  <si>
    <t>Всего (тыс. рублей)</t>
  </si>
  <si>
    <t>Федеральный бюджет</t>
  </si>
  <si>
    <t>Областной бюджет</t>
  </si>
  <si>
    <t>Местный бюджет</t>
  </si>
  <si>
    <t>Внебюджетные источники</t>
  </si>
  <si>
    <t>ИТОГО ПО ПРОЕКТУ:</t>
  </si>
  <si>
    <t>ИТОГО</t>
  </si>
  <si>
    <t>Платежное поручение</t>
  </si>
  <si>
    <t>возрастающий</t>
  </si>
  <si>
    <t>Приобретение товаров, работ, услуг</t>
  </si>
  <si>
    <t>человек</t>
  </si>
  <si>
    <t>Обеспечение жильем отдельных категорий граждан</t>
  </si>
  <si>
    <t>Обеспечение детей-сирот жилыми
помещениями специализированного жилищного фонда по договорам найма специализированных жилых помещений</t>
  </si>
  <si>
    <t>1.2.</t>
  </si>
  <si>
    <t>Обеспечение молодых семей жилыми помещениями граждан путем
предоставления социальных выплат</t>
  </si>
  <si>
    <t>Воронов Александр Евгеньевич</t>
  </si>
  <si>
    <t>Узлова Евгения Александровна</t>
  </si>
  <si>
    <t>Богданова Ольга Альбертовна</t>
  </si>
  <si>
    <t>Ответственный исполнитель (фамилия, имя, отчество, должность, наименование учреждения)</t>
  </si>
  <si>
    <t>Информационная система</t>
  </si>
  <si>
    <t>(источник данных)</t>
  </si>
  <si>
    <t>Журова Светлана Аркадьевна, и.о. начальника отдела закупок МКУ "БГАЖЦ"</t>
  </si>
  <si>
    <t>Соглашение о предоставлении субсидии</t>
  </si>
  <si>
    <t>Муниципальный контракт</t>
  </si>
  <si>
    <t>Ефремова Анна Владимировна, и.о. директора МКУ "БГАЖЦ"</t>
  </si>
  <si>
    <t>Протокол комиссии</t>
  </si>
  <si>
    <t>Зайцева Светлана Викторовна, ведущий специалист сектора реализации социальных программ МКУ "БГАЖЦ"</t>
  </si>
  <si>
    <t>Письмо МКУ "БГАЖЦ"</t>
  </si>
  <si>
    <t>Борзов Максим Олегович, ведущий специалист жилищного отдела МКУ "БГАЖЦ"</t>
  </si>
  <si>
    <t>Акт осмотра</t>
  </si>
  <si>
    <t>Х</t>
  </si>
  <si>
    <t>Банина Екатерина Владимировна, главный бухгалтер МКУ "БГАЖЦ"</t>
  </si>
  <si>
    <t>Входящий номер программе "Дело-WEB"</t>
  </si>
  <si>
    <t>Направление информации главному распорядителю бюджетных средств</t>
  </si>
  <si>
    <t>Договор между МКУ "БГАЖЦ" и участником подпрограммы</t>
  </si>
  <si>
    <t>Обухов В.С., заместитель начальника земельного управления</t>
  </si>
  <si>
    <t>да</t>
  </si>
  <si>
    <t>План исполнения нарастающим итогом (тыс. рублей)</t>
  </si>
  <si>
    <t>Обеспечение доступным и комфортным жильем населения города Благовещенска</t>
  </si>
  <si>
    <t>Связь с государственными (комплексными) программами Российской Федерации, Амурской области и с муниципальными программами города Благовещенска</t>
  </si>
  <si>
    <t>Муниципальная программа/направление (подпрограмма)</t>
  </si>
  <si>
    <t>Государственная программа (комплексная программа) Российской Федерации/ направление (подпрограмма)</t>
  </si>
  <si>
    <t>Государственная программа (комплексная программа) Амурской области/ направление (подпрограмма)</t>
  </si>
  <si>
    <t>Муниципальный бюджет, из них:</t>
  </si>
  <si>
    <t>Заместитель мэра города Благовещенска</t>
  </si>
  <si>
    <t>Объем финансового обеспечения по годам реализации (тыс. рублей)</t>
  </si>
  <si>
    <t>Срок реализации</t>
  </si>
  <si>
    <t>Взаимосвязь</t>
  </si>
  <si>
    <t>Мощность объекта</t>
  </si>
  <si>
    <t>начало</t>
  </si>
  <si>
    <t>окончание</t>
  </si>
  <si>
    <t>предшественники</t>
  </si>
  <si>
    <t>последователи</t>
  </si>
  <si>
    <t>на бумажном носителе</t>
  </si>
  <si>
    <t>Реализация мероприятий по обеспечению жильём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</si>
  <si>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</si>
  <si>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 </t>
  </si>
  <si>
    <r>
      <t xml:space="preserve">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  </r>
    <r>
      <rPr>
        <sz val="12"/>
        <color rgb="FFFF0000"/>
        <rFont val="Times New Roman"/>
        <family val="1"/>
        <charset val="204"/>
      </rPr>
      <t/>
    </r>
  </si>
  <si>
    <t xml:space="preserve">Реализация мероприятий по обеспечению жильём молодых семей </t>
  </si>
  <si>
    <t xml:space="preserve"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 </t>
  </si>
  <si>
    <t>ГП АО, МП</t>
  </si>
  <si>
    <t>процент</t>
  </si>
  <si>
    <t>семья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</si>
  <si>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</si>
  <si>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ОЗР отсутствует</t>
  </si>
  <si>
    <t>2.</t>
  </si>
  <si>
    <t>Социальное обеспечение и иные выплаты населению</t>
  </si>
  <si>
    <t>2.1.</t>
  </si>
  <si>
    <t>2.1.1.</t>
  </si>
  <si>
    <t>2.1.2.ф</t>
  </si>
  <si>
    <t>Обеспечение доступности приобретения (строительства) жилья для работников муниципальных организаций, путем компенсирования части стоимости приобретенного (приобретаемого) жилья</t>
  </si>
  <si>
    <t>2.2.</t>
  </si>
  <si>
    <t>2.3.</t>
  </si>
  <si>
    <t>2.4.</t>
  </si>
  <si>
    <t>2.2.1.</t>
  </si>
  <si>
    <t>2.2.2.ф</t>
  </si>
  <si>
    <t>2.2.3.о</t>
  </si>
  <si>
    <t>2.2.4.м</t>
  </si>
  <si>
    <t>2.2.5.</t>
  </si>
  <si>
    <t>2.3.1.</t>
  </si>
  <si>
    <t>2.3.2.м</t>
  </si>
  <si>
    <t>2.4.1.</t>
  </si>
  <si>
    <t>2.4.2.о</t>
  </si>
  <si>
    <t>2.4.3.м</t>
  </si>
  <si>
    <t>6. План исполнения городского бюджета в части  бюджетных ассигнований, предусмотренных на финансовое обеспечение реализации муниципального проекта города Благовещенска в 2025 году</t>
  </si>
  <si>
    <t xml:space="preserve"> План реализации  проекта </t>
  </si>
  <si>
    <t>2.1.К.1.</t>
  </si>
  <si>
    <t>2.1.К.2.</t>
  </si>
  <si>
    <t>2.1.К.3.</t>
  </si>
  <si>
    <t>2.1.К.4.</t>
  </si>
  <si>
    <t>2.1.К.5.</t>
  </si>
  <si>
    <t>2.2.К.1.</t>
  </si>
  <si>
    <t>2.3.К.1.</t>
  </si>
  <si>
    <t>2.3.К.2.</t>
  </si>
  <si>
    <t>2.3.К.3.</t>
  </si>
  <si>
    <t>2.4.К.1.</t>
  </si>
  <si>
    <t>2.4.К.2.</t>
  </si>
  <si>
    <t>2.4.К.3.</t>
  </si>
  <si>
    <t>2.4.К.4.</t>
  </si>
  <si>
    <t>2.4.К.5.</t>
  </si>
  <si>
    <t>Увеличение обеспеченных жильем семей отдельных категорий граждан, состоящих на учете в качестве нуждающихся в жилых помещениях</t>
  </si>
  <si>
    <t>Обеспечение граждан мерами социальной поддержки,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</si>
  <si>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Увеличение количества семей города, улучшивших жилищные условия</t>
  </si>
  <si>
    <t>7. Дополнительная информация</t>
  </si>
  <si>
    <t>УОЖСОКГ = КДСОЖП+ЧМСОЖП+КРМОККЧС+ЧГОМСП</t>
  </si>
  <si>
    <t>Региональный бюджет</t>
  </si>
  <si>
    <t>в том числе: Федеральный бюджет</t>
  </si>
  <si>
    <t>2.1.К.6.</t>
  </si>
  <si>
    <t>2.2.К.2.</t>
  </si>
  <si>
    <t>2.2.К.3.</t>
  </si>
  <si>
    <t>2.2.К.4.</t>
  </si>
  <si>
    <t>2.3.К.4.</t>
  </si>
  <si>
    <t>2.2.К.5.</t>
  </si>
  <si>
    <t>2.2.К.6.</t>
  </si>
  <si>
    <t>Приложение к приказу Комитета от __________№__________</t>
  </si>
  <si>
    <t>(отсутствуют)</t>
  </si>
  <si>
    <t>2.1. Прокси-показатели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</si>
  <si>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</si>
  <si>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Расчет показателя «Увеличение обеспеченных жильем семей отдельных категорий граждан, состоящих на учете в качестве нуждающихся в жилых помещениях»</t>
  </si>
  <si>
    <t xml:space="preserve">где: </t>
  </si>
  <si>
    <t>увеличение обеспеченных жильем семей отдельных категорий граждан, состоящих на учете в качестве нуждающихся в жилых помещениях;</t>
  </si>
  <si>
    <t>количество детей-сирот обеспеченных жилыми помещениями специализированного жилищного фонда по договорам найма специализированных жилых помещений;</t>
  </si>
  <si>
    <t>число молодых семей, обеспеченных жилыми помещениями путем предоставления социальных выплат;</t>
  </si>
  <si>
    <t>количество работников муниципальных организаций,  которым компенсирована часть стоимости приобретенного (приобретаемого) жилья в целях доступности приобретения (строительства) жилья;</t>
  </si>
  <si>
    <t>число граждан обеспеченных мерами социальной поддержки,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</si>
  <si>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КРМОККЧС -</t>
  </si>
  <si>
    <t>УОЖСОКГ  -</t>
  </si>
  <si>
    <t>КДСОЖП    -</t>
  </si>
  <si>
    <t>ЧМСОЖП    -</t>
  </si>
  <si>
    <t>ЧГОМСП     -</t>
  </si>
  <si>
    <t xml:space="preserve">Дополнительные и обосновывающие материалы муниципального проекта города Благовещенска «Обеспечение жильем отдельных категорий граждан» </t>
  </si>
  <si>
    <t>единица измерения (по ОКЕИ)</t>
  </si>
  <si>
    <t>Адрес объекта (в соответствии с ФИАС)</t>
  </si>
  <si>
    <t>Задача, мероприятие (результата) контрольной точки</t>
  </si>
  <si>
    <t>Объем финансового обеспечения, тыс. руб.</t>
  </si>
  <si>
    <t>Вид документа и характеристика результата (мероприятия)</t>
  </si>
  <si>
    <t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 в 2025 году реализации</t>
  </si>
  <si>
    <t>Контрольная точка 1.1 "Заключено соглашение о предоставлении субсидии из областного бюджета бюджету города Благовещенска"</t>
  </si>
  <si>
    <t>Контрольная точка 1.2 "Приобретено для специализированного жилищного фонда жилых помещений с последующим предоставлением детям-сиротам и детям, оставшимся без попечения родителей, а также лицам из числа детей-сирот и детей, оставшихся без попечения родителей"</t>
  </si>
  <si>
    <t>Контрольная точка 1.3 "Комиссия по распределению детям-сиротам и детям, оставшимся без попечения родителей, лицам из их числа благоустроенных жилых помещений специализированного жилищного фонда по договорам найма специализированных жилых помещений состоялась"</t>
  </si>
  <si>
    <t>Контрольная точка 1.4 "Оповещены лица из числа детей-сирот о предоставлении жилого помещения специализированного жилищного фонда по договору специализированного найма"</t>
  </si>
  <si>
    <t>Контрольная точка 1.5 "Осмотрено лицом из числа детей-сирот предоставляемого жилого помещения по договору специализированного найма"</t>
  </si>
  <si>
    <t>Контрольная точка 1.6 "Предоставлено лицу из числа детей-сирот жилое помещения по договору специализированного найма"</t>
  </si>
  <si>
    <t>Контрольная точка 3.5 "Перечислены денежных средств на указанные реквизиты"</t>
  </si>
  <si>
    <t>Мероприятие (результат) "Реализация мероприятий по обеспечению жильём молодых семей" в 2025 году реализации</t>
  </si>
  <si>
    <t>Контрольная точка 3.1 "Заключено соглашение о предоставлении субсидии из областного бюджета бюджету города Благовещенска"</t>
  </si>
  <si>
    <t>Контрольная точка 3.2 "Произведено оповещение молодых семей включении в список претендентов на получение социальной выплаты в текущем году"</t>
  </si>
  <si>
    <t>Контрольная точка 3.3. "Зарегестрировано  заявление на предоставление выплаты на приобретение (строительство) жилья"</t>
  </si>
  <si>
    <t>Контрольная точка 3.4 "Выдано свидетельство о праве на получение социальной выплаты на приобретение (строительство) жилья"</t>
  </si>
  <si>
    <t>Контрольная точка 3.6 "Годовой отчет представлен"</t>
  </si>
  <si>
    <t>Мероприятие (результат) "Предоставление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жилья" в 2025 году реализации</t>
  </si>
  <si>
    <t>Контрольная точка 4.1 "Формирование предварительного списка участников подпрограммы"</t>
  </si>
  <si>
    <t>Контрольная точка 4.2 "Заключение договора на получение социальной выплаты за счет средств городского бюджета на компенсацию части стоимости приобретенного (приобретаемого), построенного жилья исходя из объемов финансирования, предусмотренных на эти цели в городском бюджете"</t>
  </si>
  <si>
    <t>Контрольная точка 4.3 "Перечисление бюджетных средств, предназначенных для предоставления социальных выплат, на банковский счет, указанный в договоре"</t>
  </si>
  <si>
    <t>Контрольная точка 4.4 "Формирование годового отчета по итогам реализации подпрограммы"</t>
  </si>
  <si>
    <t>Мероприятие (результат) "Финансовое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садоводства" в 2025 году реализации</t>
  </si>
  <si>
    <t>Контрольная точка 5.1 "Заключено соглашение о предоставлении субсидии из областного бюджета бюджету города Благовещенска"</t>
  </si>
  <si>
    <t>Контрольная точка 5.2 "Произведено информирование граждан о возможности предоставления единовременной денежной выплаты"</t>
  </si>
  <si>
    <t>Контрольная точка 5.3 "Регистрация заявления на предоставление единовременной выплаты (земельного сертификата)"</t>
  </si>
  <si>
    <t>Контрольная точка 5.4 "Выдача земельного сертификата"</t>
  </si>
  <si>
    <t>Контрольная точка 5.5 "Единовременная денежная выплата перечислена"</t>
  </si>
  <si>
    <t>Постановление администрации г. Благовещенска</t>
  </si>
  <si>
    <t>Свидетельство о праве на получение социальной выплаты на приобретение (строительство) жилья на утвержденном бланке за подписью мэра г.Благовещенска</t>
  </si>
  <si>
    <t>Постановление администрации г.Благовещенска</t>
  </si>
  <si>
    <t>Публикация в сетевом издании "Официальный сай Администрации города Благовещенск"</t>
  </si>
  <si>
    <t>Постановление администрации города Благовещенска</t>
  </si>
  <si>
    <t>Приложение № 1
к паспорту муниципального проекта города Благовещенска "Обеспечение жильем отдельных категорий граждан"</t>
  </si>
  <si>
    <t>Приложение № 2
к паспорту муниципального проекта города Благовещенска "Обеспечение жильем отдельных категорий граждан"</t>
  </si>
  <si>
    <t>5. Финансовое обеспечение реализации муниципального проекта города Благовещенска</t>
  </si>
  <si>
    <t>муниципального проекта города Благовещенска "Обеспечение жильем отдельных категорий граждан"</t>
  </si>
  <si>
    <t>Государственная программа Российской Федерации  "Обеспечение доступным и комфортным жильем и коммунальными услугами граждан Российской Федерации"</t>
  </si>
  <si>
    <t>Государственная программа Амурской области "Обеспечение
доступным и качественным жильем населения Амурской
области"</t>
  </si>
  <si>
    <t xml:space="preserve">Председатель комитета по управлению имуществом муниципального образования города Благовещенска </t>
  </si>
  <si>
    <t>Начальник финансово-экономического отдела комитета по управлению имуществом муниципального образования города Благовещенска</t>
  </si>
  <si>
    <t>Входящий номер в программе "Дело-WEB"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</si>
</sst>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0" fillId="0" borderId="0" xfId="0" applyNumberFormat="1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/>
    <xf numFmtId="0" fontId="1" fillId="0" borderId="0" xfId="0" applyFont="1" applyFill="1"/>
    <xf numFmtId="0" fontId="1" fillId="2" borderId="0" xfId="0" applyFont="1" applyFill="1" applyAlignment="1">
      <alignment horizontal="justify" vertical="center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Border="1"/>
    <xf numFmtId="0" fontId="1" fillId="0" borderId="8" xfId="0" applyFont="1" applyBorder="1"/>
    <xf numFmtId="0" fontId="9" fillId="0" borderId="7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2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Normal="100" workbookViewId="0">
      <selection activeCell="C12" sqref="C12"/>
    </sheetView>
  </sheetViews>
  <sheetFormatPr defaultRowHeight="15" x14ac:dyDescent="0.25"/>
  <cols>
    <col min="1" max="1" width="28.7109375" customWidth="1"/>
    <col min="2" max="2" width="7.42578125" customWidth="1"/>
    <col min="3" max="3" width="39.42578125" customWidth="1"/>
    <col min="4" max="4" width="15.42578125" customWidth="1"/>
    <col min="5" max="5" width="21.7109375" customWidth="1"/>
    <col min="6" max="6" width="26.7109375" customWidth="1"/>
  </cols>
  <sheetData>
    <row r="1" spans="1:6" s="31" customFormat="1" ht="15.75" x14ac:dyDescent="0.25">
      <c r="A1" s="1"/>
      <c r="D1" s="59" t="s">
        <v>158</v>
      </c>
      <c r="E1" s="59"/>
      <c r="F1" s="59"/>
    </row>
    <row r="2" spans="1:6" ht="21.75" customHeight="1" x14ac:dyDescent="0.25">
      <c r="A2" s="60" t="s">
        <v>0</v>
      </c>
      <c r="B2" s="60"/>
      <c r="C2" s="60"/>
      <c r="D2" s="60"/>
      <c r="E2" s="60"/>
      <c r="F2" s="60"/>
    </row>
    <row r="3" spans="1:6" ht="24" customHeight="1" x14ac:dyDescent="0.25">
      <c r="A3" s="61" t="s">
        <v>213</v>
      </c>
      <c r="B3" s="62"/>
      <c r="C3" s="62"/>
      <c r="D3" s="62"/>
      <c r="E3" s="62"/>
      <c r="F3" s="62"/>
    </row>
    <row r="4" spans="1:6" ht="18.75" customHeight="1" x14ac:dyDescent="0.25">
      <c r="A4" s="60" t="s">
        <v>1</v>
      </c>
      <c r="B4" s="67"/>
      <c r="C4" s="67"/>
      <c r="D4" s="67"/>
      <c r="E4" s="67"/>
      <c r="F4" s="67"/>
    </row>
    <row r="5" spans="1:6" ht="15.75" x14ac:dyDescent="0.25">
      <c r="A5" s="1"/>
      <c r="B5" s="52"/>
      <c r="C5" s="52"/>
      <c r="D5" s="52"/>
      <c r="E5" s="52"/>
      <c r="F5" s="52"/>
    </row>
    <row r="6" spans="1:6" ht="78.75" customHeight="1" x14ac:dyDescent="0.25">
      <c r="A6" s="26" t="s">
        <v>2</v>
      </c>
      <c r="B6" s="64" t="s">
        <v>55</v>
      </c>
      <c r="C6" s="64"/>
      <c r="D6" s="26" t="s">
        <v>3</v>
      </c>
      <c r="E6" s="51">
        <v>45658</v>
      </c>
      <c r="F6" s="51">
        <v>47848</v>
      </c>
    </row>
    <row r="7" spans="1:6" ht="33.75" customHeight="1" x14ac:dyDescent="0.25">
      <c r="A7" s="26" t="s">
        <v>4</v>
      </c>
      <c r="B7" s="65" t="s">
        <v>59</v>
      </c>
      <c r="C7" s="65"/>
      <c r="D7" s="65" t="s">
        <v>88</v>
      </c>
      <c r="E7" s="65"/>
      <c r="F7" s="65"/>
    </row>
    <row r="8" spans="1:6" ht="40.5" customHeight="1" x14ac:dyDescent="0.25">
      <c r="A8" s="26" t="s">
        <v>5</v>
      </c>
      <c r="B8" s="65" t="s">
        <v>61</v>
      </c>
      <c r="C8" s="65"/>
      <c r="D8" s="65" t="s">
        <v>216</v>
      </c>
      <c r="E8" s="65"/>
      <c r="F8" s="65"/>
    </row>
    <row r="9" spans="1:6" ht="46.5" customHeight="1" x14ac:dyDescent="0.25">
      <c r="A9" s="26" t="s">
        <v>6</v>
      </c>
      <c r="B9" s="65" t="s">
        <v>60</v>
      </c>
      <c r="C9" s="65"/>
      <c r="D9" s="65" t="s">
        <v>217</v>
      </c>
      <c r="E9" s="65"/>
      <c r="F9" s="65"/>
    </row>
    <row r="10" spans="1:6" ht="50.25" customHeight="1" x14ac:dyDescent="0.25">
      <c r="A10" s="63" t="s">
        <v>83</v>
      </c>
      <c r="B10" s="6" t="s">
        <v>7</v>
      </c>
      <c r="C10" s="26" t="s">
        <v>84</v>
      </c>
      <c r="D10" s="63" t="s">
        <v>82</v>
      </c>
      <c r="E10" s="63"/>
      <c r="F10" s="63"/>
    </row>
    <row r="11" spans="1:6" ht="63" x14ac:dyDescent="0.25">
      <c r="A11" s="63"/>
      <c r="B11" s="6" t="s">
        <v>8</v>
      </c>
      <c r="C11" s="26" t="s">
        <v>85</v>
      </c>
      <c r="D11" s="66" t="s">
        <v>214</v>
      </c>
      <c r="E11" s="66"/>
      <c r="F11" s="66"/>
    </row>
    <row r="12" spans="1:6" ht="57.75" customHeight="1" x14ac:dyDescent="0.25">
      <c r="A12" s="63"/>
      <c r="B12" s="6" t="s">
        <v>57</v>
      </c>
      <c r="C12" s="26" t="s">
        <v>86</v>
      </c>
      <c r="D12" s="63" t="s">
        <v>215</v>
      </c>
      <c r="E12" s="63"/>
      <c r="F12" s="63"/>
    </row>
    <row r="13" spans="1:6" ht="15.75" x14ac:dyDescent="0.25">
      <c r="A13" s="1"/>
    </row>
  </sheetData>
  <mergeCells count="15">
    <mergeCell ref="D1:F1"/>
    <mergeCell ref="A2:F2"/>
    <mergeCell ref="A3:F3"/>
    <mergeCell ref="A10:A12"/>
    <mergeCell ref="D10:F10"/>
    <mergeCell ref="D12:F12"/>
    <mergeCell ref="B6:C6"/>
    <mergeCell ref="B7:C7"/>
    <mergeCell ref="D7:F7"/>
    <mergeCell ref="B8:C8"/>
    <mergeCell ref="D8:F8"/>
    <mergeCell ref="B9:C9"/>
    <mergeCell ref="D9:F9"/>
    <mergeCell ref="D11:F11"/>
    <mergeCell ref="A4:F4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B9" sqref="B9"/>
    </sheetView>
  </sheetViews>
  <sheetFormatPr defaultRowHeight="15" x14ac:dyDescent="0.25"/>
  <cols>
    <col min="2" max="2" width="28.42578125" customWidth="1"/>
    <col min="3" max="3" width="9.7109375" customWidth="1"/>
    <col min="4" max="4" width="19.28515625" customWidth="1"/>
    <col min="15" max="15" width="20.7109375" customWidth="1"/>
  </cols>
  <sheetData>
    <row r="1" spans="1:17" x14ac:dyDescent="0.25">
      <c r="A1" s="61" t="s">
        <v>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7" x14ac:dyDescent="0.25">
      <c r="A2" s="3"/>
    </row>
    <row r="3" spans="1:17" ht="15.75" x14ac:dyDescent="0.25">
      <c r="A3" s="64" t="s">
        <v>11</v>
      </c>
      <c r="B3" s="64" t="s">
        <v>12</v>
      </c>
      <c r="C3" s="64" t="s">
        <v>13</v>
      </c>
      <c r="D3" s="64" t="s">
        <v>14</v>
      </c>
      <c r="E3" s="64" t="s">
        <v>15</v>
      </c>
      <c r="F3" s="64"/>
      <c r="G3" s="64" t="s">
        <v>16</v>
      </c>
      <c r="H3" s="64"/>
      <c r="I3" s="64"/>
      <c r="J3" s="64"/>
      <c r="K3" s="64"/>
      <c r="L3" s="64"/>
      <c r="M3" s="64" t="s">
        <v>18</v>
      </c>
      <c r="N3" s="64" t="s">
        <v>19</v>
      </c>
      <c r="O3" s="64" t="s">
        <v>20</v>
      </c>
    </row>
    <row r="4" spans="1:17" ht="15.75" x14ac:dyDescent="0.25">
      <c r="A4" s="64"/>
      <c r="B4" s="64"/>
      <c r="C4" s="64"/>
      <c r="D4" s="64"/>
      <c r="E4" s="64"/>
      <c r="F4" s="64"/>
      <c r="G4" s="64" t="s">
        <v>17</v>
      </c>
      <c r="H4" s="64"/>
      <c r="I4" s="64"/>
      <c r="J4" s="64"/>
      <c r="K4" s="64"/>
      <c r="L4" s="64"/>
      <c r="M4" s="64"/>
      <c r="N4" s="64"/>
      <c r="O4" s="64"/>
    </row>
    <row r="5" spans="1:17" ht="31.5" x14ac:dyDescent="0.25">
      <c r="A5" s="64"/>
      <c r="B5" s="64"/>
      <c r="C5" s="64"/>
      <c r="D5" s="64"/>
      <c r="E5" s="19" t="s">
        <v>21</v>
      </c>
      <c r="F5" s="19" t="s">
        <v>22</v>
      </c>
      <c r="G5" s="19">
        <v>2025</v>
      </c>
      <c r="H5" s="19">
        <v>2026</v>
      </c>
      <c r="I5" s="19">
        <v>2027</v>
      </c>
      <c r="J5" s="19">
        <v>2028</v>
      </c>
      <c r="K5" s="19">
        <v>2029</v>
      </c>
      <c r="L5" s="19">
        <v>2030</v>
      </c>
      <c r="M5" s="64"/>
      <c r="N5" s="64"/>
      <c r="O5" s="64"/>
    </row>
    <row r="6" spans="1:17" ht="15.75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</row>
    <row r="7" spans="1:17" ht="15.75" x14ac:dyDescent="0.25">
      <c r="A7" s="19" t="s">
        <v>7</v>
      </c>
      <c r="B7" s="70" t="s">
        <v>108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</row>
    <row r="8" spans="1:17" ht="15.75" x14ac:dyDescent="0.25">
      <c r="A8" s="19" t="s">
        <v>109</v>
      </c>
      <c r="B8" s="70" t="s">
        <v>146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</row>
    <row r="9" spans="1:17" ht="123" customHeight="1" x14ac:dyDescent="0.25">
      <c r="A9" s="32" t="s">
        <v>111</v>
      </c>
      <c r="B9" s="29" t="s">
        <v>144</v>
      </c>
      <c r="C9" s="22" t="s">
        <v>104</v>
      </c>
      <c r="D9" s="7" t="s">
        <v>106</v>
      </c>
      <c r="E9" s="33">
        <v>121</v>
      </c>
      <c r="F9" s="24">
        <v>2023</v>
      </c>
      <c r="G9" s="24">
        <v>94</v>
      </c>
      <c r="H9" s="24">
        <v>191</v>
      </c>
      <c r="I9" s="24">
        <v>288</v>
      </c>
      <c r="J9" s="24">
        <v>385</v>
      </c>
      <c r="K9" s="24">
        <v>482</v>
      </c>
      <c r="L9" s="24">
        <v>579</v>
      </c>
      <c r="M9" s="22" t="s">
        <v>52</v>
      </c>
      <c r="N9" s="22" t="s">
        <v>80</v>
      </c>
      <c r="O9" s="7" t="s">
        <v>97</v>
      </c>
      <c r="Q9" s="9"/>
    </row>
    <row r="10" spans="1:17" ht="33.75" customHeight="1" x14ac:dyDescent="0.25"/>
    <row r="11" spans="1:17" ht="15.75" x14ac:dyDescent="0.25">
      <c r="A11" s="68" t="s">
        <v>160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7" ht="19.5" customHeight="1" x14ac:dyDescent="0.25">
      <c r="A12" s="69" t="s">
        <v>159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5" spans="1:17" x14ac:dyDescent="0.25">
      <c r="B15" s="10"/>
    </row>
  </sheetData>
  <mergeCells count="15">
    <mergeCell ref="A11:O11"/>
    <mergeCell ref="A12:O12"/>
    <mergeCell ref="B8:O8"/>
    <mergeCell ref="A1:O1"/>
    <mergeCell ref="A3:A5"/>
    <mergeCell ref="B3:B5"/>
    <mergeCell ref="C3:C5"/>
    <mergeCell ref="D3:D5"/>
    <mergeCell ref="E3:F4"/>
    <mergeCell ref="G3:L3"/>
    <mergeCell ref="M3:M5"/>
    <mergeCell ref="N3:N5"/>
    <mergeCell ref="O3:O5"/>
    <mergeCell ref="G4:L4"/>
    <mergeCell ref="B7:O7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28.85546875" customWidth="1"/>
    <col min="3" max="3" width="12.140625" customWidth="1"/>
    <col min="19" max="19" width="34.7109375" customWidth="1"/>
  </cols>
  <sheetData>
    <row r="1" spans="1:17" x14ac:dyDescent="0.25">
      <c r="A1" s="61" t="s">
        <v>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ht="15.75" x14ac:dyDescent="0.25">
      <c r="A2" s="1"/>
    </row>
    <row r="3" spans="1:17" ht="15.75" x14ac:dyDescent="0.25">
      <c r="A3" s="73" t="s">
        <v>11</v>
      </c>
      <c r="B3" s="72" t="s">
        <v>12</v>
      </c>
      <c r="C3" s="72" t="s">
        <v>13</v>
      </c>
      <c r="D3" s="72" t="s">
        <v>14</v>
      </c>
      <c r="E3" s="72" t="s">
        <v>25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 t="s">
        <v>26</v>
      </c>
      <c r="Q3" s="72"/>
    </row>
    <row r="4" spans="1:17" ht="74.25" customHeight="1" x14ac:dyDescent="0.25">
      <c r="A4" s="74"/>
      <c r="B4" s="72"/>
      <c r="C4" s="72"/>
      <c r="D4" s="72"/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2" t="s">
        <v>34</v>
      </c>
      <c r="M4" s="22" t="s">
        <v>35</v>
      </c>
      <c r="N4" s="22" t="s">
        <v>36</v>
      </c>
      <c r="O4" s="22" t="s">
        <v>37</v>
      </c>
      <c r="P4" s="72"/>
      <c r="Q4" s="72"/>
    </row>
    <row r="5" spans="1:17" ht="15.75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75">
        <v>16</v>
      </c>
      <c r="Q5" s="75"/>
    </row>
    <row r="6" spans="1:17" ht="14.25" customHeight="1" x14ac:dyDescent="0.25">
      <c r="A6" s="22" t="s">
        <v>7</v>
      </c>
      <c r="B6" s="70" t="s">
        <v>108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7" ht="15.75" x14ac:dyDescent="0.25">
      <c r="A7" s="22" t="s">
        <v>109</v>
      </c>
      <c r="B7" s="70" t="s">
        <v>146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spans="1:17" ht="94.5" x14ac:dyDescent="0.25">
      <c r="A8" s="34" t="s">
        <v>111</v>
      </c>
      <c r="B8" s="29" t="s">
        <v>144</v>
      </c>
      <c r="C8" s="22" t="s">
        <v>52</v>
      </c>
      <c r="D8" s="22" t="s">
        <v>106</v>
      </c>
      <c r="E8" s="22" t="s">
        <v>9</v>
      </c>
      <c r="F8" s="22" t="s">
        <v>9</v>
      </c>
      <c r="G8" s="22" t="s">
        <v>9</v>
      </c>
      <c r="H8" s="22" t="s">
        <v>9</v>
      </c>
      <c r="I8" s="22" t="s">
        <v>9</v>
      </c>
      <c r="J8" s="22" t="s">
        <v>9</v>
      </c>
      <c r="K8" s="22" t="s">
        <v>9</v>
      </c>
      <c r="L8" s="22" t="s">
        <v>9</v>
      </c>
      <c r="M8" s="22" t="s">
        <v>9</v>
      </c>
      <c r="N8" s="22" t="s">
        <v>9</v>
      </c>
      <c r="O8" s="22" t="s">
        <v>9</v>
      </c>
      <c r="P8" s="71">
        <v>94</v>
      </c>
      <c r="Q8" s="71"/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</sheetData>
  <mergeCells count="11">
    <mergeCell ref="P8:Q8"/>
    <mergeCell ref="A1:Q1"/>
    <mergeCell ref="B3:B4"/>
    <mergeCell ref="C3:C4"/>
    <mergeCell ref="D3:D4"/>
    <mergeCell ref="E3:O3"/>
    <mergeCell ref="P3:Q4"/>
    <mergeCell ref="B7:Q7"/>
    <mergeCell ref="B6:Q6"/>
    <mergeCell ref="A3:A4"/>
    <mergeCell ref="P5:Q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opLeftCell="A7" workbookViewId="0">
      <selection activeCell="N11" sqref="N11"/>
    </sheetView>
  </sheetViews>
  <sheetFormatPr defaultRowHeight="15" x14ac:dyDescent="0.25"/>
  <cols>
    <col min="2" max="2" width="34.85546875" customWidth="1"/>
    <col min="3" max="3" width="10.42578125" customWidth="1"/>
    <col min="12" max="12" width="38.7109375" customWidth="1"/>
    <col min="13" max="13" width="14.42578125" customWidth="1"/>
    <col min="14" max="14" width="27.140625" customWidth="1"/>
    <col min="15" max="15" width="13.5703125" customWidth="1"/>
    <col min="16" max="16" width="12.7109375" customWidth="1"/>
  </cols>
  <sheetData>
    <row r="1" spans="1:14" x14ac:dyDescent="0.25">
      <c r="A1" s="61" t="s">
        <v>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5.75" x14ac:dyDescent="0.25">
      <c r="A2" s="1"/>
    </row>
    <row r="3" spans="1:14" ht="15.75" x14ac:dyDescent="0.25">
      <c r="A3" s="64" t="s">
        <v>11</v>
      </c>
      <c r="B3" s="64" t="s">
        <v>39</v>
      </c>
      <c r="C3" s="64" t="s">
        <v>14</v>
      </c>
      <c r="D3" s="64" t="s">
        <v>15</v>
      </c>
      <c r="E3" s="64"/>
      <c r="F3" s="64"/>
      <c r="G3" s="64"/>
      <c r="H3" s="64"/>
      <c r="I3" s="64"/>
      <c r="J3" s="64"/>
      <c r="K3" s="64"/>
      <c r="L3" s="64" t="s">
        <v>40</v>
      </c>
      <c r="M3" s="64" t="s">
        <v>41</v>
      </c>
      <c r="N3" s="64" t="s">
        <v>42</v>
      </c>
    </row>
    <row r="4" spans="1:14" x14ac:dyDescent="0.25">
      <c r="A4" s="64"/>
      <c r="B4" s="64"/>
      <c r="C4" s="64"/>
      <c r="D4" s="64"/>
      <c r="E4" s="64"/>
      <c r="F4" s="64">
        <v>2025</v>
      </c>
      <c r="G4" s="64">
        <v>2026</v>
      </c>
      <c r="H4" s="64">
        <v>2027</v>
      </c>
      <c r="I4" s="64">
        <v>2028</v>
      </c>
      <c r="J4" s="64">
        <v>2029</v>
      </c>
      <c r="K4" s="64">
        <v>2030</v>
      </c>
      <c r="L4" s="64"/>
      <c r="M4" s="64"/>
      <c r="N4" s="64"/>
    </row>
    <row r="5" spans="1:14" ht="54" customHeight="1" x14ac:dyDescent="0.25">
      <c r="A5" s="64"/>
      <c r="B5" s="64"/>
      <c r="C5" s="64"/>
      <c r="D5" s="19" t="s">
        <v>21</v>
      </c>
      <c r="E5" s="19" t="s">
        <v>22</v>
      </c>
      <c r="F5" s="64"/>
      <c r="G5" s="64"/>
      <c r="H5" s="64"/>
      <c r="I5" s="64"/>
      <c r="J5" s="64"/>
      <c r="K5" s="64"/>
      <c r="L5" s="64"/>
      <c r="M5" s="64"/>
      <c r="N5" s="64"/>
    </row>
    <row r="6" spans="1:14" ht="15.75" x14ac:dyDescent="0.2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25">
        <v>11</v>
      </c>
      <c r="L6" s="25">
        <v>12</v>
      </c>
      <c r="M6" s="25">
        <v>13</v>
      </c>
      <c r="N6" s="25">
        <v>14</v>
      </c>
    </row>
    <row r="7" spans="1:14" ht="21" customHeight="1" x14ac:dyDescent="0.25">
      <c r="A7" s="19" t="s">
        <v>7</v>
      </c>
      <c r="B7" s="6" t="s">
        <v>108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5.75" x14ac:dyDescent="0.25">
      <c r="A8" s="19" t="s">
        <v>109</v>
      </c>
      <c r="B8" s="70" t="s">
        <v>146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4" ht="117.75" customHeight="1" x14ac:dyDescent="0.25">
      <c r="A9" s="19" t="s">
        <v>111</v>
      </c>
      <c r="B9" s="21" t="s">
        <v>161</v>
      </c>
      <c r="C9" s="19" t="s">
        <v>54</v>
      </c>
      <c r="D9" s="19">
        <v>27</v>
      </c>
      <c r="E9" s="19">
        <v>2023</v>
      </c>
      <c r="F9" s="24">
        <v>13</v>
      </c>
      <c r="G9" s="24">
        <v>20</v>
      </c>
      <c r="H9" s="24">
        <v>20</v>
      </c>
      <c r="I9" s="24">
        <v>20</v>
      </c>
      <c r="J9" s="24">
        <v>20</v>
      </c>
      <c r="K9" s="24">
        <v>20</v>
      </c>
      <c r="L9" s="6" t="s">
        <v>56</v>
      </c>
      <c r="M9" s="22" t="s">
        <v>53</v>
      </c>
      <c r="N9" s="7" t="s">
        <v>144</v>
      </c>
    </row>
    <row r="10" spans="1:14" ht="107.25" customHeight="1" x14ac:dyDescent="0.25">
      <c r="A10" s="19" t="s">
        <v>115</v>
      </c>
      <c r="B10" s="21" t="s">
        <v>98</v>
      </c>
      <c r="C10" s="19" t="s">
        <v>106</v>
      </c>
      <c r="D10" s="19">
        <v>1</v>
      </c>
      <c r="E10" s="19">
        <v>2023</v>
      </c>
      <c r="F10" s="24">
        <v>1</v>
      </c>
      <c r="G10" s="24">
        <v>1</v>
      </c>
      <c r="H10" s="24">
        <v>1</v>
      </c>
      <c r="I10" s="24">
        <v>1</v>
      </c>
      <c r="J10" s="24">
        <v>1</v>
      </c>
      <c r="K10" s="24">
        <v>1</v>
      </c>
      <c r="L10" s="6" t="s">
        <v>58</v>
      </c>
      <c r="M10" s="22" t="s">
        <v>110</v>
      </c>
      <c r="N10" s="7" t="s">
        <v>144</v>
      </c>
    </row>
    <row r="11" spans="1:14" ht="117" customHeight="1" x14ac:dyDescent="0.25">
      <c r="A11" s="19" t="s">
        <v>116</v>
      </c>
      <c r="B11" s="23" t="s">
        <v>99</v>
      </c>
      <c r="C11" s="19" t="s">
        <v>54</v>
      </c>
      <c r="D11" s="22">
        <v>2</v>
      </c>
      <c r="E11" s="22">
        <v>2023</v>
      </c>
      <c r="F11" s="24">
        <v>5</v>
      </c>
      <c r="G11" s="24">
        <v>1</v>
      </c>
      <c r="H11" s="24">
        <v>1</v>
      </c>
      <c r="I11" s="24">
        <v>1</v>
      </c>
      <c r="J11" s="24">
        <v>1</v>
      </c>
      <c r="K11" s="24">
        <v>1</v>
      </c>
      <c r="L11" s="57" t="s">
        <v>114</v>
      </c>
      <c r="M11" s="22" t="s">
        <v>110</v>
      </c>
      <c r="N11" s="7" t="s">
        <v>144</v>
      </c>
    </row>
    <row r="12" spans="1:14" ht="173.25" x14ac:dyDescent="0.25">
      <c r="A12" s="19" t="s">
        <v>117</v>
      </c>
      <c r="B12" s="21" t="s">
        <v>107</v>
      </c>
      <c r="C12" s="19" t="s">
        <v>105</v>
      </c>
      <c r="D12" s="22">
        <v>25</v>
      </c>
      <c r="E12" s="22">
        <v>2023</v>
      </c>
      <c r="F12" s="24">
        <v>79</v>
      </c>
      <c r="G12" s="24">
        <v>80</v>
      </c>
      <c r="H12" s="24">
        <v>81</v>
      </c>
      <c r="I12" s="24">
        <v>82</v>
      </c>
      <c r="J12" s="24">
        <v>83</v>
      </c>
      <c r="K12" s="24">
        <v>84</v>
      </c>
      <c r="L12" s="29" t="s">
        <v>145</v>
      </c>
      <c r="M12" s="22" t="s">
        <v>110</v>
      </c>
      <c r="N12" s="7" t="s">
        <v>144</v>
      </c>
    </row>
    <row r="13" spans="1:14" x14ac:dyDescent="0.25">
      <c r="L13" s="8"/>
    </row>
  </sheetData>
  <mergeCells count="16">
    <mergeCell ref="B8:N8"/>
    <mergeCell ref="A1:N1"/>
    <mergeCell ref="M3:M5"/>
    <mergeCell ref="N3:N5"/>
    <mergeCell ref="F4:F5"/>
    <mergeCell ref="G4:G5"/>
    <mergeCell ref="H4:H5"/>
    <mergeCell ref="I4:I5"/>
    <mergeCell ref="J4:J5"/>
    <mergeCell ref="K4:K5"/>
    <mergeCell ref="A3:A5"/>
    <mergeCell ref="B3:B5"/>
    <mergeCell ref="C3:C5"/>
    <mergeCell ref="D3:E4"/>
    <mergeCell ref="F3:K3"/>
    <mergeCell ref="L3:L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C12" sqref="C12:H12"/>
    </sheetView>
  </sheetViews>
  <sheetFormatPr defaultRowHeight="15" x14ac:dyDescent="0.25"/>
  <cols>
    <col min="1" max="1" width="10.140625" bestFit="1" customWidth="1"/>
    <col min="2" max="2" width="35" customWidth="1"/>
    <col min="3" max="8" width="13.7109375" customWidth="1"/>
    <col min="9" max="9" width="21.28515625" customWidth="1"/>
  </cols>
  <sheetData>
    <row r="1" spans="1:9" x14ac:dyDescent="0.25">
      <c r="A1" s="61" t="s">
        <v>212</v>
      </c>
      <c r="B1" s="62"/>
      <c r="C1" s="62"/>
      <c r="D1" s="62"/>
      <c r="E1" s="62"/>
      <c r="F1" s="62"/>
      <c r="G1" s="62"/>
      <c r="H1" s="62"/>
      <c r="I1" s="62"/>
    </row>
    <row r="2" spans="1:9" ht="15.75" x14ac:dyDescent="0.25">
      <c r="A2" s="1"/>
    </row>
    <row r="3" spans="1:9" x14ac:dyDescent="0.25">
      <c r="A3" s="64" t="s">
        <v>11</v>
      </c>
      <c r="B3" s="64" t="s">
        <v>43</v>
      </c>
      <c r="C3" s="64" t="s">
        <v>89</v>
      </c>
      <c r="D3" s="64"/>
      <c r="E3" s="64"/>
      <c r="F3" s="64"/>
      <c r="G3" s="64"/>
      <c r="H3" s="64"/>
      <c r="I3" s="64" t="s">
        <v>44</v>
      </c>
    </row>
    <row r="4" spans="1:9" x14ac:dyDescent="0.25">
      <c r="A4" s="77"/>
      <c r="B4" s="64"/>
      <c r="C4" s="64"/>
      <c r="D4" s="64"/>
      <c r="E4" s="64"/>
      <c r="F4" s="64"/>
      <c r="G4" s="64"/>
      <c r="H4" s="64"/>
      <c r="I4" s="64"/>
    </row>
    <row r="5" spans="1:9" ht="15.75" x14ac:dyDescent="0.25">
      <c r="A5" s="77"/>
      <c r="B5" s="64"/>
      <c r="C5" s="19">
        <v>2025</v>
      </c>
      <c r="D5" s="19">
        <v>2026</v>
      </c>
      <c r="E5" s="19">
        <v>2027</v>
      </c>
      <c r="F5" s="19">
        <v>2028</v>
      </c>
      <c r="G5" s="19">
        <v>2029</v>
      </c>
      <c r="H5" s="19">
        <v>2030</v>
      </c>
      <c r="I5" s="64"/>
    </row>
    <row r="6" spans="1:9" ht="15.75" x14ac:dyDescent="0.2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</row>
    <row r="7" spans="1:9" ht="15.75" x14ac:dyDescent="0.25">
      <c r="A7" s="19" t="s">
        <v>7</v>
      </c>
      <c r="B7" s="6" t="s">
        <v>108</v>
      </c>
      <c r="C7" s="19"/>
      <c r="D7" s="19"/>
      <c r="E7" s="19"/>
      <c r="F7" s="19"/>
      <c r="G7" s="19"/>
      <c r="H7" s="19"/>
      <c r="I7" s="19"/>
    </row>
    <row r="8" spans="1:9" ht="15.75" x14ac:dyDescent="0.25">
      <c r="A8" s="19" t="s">
        <v>109</v>
      </c>
      <c r="B8" s="63" t="s">
        <v>146</v>
      </c>
      <c r="C8" s="63"/>
      <c r="D8" s="63"/>
      <c r="E8" s="63"/>
      <c r="F8" s="63"/>
      <c r="G8" s="63"/>
      <c r="H8" s="63"/>
      <c r="I8" s="63"/>
    </row>
    <row r="9" spans="1:9" s="52" customFormat="1" ht="115.5" customHeight="1" x14ac:dyDescent="0.25">
      <c r="A9" s="25" t="s">
        <v>111</v>
      </c>
      <c r="B9" s="26" t="s">
        <v>101</v>
      </c>
      <c r="C9" s="35">
        <f>C11</f>
        <v>51718.400000000001</v>
      </c>
      <c r="D9" s="35">
        <f t="shared" ref="D9:H9" si="0">D11</f>
        <v>79252.100000000006</v>
      </c>
      <c r="E9" s="35">
        <f t="shared" si="0"/>
        <v>79252.100000000006</v>
      </c>
      <c r="F9" s="35">
        <f t="shared" si="0"/>
        <v>82422.2</v>
      </c>
      <c r="G9" s="35">
        <f t="shared" si="0"/>
        <v>85719.1</v>
      </c>
      <c r="H9" s="35">
        <f t="shared" si="0"/>
        <v>89147.8</v>
      </c>
      <c r="I9" s="36">
        <f>C9+D9+E9+F9+H9+G9</f>
        <v>467511.69999999995</v>
      </c>
    </row>
    <row r="10" spans="1:9" s="52" customFormat="1" ht="30.75" customHeight="1" x14ac:dyDescent="0.25">
      <c r="A10" s="25" t="s">
        <v>112</v>
      </c>
      <c r="B10" s="6" t="s">
        <v>87</v>
      </c>
      <c r="C10" s="35">
        <f>C11</f>
        <v>51718.400000000001</v>
      </c>
      <c r="D10" s="35">
        <f t="shared" ref="D10:H10" si="1">D11</f>
        <v>79252.100000000006</v>
      </c>
      <c r="E10" s="35">
        <f t="shared" si="1"/>
        <v>79252.100000000006</v>
      </c>
      <c r="F10" s="35">
        <f t="shared" si="1"/>
        <v>82422.2</v>
      </c>
      <c r="G10" s="35">
        <f t="shared" si="1"/>
        <v>85719.1</v>
      </c>
      <c r="H10" s="35">
        <f t="shared" si="1"/>
        <v>89147.8</v>
      </c>
      <c r="I10" s="37">
        <f>I11</f>
        <v>467511.7</v>
      </c>
    </row>
    <row r="11" spans="1:9" s="52" customFormat="1" ht="15.75" x14ac:dyDescent="0.25">
      <c r="A11" s="25" t="s">
        <v>113</v>
      </c>
      <c r="B11" s="26" t="s">
        <v>45</v>
      </c>
      <c r="C11" s="35">
        <v>51718.400000000001</v>
      </c>
      <c r="D11" s="35">
        <v>79252.100000000006</v>
      </c>
      <c r="E11" s="35">
        <v>79252.100000000006</v>
      </c>
      <c r="F11" s="35">
        <v>82422.2</v>
      </c>
      <c r="G11" s="35">
        <v>85719.1</v>
      </c>
      <c r="H11" s="35">
        <v>89147.8</v>
      </c>
      <c r="I11" s="37">
        <f t="shared" ref="I11:I12" si="2">C11+D11+E11+F11+G11+H11</f>
        <v>467511.7</v>
      </c>
    </row>
    <row r="12" spans="1:9" s="52" customFormat="1" ht="47.25" x14ac:dyDescent="0.25">
      <c r="A12" s="25" t="s">
        <v>115</v>
      </c>
      <c r="B12" s="26" t="s">
        <v>102</v>
      </c>
      <c r="C12" s="35">
        <f>C14+C15+C16+C17</f>
        <v>16220.6</v>
      </c>
      <c r="D12" s="35">
        <f t="shared" ref="D12:H12" si="3">D14+D15+D16+D17</f>
        <v>16305.7</v>
      </c>
      <c r="E12" s="35">
        <f t="shared" si="3"/>
        <v>16305.7</v>
      </c>
      <c r="F12" s="35">
        <f t="shared" si="3"/>
        <v>16957.800000000003</v>
      </c>
      <c r="G12" s="35">
        <f t="shared" si="3"/>
        <v>17636.2</v>
      </c>
      <c r="H12" s="35">
        <f t="shared" si="3"/>
        <v>18341.8</v>
      </c>
      <c r="I12" s="37">
        <f t="shared" si="2"/>
        <v>101767.8</v>
      </c>
    </row>
    <row r="13" spans="1:9" s="52" customFormat="1" ht="15.75" x14ac:dyDescent="0.25">
      <c r="A13" s="12" t="s">
        <v>118</v>
      </c>
      <c r="B13" s="6" t="s">
        <v>87</v>
      </c>
      <c r="C13" s="35">
        <f>C14+C15+C16</f>
        <v>5677.2000000000007</v>
      </c>
      <c r="D13" s="35">
        <f t="shared" ref="D13:I13" si="4">D14+D15+D16</f>
        <v>5707</v>
      </c>
      <c r="E13" s="35">
        <f t="shared" si="4"/>
        <v>5707</v>
      </c>
      <c r="F13" s="35">
        <f t="shared" si="4"/>
        <v>5935.2000000000007</v>
      </c>
      <c r="G13" s="35">
        <f t="shared" si="4"/>
        <v>6172.5999999999995</v>
      </c>
      <c r="H13" s="35">
        <f t="shared" si="4"/>
        <v>6419.7</v>
      </c>
      <c r="I13" s="35">
        <f t="shared" si="4"/>
        <v>35618.700000000004</v>
      </c>
    </row>
    <row r="14" spans="1:9" s="52" customFormat="1" ht="15.75" x14ac:dyDescent="0.25">
      <c r="A14" s="47" t="s">
        <v>119</v>
      </c>
      <c r="B14" s="28" t="s">
        <v>45</v>
      </c>
      <c r="C14" s="38">
        <v>4269.3</v>
      </c>
      <c r="D14" s="38">
        <v>4023.4</v>
      </c>
      <c r="E14" s="38">
        <v>4023.4</v>
      </c>
      <c r="F14" s="35">
        <v>4184.3</v>
      </c>
      <c r="G14" s="35">
        <v>4351.7</v>
      </c>
      <c r="H14" s="35">
        <v>4525.8</v>
      </c>
      <c r="I14" s="37">
        <f>C14+D14+E14+F14+G14+H14</f>
        <v>25377.9</v>
      </c>
    </row>
    <row r="15" spans="1:9" s="52" customFormat="1" ht="15.75" x14ac:dyDescent="0.25">
      <c r="A15" s="47" t="s">
        <v>120</v>
      </c>
      <c r="B15" s="28" t="s">
        <v>46</v>
      </c>
      <c r="C15" s="38">
        <v>1067.3</v>
      </c>
      <c r="D15" s="38">
        <v>1341.2</v>
      </c>
      <c r="E15" s="38">
        <v>1341.2</v>
      </c>
      <c r="F15" s="35">
        <v>1394.8</v>
      </c>
      <c r="G15" s="35">
        <v>1450.6</v>
      </c>
      <c r="H15" s="35">
        <v>1508.7</v>
      </c>
      <c r="I15" s="37">
        <f t="shared" ref="I15:I17" si="5">C15+D15+E15+F15+G15+H15</f>
        <v>8103.8</v>
      </c>
    </row>
    <row r="16" spans="1:9" s="52" customFormat="1" ht="15.75" x14ac:dyDescent="0.25">
      <c r="A16" s="47" t="s">
        <v>121</v>
      </c>
      <c r="B16" s="28" t="s">
        <v>47</v>
      </c>
      <c r="C16" s="38">
        <v>340.6</v>
      </c>
      <c r="D16" s="38">
        <v>342.4</v>
      </c>
      <c r="E16" s="38">
        <v>342.4</v>
      </c>
      <c r="F16" s="35">
        <v>356.1</v>
      </c>
      <c r="G16" s="35">
        <v>370.3</v>
      </c>
      <c r="H16" s="35">
        <v>385.2</v>
      </c>
      <c r="I16" s="37">
        <f>C16+D16+E16+F16+G16+H16</f>
        <v>2137</v>
      </c>
    </row>
    <row r="17" spans="1:11" s="52" customFormat="1" ht="15.75" x14ac:dyDescent="0.25">
      <c r="A17" s="47" t="s">
        <v>122</v>
      </c>
      <c r="B17" s="28" t="s">
        <v>48</v>
      </c>
      <c r="C17" s="38">
        <v>10543.4</v>
      </c>
      <c r="D17" s="38">
        <v>10598.7</v>
      </c>
      <c r="E17" s="38">
        <v>10598.7</v>
      </c>
      <c r="F17" s="35">
        <v>11022.6</v>
      </c>
      <c r="G17" s="35">
        <v>11463.6</v>
      </c>
      <c r="H17" s="35">
        <v>11922.1</v>
      </c>
      <c r="I17" s="37">
        <f t="shared" si="5"/>
        <v>66149.100000000006</v>
      </c>
    </row>
    <row r="18" spans="1:11" s="52" customFormat="1" ht="129" customHeight="1" x14ac:dyDescent="0.25">
      <c r="A18" s="25" t="s">
        <v>116</v>
      </c>
      <c r="B18" s="26" t="s">
        <v>103</v>
      </c>
      <c r="C18" s="39">
        <f>C20</f>
        <v>1675.6</v>
      </c>
      <c r="D18" s="39">
        <f t="shared" ref="D18:H18" si="6">D20</f>
        <v>335.1</v>
      </c>
      <c r="E18" s="39">
        <f t="shared" si="6"/>
        <v>335.1</v>
      </c>
      <c r="F18" s="39">
        <f t="shared" si="6"/>
        <v>348.5</v>
      </c>
      <c r="G18" s="39">
        <f t="shared" si="6"/>
        <v>362.4</v>
      </c>
      <c r="H18" s="39">
        <f t="shared" si="6"/>
        <v>376.9</v>
      </c>
      <c r="I18" s="36">
        <f>C18+D18+E18+F18+H18+G18</f>
        <v>3433.6</v>
      </c>
    </row>
    <row r="19" spans="1:11" s="52" customFormat="1" ht="15.75" x14ac:dyDescent="0.25">
      <c r="A19" s="12" t="s">
        <v>123</v>
      </c>
      <c r="B19" s="6" t="s">
        <v>87</v>
      </c>
      <c r="C19" s="39">
        <f>C20</f>
        <v>1675.6</v>
      </c>
      <c r="D19" s="39">
        <f t="shared" ref="D19:I19" si="7">D20</f>
        <v>335.1</v>
      </c>
      <c r="E19" s="39">
        <f t="shared" si="7"/>
        <v>335.1</v>
      </c>
      <c r="F19" s="39">
        <f t="shared" si="7"/>
        <v>348.5</v>
      </c>
      <c r="G19" s="39">
        <f t="shared" si="7"/>
        <v>362.4</v>
      </c>
      <c r="H19" s="39">
        <f t="shared" si="7"/>
        <v>376.9</v>
      </c>
      <c r="I19" s="36">
        <f t="shared" si="7"/>
        <v>3433.6</v>
      </c>
    </row>
    <row r="20" spans="1:11" s="52" customFormat="1" ht="15.75" x14ac:dyDescent="0.25">
      <c r="A20" s="12" t="s">
        <v>124</v>
      </c>
      <c r="B20" s="26" t="s">
        <v>47</v>
      </c>
      <c r="C20" s="39">
        <v>1675.6</v>
      </c>
      <c r="D20" s="39">
        <v>335.1</v>
      </c>
      <c r="E20" s="39">
        <v>335.1</v>
      </c>
      <c r="F20" s="35">
        <v>348.5</v>
      </c>
      <c r="G20" s="35">
        <v>362.4</v>
      </c>
      <c r="H20" s="35">
        <v>376.9</v>
      </c>
      <c r="I20" s="36">
        <f>C20+D20+E20+F20+G20+H20</f>
        <v>3433.6</v>
      </c>
    </row>
    <row r="21" spans="1:11" s="52" customFormat="1" ht="173.25" x14ac:dyDescent="0.25">
      <c r="A21" s="12" t="s">
        <v>117</v>
      </c>
      <c r="B21" s="26" t="s">
        <v>100</v>
      </c>
      <c r="C21" s="39">
        <f>C23+C24</f>
        <v>25500</v>
      </c>
      <c r="D21" s="39">
        <f t="shared" ref="D21:H21" si="8">D23+D24</f>
        <v>25500</v>
      </c>
      <c r="E21" s="39">
        <f t="shared" si="8"/>
        <v>25500</v>
      </c>
      <c r="F21" s="39">
        <f t="shared" si="8"/>
        <v>26520</v>
      </c>
      <c r="G21" s="39">
        <f t="shared" si="8"/>
        <v>27580.799999999999</v>
      </c>
      <c r="H21" s="39">
        <f t="shared" si="8"/>
        <v>28684</v>
      </c>
      <c r="I21" s="36">
        <f>C21+D21+E21+F21+H21+G21</f>
        <v>159284.79999999999</v>
      </c>
    </row>
    <row r="22" spans="1:11" s="52" customFormat="1" ht="15.75" x14ac:dyDescent="0.25">
      <c r="A22" s="12" t="s">
        <v>125</v>
      </c>
      <c r="B22" s="6" t="s">
        <v>87</v>
      </c>
      <c r="C22" s="39">
        <f>C23+C24</f>
        <v>25500</v>
      </c>
      <c r="D22" s="39">
        <f t="shared" ref="D22:H22" si="9">D23+D24</f>
        <v>25500</v>
      </c>
      <c r="E22" s="39">
        <f t="shared" si="9"/>
        <v>25500</v>
      </c>
      <c r="F22" s="39">
        <f t="shared" si="9"/>
        <v>26520</v>
      </c>
      <c r="G22" s="39">
        <f t="shared" si="9"/>
        <v>27580.799999999999</v>
      </c>
      <c r="H22" s="39">
        <f t="shared" si="9"/>
        <v>28684</v>
      </c>
      <c r="I22" s="36">
        <f>I23+I24</f>
        <v>159284.79999999999</v>
      </c>
    </row>
    <row r="23" spans="1:11" s="52" customFormat="1" ht="15.75" x14ac:dyDescent="0.25">
      <c r="A23" s="12" t="s">
        <v>126</v>
      </c>
      <c r="B23" s="26" t="s">
        <v>46</v>
      </c>
      <c r="C23" s="39">
        <v>23970</v>
      </c>
      <c r="D23" s="39">
        <v>23970</v>
      </c>
      <c r="E23" s="39">
        <v>23970</v>
      </c>
      <c r="F23" s="35">
        <v>24928.799999999999</v>
      </c>
      <c r="G23" s="35">
        <v>25926</v>
      </c>
      <c r="H23" s="35">
        <v>26963</v>
      </c>
      <c r="I23" s="36">
        <f>C23+D23+E23+F23+H23+G23</f>
        <v>149727.79999999999</v>
      </c>
    </row>
    <row r="24" spans="1:11" s="52" customFormat="1" ht="15.75" x14ac:dyDescent="0.25">
      <c r="A24" s="12" t="s">
        <v>127</v>
      </c>
      <c r="B24" s="26" t="s">
        <v>47</v>
      </c>
      <c r="C24" s="39">
        <v>1530</v>
      </c>
      <c r="D24" s="39">
        <v>1530</v>
      </c>
      <c r="E24" s="39">
        <v>1530</v>
      </c>
      <c r="F24" s="35">
        <v>1591.2</v>
      </c>
      <c r="G24" s="35">
        <v>1654.8</v>
      </c>
      <c r="H24" s="35">
        <v>1721</v>
      </c>
      <c r="I24" s="36">
        <f>C24+D24+E24+F24+H24+G24</f>
        <v>9557</v>
      </c>
    </row>
    <row r="25" spans="1:11" s="52" customFormat="1" ht="15.75" x14ac:dyDescent="0.25">
      <c r="A25" s="76" t="s">
        <v>49</v>
      </c>
      <c r="B25" s="76"/>
      <c r="C25" s="37">
        <f>C9+C12+C18+C21</f>
        <v>95114.6</v>
      </c>
      <c r="D25" s="37">
        <f t="shared" ref="D25:H25" si="10">D9+D12+D18+D21</f>
        <v>121392.90000000001</v>
      </c>
      <c r="E25" s="37">
        <f t="shared" si="10"/>
        <v>121392.90000000001</v>
      </c>
      <c r="F25" s="37">
        <f t="shared" si="10"/>
        <v>126248.5</v>
      </c>
      <c r="G25" s="37">
        <f t="shared" si="10"/>
        <v>131298.5</v>
      </c>
      <c r="H25" s="37">
        <f t="shared" si="10"/>
        <v>136550.5</v>
      </c>
      <c r="I25" s="37">
        <f>I9+I12+I18+I21</f>
        <v>731997.89999999991</v>
      </c>
      <c r="J25" s="58"/>
      <c r="K25" s="58"/>
    </row>
    <row r="26" spans="1:11" s="52" customFormat="1" ht="15.75" x14ac:dyDescent="0.25">
      <c r="A26" s="76" t="s">
        <v>150</v>
      </c>
      <c r="B26" s="76"/>
      <c r="C26" s="37">
        <f>C11+C14</f>
        <v>55987.700000000004</v>
      </c>
      <c r="D26" s="37">
        <f t="shared" ref="D26:H26" si="11">D11+D14</f>
        <v>83275.5</v>
      </c>
      <c r="E26" s="37">
        <f t="shared" si="11"/>
        <v>83275.5</v>
      </c>
      <c r="F26" s="37">
        <f t="shared" si="11"/>
        <v>86606.5</v>
      </c>
      <c r="G26" s="37">
        <f t="shared" si="11"/>
        <v>90070.8</v>
      </c>
      <c r="H26" s="37">
        <f t="shared" si="11"/>
        <v>93673.600000000006</v>
      </c>
      <c r="I26" s="37">
        <f>I11+I14</f>
        <v>492889.60000000003</v>
      </c>
      <c r="J26" s="58"/>
      <c r="K26" s="58"/>
    </row>
    <row r="27" spans="1:11" s="52" customFormat="1" ht="15.75" x14ac:dyDescent="0.25">
      <c r="A27" s="76" t="s">
        <v>149</v>
      </c>
      <c r="B27" s="76"/>
      <c r="C27" s="37">
        <f t="shared" ref="C27:I27" si="12">C15+C23</f>
        <v>25037.3</v>
      </c>
      <c r="D27" s="37">
        <f t="shared" si="12"/>
        <v>25311.200000000001</v>
      </c>
      <c r="E27" s="37">
        <f t="shared" si="12"/>
        <v>25311.200000000001</v>
      </c>
      <c r="F27" s="37">
        <f t="shared" si="12"/>
        <v>26323.599999999999</v>
      </c>
      <c r="G27" s="37">
        <f t="shared" si="12"/>
        <v>27376.6</v>
      </c>
      <c r="H27" s="37">
        <f t="shared" si="12"/>
        <v>28471.7</v>
      </c>
      <c r="I27" s="37">
        <f t="shared" si="12"/>
        <v>157831.59999999998</v>
      </c>
      <c r="J27" s="58"/>
      <c r="K27" s="58"/>
    </row>
    <row r="28" spans="1:11" s="52" customFormat="1" ht="15.75" x14ac:dyDescent="0.25">
      <c r="A28" s="76" t="s">
        <v>47</v>
      </c>
      <c r="B28" s="76"/>
      <c r="C28" s="37">
        <f>C16+C20+C24</f>
        <v>3546.2</v>
      </c>
      <c r="D28" s="37">
        <f t="shared" ref="D28:H28" si="13">D16+D20+D24</f>
        <v>2207.5</v>
      </c>
      <c r="E28" s="37">
        <f t="shared" si="13"/>
        <v>2207.5</v>
      </c>
      <c r="F28" s="37">
        <f t="shared" si="13"/>
        <v>2295.8000000000002</v>
      </c>
      <c r="G28" s="37">
        <f t="shared" si="13"/>
        <v>2387.5</v>
      </c>
      <c r="H28" s="37">
        <f t="shared" si="13"/>
        <v>2483.1</v>
      </c>
      <c r="I28" s="37">
        <f>I16+I20+I24</f>
        <v>15127.6</v>
      </c>
      <c r="J28" s="58"/>
      <c r="K28" s="58"/>
    </row>
    <row r="29" spans="1:11" s="52" customFormat="1" ht="15.75" x14ac:dyDescent="0.25">
      <c r="A29" s="76" t="s">
        <v>48</v>
      </c>
      <c r="B29" s="76"/>
      <c r="C29" s="37">
        <f>C17</f>
        <v>10543.4</v>
      </c>
      <c r="D29" s="37">
        <f t="shared" ref="D29:H29" si="14">D17</f>
        <v>10598.7</v>
      </c>
      <c r="E29" s="37">
        <f t="shared" si="14"/>
        <v>10598.7</v>
      </c>
      <c r="F29" s="37">
        <f t="shared" si="14"/>
        <v>11022.6</v>
      </c>
      <c r="G29" s="37">
        <f t="shared" si="14"/>
        <v>11463.6</v>
      </c>
      <c r="H29" s="37">
        <f t="shared" si="14"/>
        <v>11922.1</v>
      </c>
      <c r="I29" s="37">
        <f>I17</f>
        <v>66149.100000000006</v>
      </c>
      <c r="J29" s="58"/>
      <c r="K29" s="58"/>
    </row>
    <row r="30" spans="1:11" s="52" customFormat="1" x14ac:dyDescent="0.2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2" spans="1:11" x14ac:dyDescent="0.25">
      <c r="C32" s="30"/>
      <c r="D32" s="30"/>
      <c r="E32" s="30"/>
      <c r="F32" s="30"/>
      <c r="G32" s="30"/>
      <c r="H32" s="30"/>
      <c r="I32" s="30"/>
    </row>
    <row r="33" spans="3:9" x14ac:dyDescent="0.25">
      <c r="C33" s="30"/>
      <c r="D33" s="30"/>
      <c r="E33" s="30"/>
      <c r="F33" s="30"/>
      <c r="G33" s="30"/>
      <c r="H33" s="30"/>
      <c r="I33" s="30"/>
    </row>
    <row r="34" spans="3:9" x14ac:dyDescent="0.25">
      <c r="C34" s="30"/>
      <c r="D34" s="30"/>
      <c r="E34" s="30"/>
      <c r="F34" s="30"/>
      <c r="G34" s="30"/>
      <c r="H34" s="30"/>
      <c r="I34" s="30"/>
    </row>
  </sheetData>
  <mergeCells count="11">
    <mergeCell ref="A28:B28"/>
    <mergeCell ref="A29:B29"/>
    <mergeCell ref="A1:I1"/>
    <mergeCell ref="C3:H4"/>
    <mergeCell ref="A27:B27"/>
    <mergeCell ref="A25:B25"/>
    <mergeCell ref="B3:B5"/>
    <mergeCell ref="I3:I5"/>
    <mergeCell ref="B8:I8"/>
    <mergeCell ref="A3:A5"/>
    <mergeCell ref="A26:B26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sqref="A1:N1"/>
    </sheetView>
  </sheetViews>
  <sheetFormatPr defaultRowHeight="15" x14ac:dyDescent="0.25"/>
  <cols>
    <col min="2" max="2" width="40.7109375" customWidth="1"/>
    <col min="4" max="6" width="9.28515625" bestFit="1" customWidth="1"/>
    <col min="7" max="13" width="9.5703125" bestFit="1" customWidth="1"/>
    <col min="14" max="14" width="20.42578125" customWidth="1"/>
  </cols>
  <sheetData>
    <row r="1" spans="1:14" ht="48.75" customHeight="1" x14ac:dyDescent="0.25">
      <c r="A1" s="61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5.75" x14ac:dyDescent="0.25">
      <c r="A2" s="1"/>
    </row>
    <row r="3" spans="1:14" ht="15.75" x14ac:dyDescent="0.25">
      <c r="A3" s="72"/>
      <c r="B3" s="72" t="s">
        <v>39</v>
      </c>
      <c r="C3" s="72" t="s">
        <v>81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 t="s">
        <v>26</v>
      </c>
    </row>
    <row r="4" spans="1:14" ht="15.75" x14ac:dyDescent="0.25">
      <c r="A4" s="79" t="s">
        <v>24</v>
      </c>
      <c r="B4" s="72"/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2" t="s">
        <v>37</v>
      </c>
      <c r="N4" s="72"/>
    </row>
    <row r="5" spans="1:14" ht="15.75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</row>
    <row r="6" spans="1:14" ht="15.75" x14ac:dyDescent="0.25">
      <c r="A6" s="25" t="s">
        <v>7</v>
      </c>
      <c r="B6" s="13" t="s">
        <v>108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0"/>
    </row>
    <row r="7" spans="1:14" ht="15.75" x14ac:dyDescent="0.25">
      <c r="A7" s="27" t="s">
        <v>109</v>
      </c>
      <c r="B7" s="78" t="s">
        <v>146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</row>
    <row r="8" spans="1:14" ht="84.75" customHeight="1" x14ac:dyDescent="0.25">
      <c r="A8" s="22" t="s">
        <v>111</v>
      </c>
      <c r="B8" s="23" t="s">
        <v>161</v>
      </c>
      <c r="C8" s="11" t="s">
        <v>9</v>
      </c>
      <c r="D8" s="11" t="s">
        <v>9</v>
      </c>
      <c r="E8" s="11" t="s">
        <v>9</v>
      </c>
      <c r="F8" s="11" t="s">
        <v>9</v>
      </c>
      <c r="G8" s="11" t="s">
        <v>9</v>
      </c>
      <c r="H8" s="11" t="s">
        <v>9</v>
      </c>
      <c r="I8" s="11" t="s">
        <v>9</v>
      </c>
      <c r="J8" s="11" t="s">
        <v>9</v>
      </c>
      <c r="K8" s="11" t="s">
        <v>9</v>
      </c>
      <c r="L8" s="11" t="s">
        <v>9</v>
      </c>
      <c r="M8" s="11" t="s">
        <v>9</v>
      </c>
      <c r="N8" s="38">
        <v>51718.400000000001</v>
      </c>
    </row>
    <row r="9" spans="1:14" ht="31.5" x14ac:dyDescent="0.25">
      <c r="A9" s="22" t="s">
        <v>115</v>
      </c>
      <c r="B9" s="23" t="s">
        <v>102</v>
      </c>
      <c r="C9" s="11" t="s">
        <v>9</v>
      </c>
      <c r="D9" s="11" t="s">
        <v>9</v>
      </c>
      <c r="E9" s="11" t="s">
        <v>9</v>
      </c>
      <c r="F9" s="11" t="s">
        <v>9</v>
      </c>
      <c r="G9" s="11" t="s">
        <v>9</v>
      </c>
      <c r="H9" s="11" t="s">
        <v>9</v>
      </c>
      <c r="I9" s="11" t="s">
        <v>9</v>
      </c>
      <c r="J9" s="11" t="s">
        <v>9</v>
      </c>
      <c r="K9" s="11" t="s">
        <v>9</v>
      </c>
      <c r="L9" s="11" t="s">
        <v>9</v>
      </c>
      <c r="M9" s="11" t="s">
        <v>9</v>
      </c>
      <c r="N9" s="38">
        <v>16220.6</v>
      </c>
    </row>
    <row r="10" spans="1:14" ht="98.25" customHeight="1" x14ac:dyDescent="0.25">
      <c r="A10" s="22" t="s">
        <v>116</v>
      </c>
      <c r="B10" s="23" t="s">
        <v>99</v>
      </c>
      <c r="C10" s="11" t="s">
        <v>9</v>
      </c>
      <c r="D10" s="11" t="s">
        <v>9</v>
      </c>
      <c r="E10" s="11" t="s">
        <v>9</v>
      </c>
      <c r="F10" s="11" t="s">
        <v>9</v>
      </c>
      <c r="G10" s="11" t="s">
        <v>9</v>
      </c>
      <c r="H10" s="11" t="s">
        <v>9</v>
      </c>
      <c r="I10" s="11" t="s">
        <v>9</v>
      </c>
      <c r="J10" s="11" t="s">
        <v>9</v>
      </c>
      <c r="K10" s="11" t="s">
        <v>9</v>
      </c>
      <c r="L10" s="11" t="s">
        <v>9</v>
      </c>
      <c r="M10" s="11" t="s">
        <v>9</v>
      </c>
      <c r="N10" s="38">
        <v>1675.6</v>
      </c>
    </row>
    <row r="11" spans="1:14" ht="141.75" x14ac:dyDescent="0.25">
      <c r="A11" s="22" t="s">
        <v>117</v>
      </c>
      <c r="B11" s="23" t="s">
        <v>100</v>
      </c>
      <c r="C11" s="11" t="s">
        <v>9</v>
      </c>
      <c r="D11" s="11" t="s">
        <v>9</v>
      </c>
      <c r="E11" s="11" t="s">
        <v>9</v>
      </c>
      <c r="F11" s="11" t="s">
        <v>9</v>
      </c>
      <c r="G11" s="11" t="s">
        <v>9</v>
      </c>
      <c r="H11" s="11" t="s">
        <v>9</v>
      </c>
      <c r="I11" s="11" t="s">
        <v>9</v>
      </c>
      <c r="J11" s="11" t="s">
        <v>9</v>
      </c>
      <c r="K11" s="11" t="s">
        <v>9</v>
      </c>
      <c r="L11" s="11" t="s">
        <v>9</v>
      </c>
      <c r="M11" s="11" t="s">
        <v>9</v>
      </c>
      <c r="N11" s="38">
        <v>25500</v>
      </c>
    </row>
    <row r="12" spans="1:14" ht="15.75" x14ac:dyDescent="0.25">
      <c r="A12" s="72" t="s">
        <v>50</v>
      </c>
      <c r="B12" s="7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38">
        <f>N8+N9+N11+N10</f>
        <v>95114.6</v>
      </c>
    </row>
    <row r="13" spans="1:14" ht="15.75" x14ac:dyDescent="0.25">
      <c r="A13" s="2"/>
    </row>
  </sheetData>
  <mergeCells count="7">
    <mergeCell ref="B3:B4"/>
    <mergeCell ref="C3:M3"/>
    <mergeCell ref="B7:N7"/>
    <mergeCell ref="A12:B12"/>
    <mergeCell ref="A1:N1"/>
    <mergeCell ref="N3:N4"/>
    <mergeCell ref="A3:A4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1"/>
  <sheetViews>
    <sheetView workbookViewId="0">
      <selection activeCell="A5" sqref="A5:S5"/>
    </sheetView>
  </sheetViews>
  <sheetFormatPr defaultRowHeight="15.75" x14ac:dyDescent="0.25"/>
  <cols>
    <col min="1" max="1" width="14.5703125" style="31" customWidth="1"/>
    <col min="2" max="16384" width="9.140625" style="31"/>
  </cols>
  <sheetData>
    <row r="2" spans="1:29" ht="15" customHeight="1" x14ac:dyDescent="0.25">
      <c r="A2" s="84" t="s">
        <v>147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15"/>
      <c r="U2" s="15"/>
      <c r="V2" s="15"/>
      <c r="W2" s="15"/>
      <c r="X2" s="15"/>
      <c r="Y2" s="15"/>
      <c r="Z2" s="15"/>
      <c r="AA2" s="15"/>
    </row>
    <row r="3" spans="1:29" x14ac:dyDescent="0.25">
      <c r="D3" s="14"/>
    </row>
    <row r="4" spans="1:29" ht="25.5" customHeight="1" x14ac:dyDescent="0.25">
      <c r="A4" s="85" t="s">
        <v>162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7"/>
    </row>
    <row r="5" spans="1:29" ht="24.75" customHeight="1" x14ac:dyDescent="0.25">
      <c r="A5" s="85" t="s">
        <v>148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7"/>
    </row>
    <row r="6" spans="1:29" x14ac:dyDescent="0.25">
      <c r="A6" s="55" t="s">
        <v>163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4"/>
    </row>
    <row r="7" spans="1:29" ht="28.5" customHeight="1" x14ac:dyDescent="0.25">
      <c r="A7" s="56" t="s">
        <v>170</v>
      </c>
      <c r="B7" s="82" t="s">
        <v>164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3"/>
      <c r="T7" s="41"/>
      <c r="U7" s="41"/>
      <c r="V7" s="41"/>
      <c r="W7" s="41"/>
      <c r="X7" s="41"/>
      <c r="Y7" s="41"/>
      <c r="Z7" s="41"/>
      <c r="AA7" s="41"/>
      <c r="AB7" s="41"/>
      <c r="AC7" s="41"/>
    </row>
    <row r="8" spans="1:29" ht="22.5" customHeight="1" x14ac:dyDescent="0.25">
      <c r="A8" s="56" t="s">
        <v>171</v>
      </c>
      <c r="B8" s="80" t="s">
        <v>165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1"/>
      <c r="T8" s="41"/>
      <c r="U8" s="41"/>
      <c r="V8" s="41"/>
      <c r="W8" s="41"/>
      <c r="X8" s="41"/>
      <c r="Y8" s="41"/>
      <c r="Z8" s="41"/>
      <c r="AA8" s="41"/>
      <c r="AB8" s="41"/>
      <c r="AC8" s="41"/>
    </row>
    <row r="9" spans="1:29" ht="29.25" customHeight="1" x14ac:dyDescent="0.25">
      <c r="A9" s="56" t="s">
        <v>172</v>
      </c>
      <c r="B9" s="80" t="s">
        <v>166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29" ht="28.5" customHeight="1" x14ac:dyDescent="0.25">
      <c r="A10" s="56" t="s">
        <v>169</v>
      </c>
      <c r="B10" s="80" t="s">
        <v>167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1"/>
      <c r="T10" s="40"/>
      <c r="U10" s="40"/>
      <c r="V10" s="40"/>
      <c r="W10" s="40"/>
      <c r="X10" s="41"/>
      <c r="Y10" s="41"/>
      <c r="Z10" s="41"/>
      <c r="AA10" s="41"/>
      <c r="AB10" s="41"/>
      <c r="AC10" s="41"/>
    </row>
    <row r="11" spans="1:29" ht="34.5" customHeight="1" x14ac:dyDescent="0.25">
      <c r="A11" s="56" t="s">
        <v>173</v>
      </c>
      <c r="B11" s="80" t="s">
        <v>168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1"/>
      <c r="T11" s="42"/>
      <c r="U11" s="42"/>
      <c r="V11" s="42"/>
      <c r="W11" s="42"/>
      <c r="X11" s="42"/>
      <c r="Y11" s="42"/>
      <c r="Z11" s="42"/>
      <c r="AA11" s="41"/>
      <c r="AB11" s="41"/>
      <c r="AC11" s="41"/>
    </row>
  </sheetData>
  <mergeCells count="8">
    <mergeCell ref="B11:S11"/>
    <mergeCell ref="B9:S9"/>
    <mergeCell ref="B7:S7"/>
    <mergeCell ref="A2:S2"/>
    <mergeCell ref="B8:S8"/>
    <mergeCell ref="A4:S4"/>
    <mergeCell ref="B10:S10"/>
    <mergeCell ref="A5:S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A6" sqref="A6:M7"/>
    </sheetView>
  </sheetViews>
  <sheetFormatPr defaultRowHeight="15.75" x14ac:dyDescent="0.25"/>
  <cols>
    <col min="1" max="10" width="9.140625" style="31"/>
    <col min="11" max="11" width="7.42578125" style="31" customWidth="1"/>
    <col min="12" max="12" width="11.140625" style="31" customWidth="1"/>
    <col min="13" max="13" width="20.7109375" style="31" customWidth="1"/>
    <col min="14" max="14" width="9.140625" style="31"/>
    <col min="15" max="15" width="33.140625" style="31" customWidth="1"/>
    <col min="16" max="16384" width="9.140625" style="31"/>
  </cols>
  <sheetData>
    <row r="1" spans="1:13" x14ac:dyDescent="0.25">
      <c r="F1" s="43"/>
      <c r="G1" s="43"/>
      <c r="H1" s="43"/>
      <c r="I1" s="43"/>
      <c r="J1" s="43"/>
      <c r="K1" s="43"/>
      <c r="L1" s="88" t="s">
        <v>210</v>
      </c>
      <c r="M1" s="88"/>
    </row>
    <row r="2" spans="1:13" ht="30" customHeight="1" x14ac:dyDescent="0.25">
      <c r="F2" s="43"/>
      <c r="G2" s="43"/>
      <c r="H2" s="43"/>
      <c r="I2" s="43"/>
      <c r="J2" s="43"/>
      <c r="K2" s="43"/>
      <c r="L2" s="88"/>
      <c r="M2" s="88"/>
    </row>
    <row r="3" spans="1:13" x14ac:dyDescent="0.25">
      <c r="F3" s="43"/>
      <c r="G3" s="43"/>
      <c r="H3" s="43"/>
      <c r="I3" s="43"/>
      <c r="J3" s="43"/>
      <c r="K3" s="43"/>
      <c r="L3" s="88"/>
      <c r="M3" s="88"/>
    </row>
    <row r="4" spans="1:13" ht="32.25" customHeight="1" x14ac:dyDescent="0.25">
      <c r="F4" s="43"/>
      <c r="G4" s="43"/>
      <c r="H4" s="43"/>
      <c r="I4" s="43"/>
      <c r="J4" s="43"/>
      <c r="K4" s="43"/>
      <c r="L4" s="88"/>
      <c r="M4" s="88"/>
    </row>
    <row r="5" spans="1:13" x14ac:dyDescent="0.25">
      <c r="F5" s="43"/>
      <c r="G5" s="43"/>
      <c r="H5" s="43"/>
      <c r="I5" s="43"/>
      <c r="J5" s="43"/>
      <c r="K5" s="43"/>
      <c r="L5" s="43"/>
      <c r="M5" s="43"/>
    </row>
    <row r="6" spans="1:13" ht="15" customHeight="1" x14ac:dyDescent="0.25">
      <c r="A6" s="89" t="s">
        <v>174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 ht="38.25" customHeight="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</row>
    <row r="9" spans="1:13" x14ac:dyDescent="0.25">
      <c r="G9" s="31" t="s">
        <v>159</v>
      </c>
    </row>
  </sheetData>
  <mergeCells count="2">
    <mergeCell ref="L1:M4"/>
    <mergeCell ref="A6:M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28" workbookViewId="0">
      <selection activeCell="M34" sqref="M34"/>
    </sheetView>
  </sheetViews>
  <sheetFormatPr defaultRowHeight="15.75" x14ac:dyDescent="0.25"/>
  <cols>
    <col min="1" max="1" width="9.140625" style="44"/>
    <col min="2" max="2" width="46.28515625" style="43" customWidth="1"/>
    <col min="3" max="4" width="14" style="44" customWidth="1"/>
    <col min="5" max="5" width="11.140625" style="44" customWidth="1"/>
    <col min="6" max="6" width="12.140625" style="44" customWidth="1"/>
    <col min="7" max="7" width="21.85546875" style="44" customWidth="1"/>
    <col min="8" max="8" width="18.7109375" style="44" customWidth="1"/>
    <col min="9" max="9" width="16.5703125" style="44" customWidth="1"/>
    <col min="10" max="10" width="13.140625" style="44" customWidth="1"/>
    <col min="11" max="11" width="13.85546875" style="44" customWidth="1"/>
    <col min="12" max="12" width="24.140625" style="44" customWidth="1"/>
    <col min="13" max="13" width="18" style="44" customWidth="1"/>
    <col min="14" max="16384" width="9.140625" style="44"/>
  </cols>
  <sheetData>
    <row r="1" spans="1:13" ht="15.75" customHeight="1" x14ac:dyDescent="0.25">
      <c r="I1" s="50"/>
      <c r="J1" s="50"/>
      <c r="K1" s="50"/>
      <c r="L1" s="90" t="s">
        <v>211</v>
      </c>
      <c r="M1" s="90"/>
    </row>
    <row r="2" spans="1:13" ht="48" customHeight="1" x14ac:dyDescent="0.25">
      <c r="I2" s="50"/>
      <c r="J2" s="50"/>
      <c r="K2" s="50"/>
      <c r="L2" s="90"/>
      <c r="M2" s="90"/>
    </row>
    <row r="4" spans="1:13" x14ac:dyDescent="0.25">
      <c r="B4" s="93" t="s">
        <v>129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3" x14ac:dyDescent="0.25">
      <c r="B5" s="45"/>
    </row>
    <row r="6" spans="1:13" ht="15.75" customHeight="1" x14ac:dyDescent="0.25">
      <c r="A6" s="95" t="s">
        <v>11</v>
      </c>
      <c r="B6" s="71" t="s">
        <v>177</v>
      </c>
      <c r="C6" s="92" t="s">
        <v>90</v>
      </c>
      <c r="D6" s="72"/>
      <c r="E6" s="72" t="s">
        <v>91</v>
      </c>
      <c r="F6" s="72"/>
      <c r="G6" s="92" t="s">
        <v>62</v>
      </c>
      <c r="H6" s="92" t="s">
        <v>176</v>
      </c>
      <c r="I6" s="72" t="s">
        <v>92</v>
      </c>
      <c r="J6" s="72"/>
      <c r="K6" s="92" t="s">
        <v>178</v>
      </c>
      <c r="L6" s="92" t="s">
        <v>179</v>
      </c>
      <c r="M6" s="92" t="s">
        <v>63</v>
      </c>
    </row>
    <row r="7" spans="1:13" x14ac:dyDescent="0.25">
      <c r="A7" s="96"/>
      <c r="B7" s="71"/>
      <c r="C7" s="92" t="s">
        <v>93</v>
      </c>
      <c r="D7" s="92" t="s">
        <v>94</v>
      </c>
      <c r="E7" s="92" t="s">
        <v>95</v>
      </c>
      <c r="F7" s="92" t="s">
        <v>96</v>
      </c>
      <c r="G7" s="92"/>
      <c r="H7" s="92"/>
      <c r="I7" s="92" t="s">
        <v>175</v>
      </c>
      <c r="J7" s="92" t="s">
        <v>21</v>
      </c>
      <c r="K7" s="92"/>
      <c r="L7" s="92"/>
      <c r="M7" s="92" t="s">
        <v>64</v>
      </c>
    </row>
    <row r="8" spans="1:13" ht="60.75" customHeight="1" x14ac:dyDescent="0.25">
      <c r="A8" s="97"/>
      <c r="B8" s="98"/>
      <c r="C8" s="72"/>
      <c r="D8" s="72"/>
      <c r="E8" s="72"/>
      <c r="F8" s="72"/>
      <c r="G8" s="72">
        <v>3</v>
      </c>
      <c r="H8" s="72"/>
      <c r="I8" s="72"/>
      <c r="J8" s="72"/>
      <c r="K8" s="72"/>
      <c r="L8" s="72">
        <v>4</v>
      </c>
      <c r="M8" s="72">
        <v>5</v>
      </c>
    </row>
    <row r="9" spans="1:13" customFormat="1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  <c r="L9" s="25">
        <v>12</v>
      </c>
      <c r="M9" s="25">
        <v>13</v>
      </c>
    </row>
    <row r="10" spans="1:13" ht="18.75" customHeight="1" x14ac:dyDescent="0.25">
      <c r="A10" s="48" t="s">
        <v>7</v>
      </c>
      <c r="B10" s="91" t="s">
        <v>108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</row>
    <row r="11" spans="1:13" ht="19.5" customHeight="1" x14ac:dyDescent="0.25">
      <c r="A11" s="48" t="s">
        <v>109</v>
      </c>
      <c r="B11" s="91" t="s">
        <v>146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</row>
    <row r="12" spans="1:13" ht="100.5" customHeight="1" x14ac:dyDescent="0.25">
      <c r="A12" s="49" t="s">
        <v>111</v>
      </c>
      <c r="B12" s="16" t="s">
        <v>180</v>
      </c>
      <c r="C12" s="5">
        <v>45658</v>
      </c>
      <c r="D12" s="5">
        <v>46022</v>
      </c>
      <c r="E12" s="7" t="s">
        <v>9</v>
      </c>
      <c r="F12" s="7" t="s">
        <v>9</v>
      </c>
      <c r="G12" s="7" t="s">
        <v>68</v>
      </c>
      <c r="H12" s="7" t="s">
        <v>9</v>
      </c>
      <c r="I12" s="7" t="s">
        <v>9</v>
      </c>
      <c r="J12" s="7" t="s">
        <v>9</v>
      </c>
      <c r="K12" s="7" t="s">
        <v>9</v>
      </c>
      <c r="L12" s="7" t="s">
        <v>9</v>
      </c>
      <c r="M12" s="7" t="s">
        <v>9</v>
      </c>
    </row>
    <row r="13" spans="1:13" ht="84.75" customHeight="1" x14ac:dyDescent="0.25">
      <c r="A13" s="49" t="s">
        <v>130</v>
      </c>
      <c r="B13" s="17" t="s">
        <v>181</v>
      </c>
      <c r="C13" s="7" t="s">
        <v>9</v>
      </c>
      <c r="D13" s="5">
        <v>45687</v>
      </c>
      <c r="E13" s="7" t="s">
        <v>9</v>
      </c>
      <c r="F13" s="7" t="s">
        <v>9</v>
      </c>
      <c r="G13" s="7" t="s">
        <v>65</v>
      </c>
      <c r="H13" s="7" t="s">
        <v>9</v>
      </c>
      <c r="I13" s="7" t="s">
        <v>9</v>
      </c>
      <c r="J13" s="7" t="s">
        <v>9</v>
      </c>
      <c r="K13" s="7" t="s">
        <v>9</v>
      </c>
      <c r="L13" s="7" t="s">
        <v>66</v>
      </c>
      <c r="M13" s="7" t="s">
        <v>97</v>
      </c>
    </row>
    <row r="14" spans="1:13" ht="110.25" x14ac:dyDescent="0.25">
      <c r="A14" s="49" t="s">
        <v>131</v>
      </c>
      <c r="B14" s="18" t="s">
        <v>182</v>
      </c>
      <c r="C14" s="7" t="s">
        <v>9</v>
      </c>
      <c r="D14" s="5">
        <v>45717</v>
      </c>
      <c r="E14" s="7" t="s">
        <v>9</v>
      </c>
      <c r="F14" s="7" t="s">
        <v>9</v>
      </c>
      <c r="G14" s="7" t="s">
        <v>65</v>
      </c>
      <c r="H14" s="7" t="s">
        <v>9</v>
      </c>
      <c r="I14" s="7" t="s">
        <v>9</v>
      </c>
      <c r="J14" s="7" t="s">
        <v>9</v>
      </c>
      <c r="K14" s="7" t="s">
        <v>9</v>
      </c>
      <c r="L14" s="7" t="s">
        <v>67</v>
      </c>
      <c r="M14" s="7" t="s">
        <v>97</v>
      </c>
    </row>
    <row r="15" spans="1:13" ht="126" x14ac:dyDescent="0.25">
      <c r="A15" s="49" t="s">
        <v>132</v>
      </c>
      <c r="B15" s="18" t="s">
        <v>183</v>
      </c>
      <c r="C15" s="7" t="s">
        <v>9</v>
      </c>
      <c r="D15" s="5">
        <v>45717</v>
      </c>
      <c r="E15" s="7" t="s">
        <v>9</v>
      </c>
      <c r="F15" s="7" t="s">
        <v>9</v>
      </c>
      <c r="G15" s="7" t="s">
        <v>68</v>
      </c>
      <c r="H15" s="7" t="s">
        <v>9</v>
      </c>
      <c r="I15" s="7" t="s">
        <v>9</v>
      </c>
      <c r="J15" s="7" t="s">
        <v>9</v>
      </c>
      <c r="K15" s="7" t="s">
        <v>9</v>
      </c>
      <c r="L15" s="7" t="s">
        <v>69</v>
      </c>
      <c r="M15" s="7" t="s">
        <v>97</v>
      </c>
    </row>
    <row r="16" spans="1:13" ht="114.75" customHeight="1" x14ac:dyDescent="0.25">
      <c r="A16" s="49" t="s">
        <v>133</v>
      </c>
      <c r="B16" s="17" t="s">
        <v>184</v>
      </c>
      <c r="C16" s="7" t="s">
        <v>9</v>
      </c>
      <c r="D16" s="5">
        <v>45717</v>
      </c>
      <c r="E16" s="7" t="s">
        <v>9</v>
      </c>
      <c r="F16" s="7" t="s">
        <v>9</v>
      </c>
      <c r="G16" s="7" t="s">
        <v>70</v>
      </c>
      <c r="H16" s="7" t="s">
        <v>9</v>
      </c>
      <c r="I16" s="7" t="s">
        <v>9</v>
      </c>
      <c r="J16" s="7" t="s">
        <v>9</v>
      </c>
      <c r="K16" s="7" t="s">
        <v>9</v>
      </c>
      <c r="L16" s="7" t="s">
        <v>71</v>
      </c>
      <c r="M16" s="7" t="s">
        <v>97</v>
      </c>
    </row>
    <row r="17" spans="1:13" ht="78.75" x14ac:dyDescent="0.25">
      <c r="A17" s="49" t="s">
        <v>134</v>
      </c>
      <c r="B17" s="18" t="s">
        <v>185</v>
      </c>
      <c r="C17" s="7" t="s">
        <v>9</v>
      </c>
      <c r="D17" s="5">
        <v>45717</v>
      </c>
      <c r="E17" s="7" t="s">
        <v>9</v>
      </c>
      <c r="F17" s="7" t="s">
        <v>9</v>
      </c>
      <c r="G17" s="7" t="s">
        <v>72</v>
      </c>
      <c r="H17" s="7" t="s">
        <v>9</v>
      </c>
      <c r="I17" s="7" t="s">
        <v>9</v>
      </c>
      <c r="J17" s="7" t="s">
        <v>9</v>
      </c>
      <c r="K17" s="7" t="s">
        <v>9</v>
      </c>
      <c r="L17" s="7" t="s">
        <v>73</v>
      </c>
      <c r="M17" s="7" t="s">
        <v>97</v>
      </c>
    </row>
    <row r="18" spans="1:13" ht="110.25" x14ac:dyDescent="0.25">
      <c r="A18" s="49" t="s">
        <v>151</v>
      </c>
      <c r="B18" s="18" t="s">
        <v>186</v>
      </c>
      <c r="C18" s="7" t="s">
        <v>9</v>
      </c>
      <c r="D18" s="5">
        <v>45717</v>
      </c>
      <c r="E18" s="7" t="s">
        <v>9</v>
      </c>
      <c r="F18" s="7" t="s">
        <v>9</v>
      </c>
      <c r="G18" s="7" t="s">
        <v>70</v>
      </c>
      <c r="H18" s="7" t="s">
        <v>9</v>
      </c>
      <c r="I18" s="7" t="s">
        <v>9</v>
      </c>
      <c r="J18" s="7" t="s">
        <v>9</v>
      </c>
      <c r="K18" s="7" t="s">
        <v>9</v>
      </c>
      <c r="L18" s="7" t="s">
        <v>205</v>
      </c>
      <c r="M18" s="7" t="s">
        <v>97</v>
      </c>
    </row>
    <row r="19" spans="1:13" ht="63" x14ac:dyDescent="0.25">
      <c r="A19" s="49" t="s">
        <v>115</v>
      </c>
      <c r="B19" s="18" t="s">
        <v>188</v>
      </c>
      <c r="C19" s="5">
        <v>45658</v>
      </c>
      <c r="D19" s="5">
        <v>46022</v>
      </c>
      <c r="E19" s="7" t="s">
        <v>9</v>
      </c>
      <c r="F19" s="7" t="s">
        <v>9</v>
      </c>
      <c r="G19" s="7" t="s">
        <v>68</v>
      </c>
      <c r="H19" s="7" t="s">
        <v>9</v>
      </c>
      <c r="I19" s="7" t="s">
        <v>9</v>
      </c>
      <c r="J19" s="7" t="s">
        <v>9</v>
      </c>
      <c r="K19" s="7" t="s">
        <v>9</v>
      </c>
      <c r="L19" s="7" t="s">
        <v>74</v>
      </c>
      <c r="M19" s="7" t="s">
        <v>74</v>
      </c>
    </row>
    <row r="20" spans="1:13" ht="63" x14ac:dyDescent="0.25">
      <c r="A20" s="49" t="s">
        <v>135</v>
      </c>
      <c r="B20" s="17" t="s">
        <v>189</v>
      </c>
      <c r="C20" s="7" t="s">
        <v>9</v>
      </c>
      <c r="D20" s="5">
        <v>45687</v>
      </c>
      <c r="E20" s="7" t="s">
        <v>9</v>
      </c>
      <c r="F20" s="7" t="s">
        <v>9</v>
      </c>
      <c r="G20" s="7" t="s">
        <v>75</v>
      </c>
      <c r="H20" s="7" t="s">
        <v>9</v>
      </c>
      <c r="I20" s="7" t="s">
        <v>9</v>
      </c>
      <c r="J20" s="7" t="s">
        <v>9</v>
      </c>
      <c r="K20" s="7" t="s">
        <v>9</v>
      </c>
      <c r="L20" s="7" t="s">
        <v>66</v>
      </c>
      <c r="M20" s="7" t="s">
        <v>97</v>
      </c>
    </row>
    <row r="21" spans="1:13" ht="63" x14ac:dyDescent="0.25">
      <c r="A21" s="49" t="s">
        <v>152</v>
      </c>
      <c r="B21" s="18" t="s">
        <v>190</v>
      </c>
      <c r="C21" s="7" t="s">
        <v>9</v>
      </c>
      <c r="D21" s="5">
        <v>45717</v>
      </c>
      <c r="E21" s="7" t="s">
        <v>9</v>
      </c>
      <c r="F21" s="7" t="s">
        <v>9</v>
      </c>
      <c r="G21" s="7" t="s">
        <v>68</v>
      </c>
      <c r="H21" s="7" t="s">
        <v>9</v>
      </c>
      <c r="I21" s="7" t="s">
        <v>9</v>
      </c>
      <c r="J21" s="7" t="s">
        <v>9</v>
      </c>
      <c r="K21" s="7" t="s">
        <v>9</v>
      </c>
      <c r="L21" s="7" t="s">
        <v>71</v>
      </c>
      <c r="M21" s="7" t="s">
        <v>97</v>
      </c>
    </row>
    <row r="22" spans="1:13" ht="65.25" customHeight="1" x14ac:dyDescent="0.25">
      <c r="A22" s="49" t="s">
        <v>153</v>
      </c>
      <c r="B22" s="18" t="s">
        <v>191</v>
      </c>
      <c r="C22" s="7" t="s">
        <v>9</v>
      </c>
      <c r="D22" s="5">
        <v>45717</v>
      </c>
      <c r="E22" s="7" t="s">
        <v>9</v>
      </c>
      <c r="F22" s="7" t="s">
        <v>9</v>
      </c>
      <c r="G22" s="7" t="s">
        <v>68</v>
      </c>
      <c r="H22" s="7" t="s">
        <v>9</v>
      </c>
      <c r="I22" s="7" t="s">
        <v>9</v>
      </c>
      <c r="J22" s="7" t="s">
        <v>9</v>
      </c>
      <c r="K22" s="7" t="s">
        <v>9</v>
      </c>
      <c r="L22" s="7" t="s">
        <v>76</v>
      </c>
      <c r="M22" s="7" t="s">
        <v>97</v>
      </c>
    </row>
    <row r="23" spans="1:13" ht="133.5" customHeight="1" x14ac:dyDescent="0.25">
      <c r="A23" s="49" t="s">
        <v>154</v>
      </c>
      <c r="B23" s="17" t="s">
        <v>192</v>
      </c>
      <c r="C23" s="7" t="s">
        <v>9</v>
      </c>
      <c r="D23" s="5">
        <v>45717</v>
      </c>
      <c r="E23" s="7" t="s">
        <v>9</v>
      </c>
      <c r="F23" s="7" t="s">
        <v>9</v>
      </c>
      <c r="G23" s="7" t="s">
        <v>68</v>
      </c>
      <c r="H23" s="7" t="s">
        <v>9</v>
      </c>
      <c r="I23" s="7" t="s">
        <v>9</v>
      </c>
      <c r="J23" s="7" t="s">
        <v>9</v>
      </c>
      <c r="K23" s="7" t="s">
        <v>9</v>
      </c>
      <c r="L23" s="7" t="s">
        <v>206</v>
      </c>
      <c r="M23" s="7" t="s">
        <v>97</v>
      </c>
    </row>
    <row r="24" spans="1:13" ht="63" x14ac:dyDescent="0.25">
      <c r="A24" s="49" t="s">
        <v>156</v>
      </c>
      <c r="B24" s="18" t="s">
        <v>187</v>
      </c>
      <c r="C24" s="7" t="s">
        <v>9</v>
      </c>
      <c r="D24" s="5">
        <v>45717</v>
      </c>
      <c r="E24" s="7" t="s">
        <v>9</v>
      </c>
      <c r="F24" s="7" t="s">
        <v>9</v>
      </c>
      <c r="G24" s="7" t="s">
        <v>75</v>
      </c>
      <c r="H24" s="7" t="s">
        <v>9</v>
      </c>
      <c r="I24" s="7" t="s">
        <v>9</v>
      </c>
      <c r="J24" s="7" t="s">
        <v>9</v>
      </c>
      <c r="K24" s="7" t="s">
        <v>9</v>
      </c>
      <c r="L24" s="7" t="s">
        <v>51</v>
      </c>
      <c r="M24" s="7" t="s">
        <v>97</v>
      </c>
    </row>
    <row r="25" spans="1:13" ht="63" x14ac:dyDescent="0.25">
      <c r="A25" s="49" t="s">
        <v>157</v>
      </c>
      <c r="B25" s="18" t="s">
        <v>193</v>
      </c>
      <c r="C25" s="7" t="s">
        <v>9</v>
      </c>
      <c r="D25" s="5">
        <v>45992</v>
      </c>
      <c r="E25" s="7" t="s">
        <v>9</v>
      </c>
      <c r="F25" s="7" t="s">
        <v>9</v>
      </c>
      <c r="G25" s="7" t="s">
        <v>75</v>
      </c>
      <c r="H25" s="7" t="s">
        <v>9</v>
      </c>
      <c r="I25" s="7" t="s">
        <v>9</v>
      </c>
      <c r="J25" s="7" t="s">
        <v>9</v>
      </c>
      <c r="K25" s="7" t="s">
        <v>9</v>
      </c>
      <c r="L25" s="7" t="s">
        <v>77</v>
      </c>
      <c r="M25" s="7" t="s">
        <v>97</v>
      </c>
    </row>
    <row r="26" spans="1:13" ht="110.25" x14ac:dyDescent="0.25">
      <c r="A26" s="49" t="s">
        <v>116</v>
      </c>
      <c r="B26" s="18" t="s">
        <v>194</v>
      </c>
      <c r="C26" s="5">
        <v>45658</v>
      </c>
      <c r="D26" s="5">
        <v>46022</v>
      </c>
      <c r="E26" s="7" t="s">
        <v>9</v>
      </c>
      <c r="F26" s="7" t="s">
        <v>9</v>
      </c>
      <c r="G26" s="7" t="s">
        <v>68</v>
      </c>
      <c r="H26" s="7" t="s">
        <v>9</v>
      </c>
      <c r="I26" s="7" t="s">
        <v>9</v>
      </c>
      <c r="J26" s="7" t="s">
        <v>9</v>
      </c>
      <c r="K26" s="7" t="s">
        <v>9</v>
      </c>
      <c r="L26" s="7" t="s">
        <v>74</v>
      </c>
      <c r="M26" s="7" t="s">
        <v>74</v>
      </c>
    </row>
    <row r="27" spans="1:13" ht="63" x14ac:dyDescent="0.25">
      <c r="A27" s="49" t="s">
        <v>136</v>
      </c>
      <c r="B27" s="17" t="s">
        <v>195</v>
      </c>
      <c r="C27" s="7" t="s">
        <v>9</v>
      </c>
      <c r="D27" s="5">
        <v>45658</v>
      </c>
      <c r="E27" s="7" t="s">
        <v>9</v>
      </c>
      <c r="F27" s="7" t="s">
        <v>9</v>
      </c>
      <c r="G27" s="7" t="s">
        <v>68</v>
      </c>
      <c r="H27" s="7" t="s">
        <v>9</v>
      </c>
      <c r="I27" s="7" t="s">
        <v>9</v>
      </c>
      <c r="J27" s="7" t="s">
        <v>9</v>
      </c>
      <c r="K27" s="7" t="s">
        <v>9</v>
      </c>
      <c r="L27" s="7" t="s">
        <v>207</v>
      </c>
      <c r="M27" s="7" t="s">
        <v>97</v>
      </c>
    </row>
    <row r="28" spans="1:13" ht="126" x14ac:dyDescent="0.25">
      <c r="A28" s="49" t="s">
        <v>137</v>
      </c>
      <c r="B28" s="18" t="s">
        <v>196</v>
      </c>
      <c r="C28" s="7" t="s">
        <v>9</v>
      </c>
      <c r="D28" s="5">
        <v>45991</v>
      </c>
      <c r="E28" s="7" t="s">
        <v>9</v>
      </c>
      <c r="F28" s="7" t="s">
        <v>9</v>
      </c>
      <c r="G28" s="7" t="s">
        <v>68</v>
      </c>
      <c r="H28" s="7" t="s">
        <v>9</v>
      </c>
      <c r="I28" s="7" t="s">
        <v>9</v>
      </c>
      <c r="J28" s="7" t="s">
        <v>9</v>
      </c>
      <c r="K28" s="7" t="s">
        <v>9</v>
      </c>
      <c r="L28" s="7" t="s">
        <v>78</v>
      </c>
      <c r="M28" s="7" t="s">
        <v>97</v>
      </c>
    </row>
    <row r="29" spans="1:13" ht="63" x14ac:dyDescent="0.25">
      <c r="A29" s="49" t="s">
        <v>138</v>
      </c>
      <c r="B29" s="18" t="s">
        <v>197</v>
      </c>
      <c r="C29" s="7" t="s">
        <v>9</v>
      </c>
      <c r="D29" s="5">
        <v>46006</v>
      </c>
      <c r="E29" s="7" t="s">
        <v>9</v>
      </c>
      <c r="F29" s="7" t="s">
        <v>9</v>
      </c>
      <c r="G29" s="7" t="s">
        <v>75</v>
      </c>
      <c r="H29" s="7" t="s">
        <v>9</v>
      </c>
      <c r="I29" s="7" t="s">
        <v>9</v>
      </c>
      <c r="J29" s="7" t="s">
        <v>9</v>
      </c>
      <c r="K29" s="7" t="s">
        <v>9</v>
      </c>
      <c r="L29" s="7" t="s">
        <v>51</v>
      </c>
      <c r="M29" s="7" t="s">
        <v>97</v>
      </c>
    </row>
    <row r="30" spans="1:13" ht="63" x14ac:dyDescent="0.25">
      <c r="A30" s="49" t="s">
        <v>155</v>
      </c>
      <c r="B30" s="18" t="s">
        <v>198</v>
      </c>
      <c r="C30" s="7" t="s">
        <v>9</v>
      </c>
      <c r="D30" s="5">
        <v>46022</v>
      </c>
      <c r="E30" s="7" t="s">
        <v>9</v>
      </c>
      <c r="F30" s="7" t="s">
        <v>9</v>
      </c>
      <c r="G30" s="7" t="s">
        <v>75</v>
      </c>
      <c r="H30" s="7" t="s">
        <v>9</v>
      </c>
      <c r="I30" s="7" t="s">
        <v>9</v>
      </c>
      <c r="J30" s="7" t="s">
        <v>9</v>
      </c>
      <c r="K30" s="7" t="s">
        <v>9</v>
      </c>
      <c r="L30" s="7" t="s">
        <v>77</v>
      </c>
      <c r="M30" s="7" t="s">
        <v>97</v>
      </c>
    </row>
    <row r="31" spans="1:13" ht="141.75" x14ac:dyDescent="0.25">
      <c r="A31" s="49" t="s">
        <v>117</v>
      </c>
      <c r="B31" s="18" t="s">
        <v>199</v>
      </c>
      <c r="C31" s="5">
        <v>45658</v>
      </c>
      <c r="D31" s="5">
        <v>46022</v>
      </c>
      <c r="E31" s="7" t="s">
        <v>9</v>
      </c>
      <c r="F31" s="7" t="s">
        <v>9</v>
      </c>
      <c r="G31" s="7" t="s">
        <v>68</v>
      </c>
      <c r="H31" s="7" t="s">
        <v>9</v>
      </c>
      <c r="I31" s="7" t="s">
        <v>9</v>
      </c>
      <c r="J31" s="7" t="s">
        <v>9</v>
      </c>
      <c r="K31" s="7" t="s">
        <v>9</v>
      </c>
      <c r="L31" s="7" t="s">
        <v>74</v>
      </c>
      <c r="M31" s="7" t="s">
        <v>74</v>
      </c>
    </row>
    <row r="32" spans="1:13" ht="63" x14ac:dyDescent="0.25">
      <c r="A32" s="49" t="s">
        <v>139</v>
      </c>
      <c r="B32" s="17" t="s">
        <v>200</v>
      </c>
      <c r="C32" s="46"/>
      <c r="D32" s="5">
        <v>45687</v>
      </c>
      <c r="E32" s="7" t="s">
        <v>9</v>
      </c>
      <c r="F32" s="7" t="s">
        <v>9</v>
      </c>
      <c r="G32" s="7" t="s">
        <v>75</v>
      </c>
      <c r="H32" s="7" t="s">
        <v>9</v>
      </c>
      <c r="I32" s="7" t="s">
        <v>9</v>
      </c>
      <c r="J32" s="7" t="s">
        <v>9</v>
      </c>
      <c r="K32" s="7" t="s">
        <v>9</v>
      </c>
      <c r="L32" s="7" t="s">
        <v>66</v>
      </c>
      <c r="M32" s="7" t="s">
        <v>97</v>
      </c>
    </row>
    <row r="33" spans="1:13" ht="78.75" x14ac:dyDescent="0.25">
      <c r="A33" s="49" t="s">
        <v>140</v>
      </c>
      <c r="B33" s="18" t="s">
        <v>201</v>
      </c>
      <c r="C33" s="46"/>
      <c r="D33" s="5">
        <v>45703</v>
      </c>
      <c r="E33" s="7" t="s">
        <v>9</v>
      </c>
      <c r="F33" s="7" t="s">
        <v>9</v>
      </c>
      <c r="G33" s="7" t="s">
        <v>79</v>
      </c>
      <c r="H33" s="7" t="s">
        <v>9</v>
      </c>
      <c r="I33" s="7" t="s">
        <v>9</v>
      </c>
      <c r="J33" s="7" t="s">
        <v>9</v>
      </c>
      <c r="K33" s="7" t="s">
        <v>9</v>
      </c>
      <c r="L33" s="7" t="s">
        <v>208</v>
      </c>
      <c r="M33" s="7" t="s">
        <v>97</v>
      </c>
    </row>
    <row r="34" spans="1:13" ht="63" x14ac:dyDescent="0.25">
      <c r="A34" s="49" t="s">
        <v>141</v>
      </c>
      <c r="B34" s="18" t="s">
        <v>202</v>
      </c>
      <c r="C34" s="46"/>
      <c r="D34" s="5">
        <v>45976</v>
      </c>
      <c r="E34" s="7" t="s">
        <v>9</v>
      </c>
      <c r="F34" s="7" t="s">
        <v>9</v>
      </c>
      <c r="G34" s="7" t="s">
        <v>68</v>
      </c>
      <c r="H34" s="7" t="s">
        <v>9</v>
      </c>
      <c r="I34" s="7" t="s">
        <v>9</v>
      </c>
      <c r="J34" s="7" t="s">
        <v>9</v>
      </c>
      <c r="K34" s="7" t="s">
        <v>9</v>
      </c>
      <c r="L34" s="7" t="s">
        <v>218</v>
      </c>
      <c r="M34" s="7" t="s">
        <v>97</v>
      </c>
    </row>
    <row r="35" spans="1:13" ht="78.75" x14ac:dyDescent="0.25">
      <c r="A35" s="49" t="s">
        <v>142</v>
      </c>
      <c r="B35" s="17" t="s">
        <v>203</v>
      </c>
      <c r="C35" s="5"/>
      <c r="D35" s="5">
        <v>45991</v>
      </c>
      <c r="E35" s="7" t="s">
        <v>9</v>
      </c>
      <c r="F35" s="7" t="s">
        <v>9</v>
      </c>
      <c r="G35" s="7" t="s">
        <v>79</v>
      </c>
      <c r="H35" s="7" t="s">
        <v>9</v>
      </c>
      <c r="I35" s="7" t="s">
        <v>9</v>
      </c>
      <c r="J35" s="7" t="s">
        <v>9</v>
      </c>
      <c r="K35" s="7" t="s">
        <v>9</v>
      </c>
      <c r="L35" s="7" t="s">
        <v>209</v>
      </c>
      <c r="M35" s="7" t="s">
        <v>97</v>
      </c>
    </row>
    <row r="36" spans="1:13" ht="63" x14ac:dyDescent="0.25">
      <c r="A36" s="49" t="s">
        <v>143</v>
      </c>
      <c r="B36" s="18" t="s">
        <v>204</v>
      </c>
      <c r="C36" s="46"/>
      <c r="D36" s="5">
        <v>46021</v>
      </c>
      <c r="E36" s="7" t="s">
        <v>9</v>
      </c>
      <c r="F36" s="7" t="s">
        <v>9</v>
      </c>
      <c r="G36" s="7" t="s">
        <v>75</v>
      </c>
      <c r="H36" s="7" t="s">
        <v>9</v>
      </c>
      <c r="I36" s="7" t="s">
        <v>9</v>
      </c>
      <c r="J36" s="7" t="s">
        <v>9</v>
      </c>
      <c r="K36" s="7" t="s">
        <v>9</v>
      </c>
      <c r="L36" s="7" t="s">
        <v>51</v>
      </c>
      <c r="M36" s="7" t="s">
        <v>97</v>
      </c>
    </row>
  </sheetData>
  <mergeCells count="20">
    <mergeCell ref="A6:A8"/>
    <mergeCell ref="B6:B8"/>
    <mergeCell ref="C6:D6"/>
    <mergeCell ref="E6:F6"/>
    <mergeCell ref="G6:G8"/>
    <mergeCell ref="L1:M2"/>
    <mergeCell ref="B11:M11"/>
    <mergeCell ref="M6:M8"/>
    <mergeCell ref="C7:C8"/>
    <mergeCell ref="D7:D8"/>
    <mergeCell ref="E7:E8"/>
    <mergeCell ref="F7:F8"/>
    <mergeCell ref="I7:I8"/>
    <mergeCell ref="J7:J8"/>
    <mergeCell ref="B10:M10"/>
    <mergeCell ref="B4:M4"/>
    <mergeCell ref="H6:H8"/>
    <mergeCell ref="I6:J6"/>
    <mergeCell ref="K6:K8"/>
    <mergeCell ref="L6:L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паспорт</vt:lpstr>
      <vt:lpstr>показатели проекта</vt:lpstr>
      <vt:lpstr>план достижения показателей</vt:lpstr>
      <vt:lpstr>мероприятия (результаты) проект</vt:lpstr>
      <vt:lpstr>финансовое обеспечение</vt:lpstr>
      <vt:lpstr>план исполнения бюдж. ассигн.</vt:lpstr>
      <vt:lpstr>Доп. информация</vt:lpstr>
      <vt:lpstr>доп. и обоснов. материалы</vt:lpstr>
      <vt:lpstr>план реализации проекта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2024-11-24T06:05:41Z</dcterms:modified>
</cp:coreProperties>
</file>