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00" windowHeight="10380"/>
  </bookViews>
  <sheets>
    <sheet name="прил. 3  апрель" sheetId="2" r:id="rId1"/>
  </sheets>
  <externalReferences>
    <externalReference r:id="rId2"/>
  </externalReferences>
  <definedNames>
    <definedName name="_xlnm.Print_Titles" localSheetId="0">'прил. 3  апрель'!$9:$11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1" i="2" l="1"/>
  <c r="N363" i="2" l="1"/>
  <c r="N348" i="2" l="1"/>
  <c r="N420" i="2" l="1"/>
  <c r="N127" i="2" l="1"/>
  <c r="N50" i="2" l="1"/>
  <c r="O71" i="2"/>
  <c r="O229" i="2"/>
  <c r="O228" i="2"/>
  <c r="N138" i="2" l="1"/>
  <c r="N180" i="2" l="1"/>
  <c r="AF20" i="2" l="1"/>
  <c r="N234" i="2" l="1"/>
  <c r="N390" i="2" l="1"/>
  <c r="N425" i="2"/>
  <c r="N60" i="2"/>
  <c r="N317" i="2"/>
  <c r="AH20" i="2"/>
  <c r="P317" i="2"/>
  <c r="O317" i="2"/>
  <c r="P127" i="2"/>
  <c r="P60" i="2"/>
  <c r="O60" i="2"/>
  <c r="N179" i="2" l="1"/>
  <c r="P34" i="2" l="1"/>
  <c r="E149" i="2"/>
  <c r="E148" i="2"/>
  <c r="E147" i="2"/>
  <c r="E146" i="2"/>
  <c r="Q145" i="2"/>
  <c r="P145" i="2"/>
  <c r="O145" i="2"/>
  <c r="N145" i="2"/>
  <c r="M145" i="2"/>
  <c r="L145" i="2"/>
  <c r="K145" i="2"/>
  <c r="J145" i="2"/>
  <c r="E145" i="2" l="1"/>
  <c r="N229" i="2" l="1"/>
  <c r="N228" i="2"/>
  <c r="O153" i="2" l="1"/>
  <c r="O343" i="2"/>
  <c r="N153" i="2" l="1"/>
  <c r="N152" i="2"/>
  <c r="N261" i="2"/>
  <c r="E265" i="2"/>
  <c r="E264" i="2"/>
  <c r="E263" i="2"/>
  <c r="E262" i="2"/>
  <c r="Q261" i="2"/>
  <c r="P261" i="2"/>
  <c r="O261" i="2"/>
  <c r="M261" i="2"/>
  <c r="L261" i="2"/>
  <c r="K261" i="2"/>
  <c r="J261" i="2"/>
  <c r="I261" i="2"/>
  <c r="H261" i="2"/>
  <c r="G261" i="2"/>
  <c r="F261" i="2"/>
  <c r="O152" i="2"/>
  <c r="E261" i="2" l="1"/>
  <c r="M122" i="2"/>
  <c r="M390" i="2" l="1"/>
  <c r="M420" i="2"/>
  <c r="M343" i="2"/>
  <c r="M297" i="2"/>
  <c r="N430" i="2" l="1"/>
  <c r="N343" i="2"/>
  <c r="N112" i="2"/>
  <c r="N92" i="2"/>
  <c r="N35" i="2" s="1"/>
  <c r="M71" i="2" l="1"/>
  <c r="N79" i="2" l="1"/>
  <c r="O122" i="2"/>
  <c r="O34" i="2" s="1"/>
  <c r="N122" i="2"/>
  <c r="N34" i="2" s="1"/>
  <c r="P152" i="2"/>
  <c r="O150" i="2"/>
  <c r="N150" i="2"/>
  <c r="P153" i="2"/>
  <c r="P150" i="2" l="1"/>
  <c r="M239" i="2"/>
  <c r="M425" i="2" l="1"/>
  <c r="M170" i="2"/>
  <c r="M112" i="2"/>
  <c r="M92" i="2"/>
  <c r="M87" i="2"/>
  <c r="M82" i="2"/>
  <c r="M117" i="2" l="1"/>
  <c r="M228" i="2" l="1"/>
  <c r="M97" i="2"/>
  <c r="M118" i="2"/>
  <c r="M342" i="2" l="1"/>
  <c r="M96" i="2"/>
  <c r="M60" i="2"/>
  <c r="M50" i="2"/>
  <c r="M138" i="2" l="1"/>
  <c r="AD20" i="2"/>
  <c r="M229" i="2"/>
  <c r="M397" i="2"/>
  <c r="M363" i="2"/>
  <c r="M332" i="2"/>
  <c r="M327" i="2"/>
  <c r="M322" i="2"/>
  <c r="M223" i="2" l="1"/>
  <c r="M68" i="2" l="1"/>
  <c r="H155" i="2"/>
  <c r="I155" i="2"/>
  <c r="J155" i="2"/>
  <c r="K155" i="2"/>
  <c r="L155" i="2"/>
  <c r="G155" i="2"/>
  <c r="N155" i="2"/>
  <c r="N30" i="2" s="1"/>
  <c r="O155" i="2"/>
  <c r="P155" i="2"/>
  <c r="Q155" i="2"/>
  <c r="M155" i="2"/>
  <c r="E224" i="2"/>
  <c r="N21" i="2" l="1"/>
  <c r="E155" i="2"/>
  <c r="M378" i="2"/>
  <c r="M337" i="2"/>
  <c r="M152" i="2"/>
  <c r="M115" i="2"/>
  <c r="N68" i="2" l="1"/>
  <c r="E301" i="2"/>
  <c r="E302" i="2"/>
  <c r="E303" i="2"/>
  <c r="E304" i="2"/>
  <c r="M300" i="2"/>
  <c r="E300" i="2" s="1"/>
  <c r="M167" i="2" l="1"/>
  <c r="E249" i="2"/>
  <c r="E431" i="2"/>
  <c r="E430" i="2"/>
  <c r="E429" i="2"/>
  <c r="E428" i="2"/>
  <c r="Q427" i="2"/>
  <c r="P427" i="2"/>
  <c r="O427" i="2"/>
  <c r="N427" i="2"/>
  <c r="M427" i="2"/>
  <c r="L427" i="2"/>
  <c r="K427" i="2"/>
  <c r="J427" i="2"/>
  <c r="I427" i="2"/>
  <c r="H427" i="2"/>
  <c r="G427" i="2"/>
  <c r="F427" i="2"/>
  <c r="E426" i="2"/>
  <c r="O422" i="2"/>
  <c r="N422" i="2"/>
  <c r="M422" i="2"/>
  <c r="L425" i="2"/>
  <c r="L422" i="2" s="1"/>
  <c r="I425" i="2"/>
  <c r="I422" i="2" s="1"/>
  <c r="H425" i="2"/>
  <c r="E424" i="2"/>
  <c r="E423" i="2"/>
  <c r="Q422" i="2"/>
  <c r="P422" i="2"/>
  <c r="K422" i="2"/>
  <c r="J422" i="2"/>
  <c r="G422" i="2"/>
  <c r="G412" i="2" s="1"/>
  <c r="F422" i="2"/>
  <c r="F378" i="2" s="1"/>
  <c r="E421" i="2"/>
  <c r="O417" i="2"/>
  <c r="M417" i="2"/>
  <c r="L420" i="2"/>
  <c r="L417" i="2" s="1"/>
  <c r="J420" i="2"/>
  <c r="J417" i="2" s="1"/>
  <c r="I420" i="2"/>
  <c r="H420" i="2"/>
  <c r="H417" i="2" s="1"/>
  <c r="E419" i="2"/>
  <c r="E418" i="2"/>
  <c r="Q417" i="2"/>
  <c r="P417" i="2"/>
  <c r="P412" i="2" s="1"/>
  <c r="K417" i="2"/>
  <c r="E416" i="2"/>
  <c r="Q415" i="2"/>
  <c r="P415" i="2"/>
  <c r="K415" i="2"/>
  <c r="E414" i="2"/>
  <c r="E413" i="2"/>
  <c r="E411" i="2"/>
  <c r="E410" i="2"/>
  <c r="E409" i="2"/>
  <c r="E408" i="2"/>
  <c r="E407" i="2"/>
  <c r="M406" i="2"/>
  <c r="M405" i="2" s="1"/>
  <c r="L406" i="2"/>
  <c r="L405" i="2" s="1"/>
  <c r="K406" i="2"/>
  <c r="J406" i="2"/>
  <c r="J405" i="2" s="1"/>
  <c r="I406" i="2"/>
  <c r="I405" i="2" s="1"/>
  <c r="H406" i="2"/>
  <c r="H405" i="2" s="1"/>
  <c r="G406" i="2"/>
  <c r="K405" i="2"/>
  <c r="E404" i="2"/>
  <c r="E403" i="2"/>
  <c r="E402" i="2"/>
  <c r="E401" i="2"/>
  <c r="M400" i="2"/>
  <c r="L400" i="2"/>
  <c r="K400" i="2"/>
  <c r="J400" i="2"/>
  <c r="I400" i="2"/>
  <c r="H400" i="2"/>
  <c r="G400" i="2"/>
  <c r="E399" i="2"/>
  <c r="E398" i="2"/>
  <c r="M394" i="2"/>
  <c r="L397" i="2"/>
  <c r="L394" i="2" s="1"/>
  <c r="I397" i="2"/>
  <c r="I394" i="2" s="1"/>
  <c r="H397" i="2"/>
  <c r="H394" i="2" s="1"/>
  <c r="G397" i="2"/>
  <c r="G394" i="2" s="1"/>
  <c r="E396" i="2"/>
  <c r="E395" i="2"/>
  <c r="Q394" i="2"/>
  <c r="P394" i="2"/>
  <c r="O394" i="2"/>
  <c r="N394" i="2"/>
  <c r="K394" i="2"/>
  <c r="J394" i="2"/>
  <c r="E393" i="2"/>
  <c r="E392" i="2"/>
  <c r="Q391" i="2"/>
  <c r="P391" i="2"/>
  <c r="P385" i="2" s="1"/>
  <c r="O391" i="2"/>
  <c r="O385" i="2" s="1"/>
  <c r="N391" i="2"/>
  <c r="N385" i="2" s="1"/>
  <c r="M391" i="2"/>
  <c r="M385" i="2" s="1"/>
  <c r="L391" i="2"/>
  <c r="L385" i="2" s="1"/>
  <c r="K391" i="2"/>
  <c r="K385" i="2" s="1"/>
  <c r="J391" i="2"/>
  <c r="J385" i="2" s="1"/>
  <c r="I391" i="2"/>
  <c r="I385" i="2" s="1"/>
  <c r="H391" i="2"/>
  <c r="H385" i="2" s="1"/>
  <c r="M387" i="2"/>
  <c r="L390" i="2"/>
  <c r="I390" i="2"/>
  <c r="I387" i="2" s="1"/>
  <c r="H390" i="2"/>
  <c r="G390" i="2"/>
  <c r="G387" i="2" s="1"/>
  <c r="E389" i="2"/>
  <c r="E388" i="2"/>
  <c r="Q387" i="2"/>
  <c r="P387" i="2"/>
  <c r="O387" i="2"/>
  <c r="N387" i="2"/>
  <c r="K387" i="2"/>
  <c r="J387" i="2"/>
  <c r="E386" i="2"/>
  <c r="Q385" i="2"/>
  <c r="G385" i="2"/>
  <c r="Q384" i="2"/>
  <c r="P384" i="2"/>
  <c r="O384" i="2"/>
  <c r="N384" i="2"/>
  <c r="K384" i="2"/>
  <c r="J384" i="2"/>
  <c r="E383" i="2"/>
  <c r="E382" i="2"/>
  <c r="Q380" i="2"/>
  <c r="P380" i="2"/>
  <c r="O380" i="2"/>
  <c r="N380" i="2"/>
  <c r="M380" i="2"/>
  <c r="L380" i="2"/>
  <c r="K380" i="2"/>
  <c r="J380" i="2"/>
  <c r="I380" i="2"/>
  <c r="H380" i="2"/>
  <c r="G380" i="2"/>
  <c r="G379" i="2"/>
  <c r="E379" i="2" s="1"/>
  <c r="Q378" i="2"/>
  <c r="P378" i="2"/>
  <c r="K378" i="2"/>
  <c r="Q377" i="2"/>
  <c r="P377" i="2"/>
  <c r="O377" i="2"/>
  <c r="N377" i="2"/>
  <c r="M377" i="2"/>
  <c r="L377" i="2"/>
  <c r="K377" i="2"/>
  <c r="J377" i="2"/>
  <c r="I377" i="2"/>
  <c r="H377" i="2"/>
  <c r="G377" i="2"/>
  <c r="F377" i="2"/>
  <c r="Q376" i="2"/>
  <c r="P376" i="2"/>
  <c r="O376" i="2"/>
  <c r="N376" i="2"/>
  <c r="M376" i="2"/>
  <c r="L376" i="2"/>
  <c r="K376" i="2"/>
  <c r="J376" i="2"/>
  <c r="I376" i="2"/>
  <c r="H376" i="2"/>
  <c r="G376" i="2"/>
  <c r="F376" i="2"/>
  <c r="E374" i="2"/>
  <c r="E373" i="2"/>
  <c r="E372" i="2"/>
  <c r="E371" i="2"/>
  <c r="M370" i="2"/>
  <c r="L370" i="2"/>
  <c r="K370" i="2"/>
  <c r="J370" i="2"/>
  <c r="I370" i="2"/>
  <c r="H370" i="2"/>
  <c r="G370" i="2"/>
  <c r="F370" i="2"/>
  <c r="E369" i="2"/>
  <c r="E368" i="2"/>
  <c r="E367" i="2"/>
  <c r="E366" i="2"/>
  <c r="M365" i="2"/>
  <c r="L365" i="2"/>
  <c r="K365" i="2"/>
  <c r="J365" i="2"/>
  <c r="I365" i="2"/>
  <c r="H365" i="2"/>
  <c r="G365" i="2"/>
  <c r="F365" i="2"/>
  <c r="E364" i="2"/>
  <c r="L363" i="2"/>
  <c r="E362" i="2"/>
  <c r="E361" i="2"/>
  <c r="Q360" i="2"/>
  <c r="Q355" i="2" s="1"/>
  <c r="P360" i="2"/>
  <c r="P355" i="2" s="1"/>
  <c r="O360" i="2"/>
  <c r="O355" i="2" s="1"/>
  <c r="N360" i="2"/>
  <c r="K360" i="2"/>
  <c r="K355" i="2" s="1"/>
  <c r="J360" i="2"/>
  <c r="J355" i="2" s="1"/>
  <c r="I360" i="2"/>
  <c r="I355" i="2" s="1"/>
  <c r="H360" i="2"/>
  <c r="H355" i="2" s="1"/>
  <c r="G360" i="2"/>
  <c r="G355" i="2" s="1"/>
  <c r="F360" i="2"/>
  <c r="E359" i="2"/>
  <c r="Q358" i="2"/>
  <c r="P358" i="2"/>
  <c r="O358" i="2"/>
  <c r="N358" i="2"/>
  <c r="K358" i="2"/>
  <c r="J358" i="2"/>
  <c r="I358" i="2"/>
  <c r="H358" i="2"/>
  <c r="G358" i="2"/>
  <c r="E357" i="2"/>
  <c r="E356" i="2"/>
  <c r="N355" i="2"/>
  <c r="E354" i="2"/>
  <c r="E353" i="2"/>
  <c r="E352" i="2"/>
  <c r="E351" i="2"/>
  <c r="M350" i="2"/>
  <c r="L350" i="2"/>
  <c r="K350" i="2"/>
  <c r="J350" i="2"/>
  <c r="I350" i="2"/>
  <c r="H350" i="2"/>
  <c r="G350" i="2"/>
  <c r="F350" i="2"/>
  <c r="E349" i="2"/>
  <c r="M348" i="2"/>
  <c r="M345" i="2" s="1"/>
  <c r="L348" i="2"/>
  <c r="L345" i="2" s="1"/>
  <c r="I348" i="2"/>
  <c r="I345" i="2" s="1"/>
  <c r="G348" i="2"/>
  <c r="G345" i="2" s="1"/>
  <c r="E347" i="2"/>
  <c r="E346" i="2"/>
  <c r="Q345" i="2"/>
  <c r="P345" i="2"/>
  <c r="O345" i="2"/>
  <c r="N345" i="2"/>
  <c r="K345" i="2"/>
  <c r="J345" i="2"/>
  <c r="H345" i="2"/>
  <c r="F345" i="2"/>
  <c r="E344" i="2"/>
  <c r="O338" i="2"/>
  <c r="L343" i="2"/>
  <c r="I343" i="2"/>
  <c r="H343" i="2"/>
  <c r="H338" i="2" s="1"/>
  <c r="G343" i="2"/>
  <c r="L342" i="2"/>
  <c r="K342" i="2"/>
  <c r="K337" i="2" s="1"/>
  <c r="J342" i="2"/>
  <c r="J337" i="2" s="1"/>
  <c r="I342" i="2"/>
  <c r="I337" i="2" s="1"/>
  <c r="H342" i="2"/>
  <c r="H337" i="2" s="1"/>
  <c r="G342" i="2"/>
  <c r="E341" i="2"/>
  <c r="Q340" i="2"/>
  <c r="P340" i="2"/>
  <c r="F340" i="2"/>
  <c r="Q339" i="2"/>
  <c r="P339" i="2"/>
  <c r="O339" i="2"/>
  <c r="N339" i="2"/>
  <c r="M339" i="2"/>
  <c r="L339" i="2"/>
  <c r="K339" i="2"/>
  <c r="J339" i="2"/>
  <c r="I339" i="2"/>
  <c r="H339" i="2"/>
  <c r="G339" i="2"/>
  <c r="Q338" i="2"/>
  <c r="P338" i="2"/>
  <c r="K338" i="2"/>
  <c r="J338" i="2"/>
  <c r="Q337" i="2"/>
  <c r="P337" i="2"/>
  <c r="N337" i="2"/>
  <c r="E336" i="2"/>
  <c r="E334" i="2"/>
  <c r="E333" i="2"/>
  <c r="L332" i="2"/>
  <c r="L330" i="2" s="1"/>
  <c r="I332" i="2"/>
  <c r="I330" i="2" s="1"/>
  <c r="H332" i="2"/>
  <c r="G332" i="2"/>
  <c r="G330" i="2" s="1"/>
  <c r="E331" i="2"/>
  <c r="Q330" i="2"/>
  <c r="P330" i="2"/>
  <c r="O330" i="2"/>
  <c r="N330" i="2"/>
  <c r="M330" i="2"/>
  <c r="K330" i="2"/>
  <c r="J330" i="2"/>
  <c r="F330" i="2"/>
  <c r="E329" i="2"/>
  <c r="E328" i="2"/>
  <c r="L327" i="2"/>
  <c r="H327" i="2"/>
  <c r="H325" i="2" s="1"/>
  <c r="G327" i="2"/>
  <c r="E326" i="2"/>
  <c r="Q325" i="2"/>
  <c r="P325" i="2"/>
  <c r="O325" i="2"/>
  <c r="N325" i="2"/>
  <c r="L325" i="2"/>
  <c r="K325" i="2"/>
  <c r="J325" i="2"/>
  <c r="I325" i="2"/>
  <c r="F325" i="2"/>
  <c r="E324" i="2"/>
  <c r="E323" i="2"/>
  <c r="O320" i="2"/>
  <c r="N320" i="2"/>
  <c r="M320" i="2"/>
  <c r="L322" i="2"/>
  <c r="L320" i="2" s="1"/>
  <c r="I322" i="2"/>
  <c r="I320" i="2" s="1"/>
  <c r="H322" i="2"/>
  <c r="E321" i="2"/>
  <c r="Q320" i="2"/>
  <c r="P320" i="2"/>
  <c r="K320" i="2"/>
  <c r="J320" i="2"/>
  <c r="G320" i="2"/>
  <c r="F320" i="2"/>
  <c r="Q319" i="2"/>
  <c r="Q314" i="2" s="1"/>
  <c r="P319" i="2"/>
  <c r="O319" i="2"/>
  <c r="O314" i="2" s="1"/>
  <c r="N319" i="2"/>
  <c r="N314" i="2" s="1"/>
  <c r="M319" i="2"/>
  <c r="M309" i="2" s="1"/>
  <c r="L319" i="2"/>
  <c r="K319" i="2" s="1"/>
  <c r="E318" i="2"/>
  <c r="O307" i="2"/>
  <c r="M317" i="2"/>
  <c r="L317" i="2"/>
  <c r="G317" i="2"/>
  <c r="G315" i="2" s="1"/>
  <c r="E316" i="2"/>
  <c r="Q315" i="2"/>
  <c r="P315" i="2"/>
  <c r="K315" i="2"/>
  <c r="J315" i="2"/>
  <c r="I315" i="2"/>
  <c r="H315" i="2"/>
  <c r="F315" i="2"/>
  <c r="Q313" i="2"/>
  <c r="P313" i="2"/>
  <c r="O313" i="2"/>
  <c r="N313" i="2"/>
  <c r="M313" i="2"/>
  <c r="L313" i="2"/>
  <c r="K313" i="2"/>
  <c r="J313" i="2"/>
  <c r="I313" i="2"/>
  <c r="H313" i="2"/>
  <c r="G313" i="2"/>
  <c r="Q312" i="2"/>
  <c r="P312" i="2"/>
  <c r="K312" i="2"/>
  <c r="J312" i="2"/>
  <c r="Q311" i="2"/>
  <c r="P311" i="2"/>
  <c r="O311" i="2"/>
  <c r="N311" i="2"/>
  <c r="M311" i="2"/>
  <c r="L311" i="2"/>
  <c r="K311" i="2"/>
  <c r="J311" i="2"/>
  <c r="I311" i="2"/>
  <c r="H311" i="2"/>
  <c r="G311" i="2"/>
  <c r="Q308" i="2"/>
  <c r="P308" i="2"/>
  <c r="K308" i="2"/>
  <c r="J308" i="2"/>
  <c r="F308" i="2"/>
  <c r="Q307" i="2"/>
  <c r="P307" i="2"/>
  <c r="F307" i="2"/>
  <c r="Q306" i="2"/>
  <c r="P306" i="2"/>
  <c r="O306" i="2"/>
  <c r="N306" i="2"/>
  <c r="M306" i="2"/>
  <c r="L306" i="2"/>
  <c r="K306" i="2"/>
  <c r="J306" i="2"/>
  <c r="I306" i="2"/>
  <c r="H306" i="2"/>
  <c r="G306" i="2"/>
  <c r="F306" i="2"/>
  <c r="E299" i="2"/>
  <c r="E292" i="2" s="1"/>
  <c r="E298" i="2"/>
  <c r="N297" i="2"/>
  <c r="N293" i="2" s="1"/>
  <c r="N286" i="2" s="1"/>
  <c r="M290" i="2"/>
  <c r="E296" i="2"/>
  <c r="M295" i="2"/>
  <c r="E294" i="2"/>
  <c r="E287" i="2" s="1"/>
  <c r="Q293" i="2"/>
  <c r="Q286" i="2" s="1"/>
  <c r="P293" i="2"/>
  <c r="P286" i="2" s="1"/>
  <c r="O293" i="2"/>
  <c r="O286" i="2" s="1"/>
  <c r="L293" i="2"/>
  <c r="L286" i="2" s="1"/>
  <c r="K293" i="2"/>
  <c r="K286" i="2" s="1"/>
  <c r="J293" i="2"/>
  <c r="J286" i="2" s="1"/>
  <c r="I293" i="2"/>
  <c r="I286" i="2" s="1"/>
  <c r="H293" i="2"/>
  <c r="H286" i="2" s="1"/>
  <c r="G293" i="2"/>
  <c r="G286" i="2" s="1"/>
  <c r="F293" i="2"/>
  <c r="B293" i="2"/>
  <c r="Q292" i="2"/>
  <c r="P292" i="2"/>
  <c r="O292" i="2"/>
  <c r="N292" i="2"/>
  <c r="M292" i="2"/>
  <c r="L292" i="2"/>
  <c r="K292" i="2"/>
  <c r="J292" i="2"/>
  <c r="I292" i="2"/>
  <c r="H292" i="2"/>
  <c r="G292" i="2"/>
  <c r="M291" i="2"/>
  <c r="Q290" i="2"/>
  <c r="P290" i="2"/>
  <c r="O290" i="2"/>
  <c r="L290" i="2"/>
  <c r="K290" i="2"/>
  <c r="J290" i="2"/>
  <c r="I290" i="2"/>
  <c r="H290" i="2"/>
  <c r="G290" i="2"/>
  <c r="M289" i="2"/>
  <c r="E289" i="2" s="1"/>
  <c r="Q288" i="2"/>
  <c r="P288" i="2"/>
  <c r="O288" i="2"/>
  <c r="N288" i="2"/>
  <c r="L288" i="2"/>
  <c r="K288" i="2"/>
  <c r="J288" i="2"/>
  <c r="I288" i="2"/>
  <c r="H288" i="2"/>
  <c r="G288" i="2"/>
  <c r="Q287" i="2"/>
  <c r="P287" i="2"/>
  <c r="O287" i="2"/>
  <c r="N287" i="2"/>
  <c r="M287" i="2"/>
  <c r="L287" i="2"/>
  <c r="K287" i="2"/>
  <c r="J287" i="2"/>
  <c r="I287" i="2"/>
  <c r="H287" i="2"/>
  <c r="G287" i="2"/>
  <c r="E285" i="2"/>
  <c r="E280" i="2" s="1"/>
  <c r="M284" i="2"/>
  <c r="M281" i="2" s="1"/>
  <c r="E283" i="2"/>
  <c r="E278" i="2" s="1"/>
  <c r="E282" i="2"/>
  <c r="E277" i="2" s="1"/>
  <c r="Q281" i="2"/>
  <c r="Q276" i="2" s="1"/>
  <c r="P281" i="2"/>
  <c r="P276" i="2" s="1"/>
  <c r="O281" i="2"/>
  <c r="O276" i="2" s="1"/>
  <c r="N281" i="2"/>
  <c r="N276" i="2" s="1"/>
  <c r="L281" i="2"/>
  <c r="L276" i="2" s="1"/>
  <c r="K281" i="2"/>
  <c r="K276" i="2" s="1"/>
  <c r="J281" i="2"/>
  <c r="J276" i="2" s="1"/>
  <c r="I281" i="2"/>
  <c r="I276" i="2" s="1"/>
  <c r="H281" i="2"/>
  <c r="H276" i="2" s="1"/>
  <c r="G281" i="2"/>
  <c r="G276" i="2" s="1"/>
  <c r="F281" i="2"/>
  <c r="Q280" i="2"/>
  <c r="P280" i="2"/>
  <c r="O280" i="2"/>
  <c r="N280" i="2"/>
  <c r="M280" i="2"/>
  <c r="L280" i="2"/>
  <c r="K280" i="2"/>
  <c r="J280" i="2"/>
  <c r="I280" i="2"/>
  <c r="H280" i="2"/>
  <c r="G280" i="2"/>
  <c r="Q279" i="2"/>
  <c r="P279" i="2"/>
  <c r="O279" i="2"/>
  <c r="N279" i="2"/>
  <c r="L279" i="2"/>
  <c r="K279" i="2"/>
  <c r="J279" i="2"/>
  <c r="I279" i="2"/>
  <c r="H279" i="2"/>
  <c r="G279" i="2"/>
  <c r="Q278" i="2"/>
  <c r="P278" i="2"/>
  <c r="O278" i="2"/>
  <c r="N278" i="2"/>
  <c r="M278" i="2"/>
  <c r="L278" i="2"/>
  <c r="K278" i="2"/>
  <c r="J278" i="2"/>
  <c r="I278" i="2"/>
  <c r="H278" i="2"/>
  <c r="G278" i="2"/>
  <c r="Q277" i="2"/>
  <c r="P277" i="2"/>
  <c r="O277" i="2"/>
  <c r="N277" i="2"/>
  <c r="M277" i="2"/>
  <c r="L277" i="2"/>
  <c r="K277" i="2"/>
  <c r="J277" i="2"/>
  <c r="I277" i="2"/>
  <c r="H277" i="2"/>
  <c r="G277" i="2"/>
  <c r="E275" i="2"/>
  <c r="E270" i="2" s="1"/>
  <c r="E274" i="2"/>
  <c r="E269" i="2" s="1"/>
  <c r="E273" i="2"/>
  <c r="E268" i="2" s="1"/>
  <c r="E272" i="2"/>
  <c r="E267" i="2" s="1"/>
  <c r="Q271" i="2"/>
  <c r="Q266" i="2" s="1"/>
  <c r="P271" i="2"/>
  <c r="P266" i="2" s="1"/>
  <c r="O271" i="2"/>
  <c r="O266" i="2" s="1"/>
  <c r="N271" i="2"/>
  <c r="N266" i="2" s="1"/>
  <c r="M271" i="2"/>
  <c r="M266" i="2" s="1"/>
  <c r="L271" i="2"/>
  <c r="L266" i="2" s="1"/>
  <c r="K271" i="2"/>
  <c r="K266" i="2" s="1"/>
  <c r="J271" i="2"/>
  <c r="J266" i="2" s="1"/>
  <c r="I271" i="2"/>
  <c r="I266" i="2" s="1"/>
  <c r="H271" i="2"/>
  <c r="H266" i="2" s="1"/>
  <c r="G271" i="2"/>
  <c r="G266" i="2" s="1"/>
  <c r="F271" i="2"/>
  <c r="Q270" i="2"/>
  <c r="P270" i="2"/>
  <c r="O270" i="2"/>
  <c r="N270" i="2"/>
  <c r="M270" i="2"/>
  <c r="L270" i="2"/>
  <c r="K270" i="2"/>
  <c r="J270" i="2"/>
  <c r="I270" i="2"/>
  <c r="H270" i="2"/>
  <c r="G270" i="2"/>
  <c r="Q269" i="2"/>
  <c r="P269" i="2"/>
  <c r="O269" i="2"/>
  <c r="N269" i="2"/>
  <c r="M269" i="2"/>
  <c r="L269" i="2"/>
  <c r="K269" i="2"/>
  <c r="J269" i="2"/>
  <c r="I269" i="2"/>
  <c r="H269" i="2"/>
  <c r="G269" i="2"/>
  <c r="Q268" i="2"/>
  <c r="P268" i="2"/>
  <c r="O268" i="2"/>
  <c r="N268" i="2"/>
  <c r="M268" i="2"/>
  <c r="L268" i="2"/>
  <c r="K268" i="2"/>
  <c r="J268" i="2"/>
  <c r="I268" i="2"/>
  <c r="H268" i="2"/>
  <c r="G268" i="2"/>
  <c r="Q267" i="2"/>
  <c r="P267" i="2"/>
  <c r="O267" i="2"/>
  <c r="N267" i="2"/>
  <c r="M267" i="2"/>
  <c r="L267" i="2"/>
  <c r="K267" i="2"/>
  <c r="J267" i="2"/>
  <c r="I267" i="2"/>
  <c r="H267" i="2"/>
  <c r="G267" i="2"/>
  <c r="E260" i="2"/>
  <c r="E259" i="2"/>
  <c r="E258" i="2"/>
  <c r="E257" i="2"/>
  <c r="Q256" i="2"/>
  <c r="P256" i="2"/>
  <c r="O256" i="2"/>
  <c r="N256" i="2"/>
  <c r="M256" i="2"/>
  <c r="L256" i="2"/>
  <c r="K256" i="2"/>
  <c r="J256" i="2"/>
  <c r="I256" i="2"/>
  <c r="H256" i="2"/>
  <c r="G256" i="2"/>
  <c r="F256" i="2"/>
  <c r="E255" i="2"/>
  <c r="M254" i="2"/>
  <c r="E253" i="2"/>
  <c r="E252" i="2"/>
  <c r="Q251" i="2"/>
  <c r="P251" i="2"/>
  <c r="O251" i="2"/>
  <c r="N251" i="2"/>
  <c r="L251" i="2"/>
  <c r="K251" i="2"/>
  <c r="J251" i="2"/>
  <c r="I251" i="2"/>
  <c r="H251" i="2"/>
  <c r="G251" i="2"/>
  <c r="F251" i="2"/>
  <c r="E250" i="2"/>
  <c r="E247" i="2"/>
  <c r="Q246" i="2"/>
  <c r="P246" i="2"/>
  <c r="O246" i="2"/>
  <c r="N246" i="2"/>
  <c r="L246" i="2"/>
  <c r="K246" i="2"/>
  <c r="J246" i="2"/>
  <c r="I246" i="2"/>
  <c r="H246" i="2"/>
  <c r="G246" i="2"/>
  <c r="F246" i="2"/>
  <c r="E245" i="2"/>
  <c r="L244" i="2"/>
  <c r="E244" i="2" s="1"/>
  <c r="L243" i="2"/>
  <c r="E242" i="2"/>
  <c r="Q241" i="2"/>
  <c r="P241" i="2"/>
  <c r="O241" i="2"/>
  <c r="N241" i="2"/>
  <c r="M241" i="2"/>
  <c r="K241" i="2"/>
  <c r="J241" i="2"/>
  <c r="I241" i="2"/>
  <c r="H241" i="2"/>
  <c r="G241" i="2"/>
  <c r="F241" i="2"/>
  <c r="E240" i="2"/>
  <c r="L239" i="2"/>
  <c r="E239" i="2" s="1"/>
  <c r="L238" i="2"/>
  <c r="E237" i="2"/>
  <c r="Q236" i="2"/>
  <c r="P236" i="2"/>
  <c r="O236" i="2"/>
  <c r="N236" i="2"/>
  <c r="M236" i="2"/>
  <c r="K236" i="2"/>
  <c r="J236" i="2"/>
  <c r="I236" i="2"/>
  <c r="H236" i="2"/>
  <c r="G236" i="2"/>
  <c r="F236" i="2"/>
  <c r="E235" i="2"/>
  <c r="L234" i="2"/>
  <c r="E233" i="2"/>
  <c r="E232" i="2"/>
  <c r="Q231" i="2"/>
  <c r="P231" i="2"/>
  <c r="O231" i="2"/>
  <c r="N231" i="2"/>
  <c r="M231" i="2"/>
  <c r="K231" i="2"/>
  <c r="J231" i="2"/>
  <c r="I231" i="2"/>
  <c r="H231" i="2"/>
  <c r="G231" i="2"/>
  <c r="F231" i="2"/>
  <c r="E230" i="2"/>
  <c r="L229" i="2"/>
  <c r="M226" i="2"/>
  <c r="L228" i="2"/>
  <c r="E227" i="2"/>
  <c r="Q226" i="2"/>
  <c r="P226" i="2"/>
  <c r="O226" i="2"/>
  <c r="N226" i="2"/>
  <c r="K226" i="2"/>
  <c r="J226" i="2"/>
  <c r="I226" i="2"/>
  <c r="H226" i="2"/>
  <c r="G226" i="2"/>
  <c r="F226" i="2"/>
  <c r="E225" i="2"/>
  <c r="E222" i="2"/>
  <c r="E221" i="2"/>
  <c r="Q220" i="2"/>
  <c r="P220" i="2"/>
  <c r="O220" i="2"/>
  <c r="N220" i="2"/>
  <c r="L220" i="2"/>
  <c r="K220" i="2"/>
  <c r="J220" i="2"/>
  <c r="I220" i="2"/>
  <c r="H220" i="2"/>
  <c r="G220" i="2"/>
  <c r="F220" i="2"/>
  <c r="E219" i="2"/>
  <c r="E218" i="2"/>
  <c r="E217" i="2"/>
  <c r="E216" i="2"/>
  <c r="Q215" i="2"/>
  <c r="P215" i="2"/>
  <c r="O215" i="2"/>
  <c r="N215" i="2"/>
  <c r="M215" i="2"/>
  <c r="L215" i="2"/>
  <c r="K215" i="2"/>
  <c r="J215" i="2"/>
  <c r="I215" i="2"/>
  <c r="H215" i="2"/>
  <c r="G215" i="2"/>
  <c r="F215" i="2"/>
  <c r="E214" i="2"/>
  <c r="E213" i="2"/>
  <c r="E212" i="2"/>
  <c r="E211" i="2"/>
  <c r="Q210" i="2"/>
  <c r="P210" i="2"/>
  <c r="O210" i="2"/>
  <c r="N210" i="2"/>
  <c r="M210" i="2"/>
  <c r="L210" i="2"/>
  <c r="K210" i="2"/>
  <c r="J210" i="2"/>
  <c r="I210" i="2"/>
  <c r="H210" i="2"/>
  <c r="G210" i="2"/>
  <c r="F210" i="2"/>
  <c r="E209" i="2"/>
  <c r="J208" i="2"/>
  <c r="E207" i="2"/>
  <c r="E206" i="2"/>
  <c r="Q205" i="2"/>
  <c r="P205" i="2"/>
  <c r="O205" i="2"/>
  <c r="N205" i="2"/>
  <c r="M205" i="2"/>
  <c r="L205" i="2"/>
  <c r="K205" i="2"/>
  <c r="I205" i="2"/>
  <c r="H205" i="2"/>
  <c r="G205" i="2"/>
  <c r="E204" i="2"/>
  <c r="K203" i="2"/>
  <c r="E203" i="2" s="1"/>
  <c r="K202" i="2"/>
  <c r="E202" i="2" s="1"/>
  <c r="E201" i="2"/>
  <c r="Q200" i="2"/>
  <c r="P200" i="2"/>
  <c r="O200" i="2"/>
  <c r="N200" i="2"/>
  <c r="M200" i="2"/>
  <c r="L200" i="2"/>
  <c r="J200" i="2"/>
  <c r="I200" i="2"/>
  <c r="H200" i="2"/>
  <c r="G200" i="2"/>
  <c r="F200" i="2"/>
  <c r="E199" i="2"/>
  <c r="E198" i="2"/>
  <c r="E197" i="2"/>
  <c r="E196" i="2"/>
  <c r="Q195" i="2"/>
  <c r="P195" i="2"/>
  <c r="O195" i="2"/>
  <c r="N195" i="2"/>
  <c r="M195" i="2"/>
  <c r="L195" i="2"/>
  <c r="K195" i="2"/>
  <c r="J195" i="2"/>
  <c r="I195" i="2"/>
  <c r="H195" i="2"/>
  <c r="G195" i="2"/>
  <c r="F195" i="2"/>
  <c r="E194" i="2"/>
  <c r="G193" i="2"/>
  <c r="E193" i="2" s="1"/>
  <c r="E192" i="2"/>
  <c r="E191" i="2"/>
  <c r="E190" i="2"/>
  <c r="Q189" i="2"/>
  <c r="P189" i="2"/>
  <c r="O189" i="2"/>
  <c r="N189" i="2"/>
  <c r="M189" i="2"/>
  <c r="L189" i="2"/>
  <c r="K189" i="2"/>
  <c r="J189" i="2"/>
  <c r="I189" i="2"/>
  <c r="H189" i="2"/>
  <c r="G189" i="2"/>
  <c r="E188" i="2"/>
  <c r="E187" i="2"/>
  <c r="E186" i="2"/>
  <c r="E185" i="2"/>
  <c r="E184" i="2"/>
  <c r="Q183" i="2"/>
  <c r="P183" i="2"/>
  <c r="O183" i="2"/>
  <c r="N183" i="2"/>
  <c r="M183" i="2"/>
  <c r="L183" i="2"/>
  <c r="K183" i="2"/>
  <c r="J183" i="2"/>
  <c r="I183" i="2"/>
  <c r="H183" i="2"/>
  <c r="G183" i="2"/>
  <c r="E182" i="2"/>
  <c r="G181" i="2"/>
  <c r="K180" i="2"/>
  <c r="K153" i="2" s="1"/>
  <c r="I180" i="2"/>
  <c r="I177" i="2" s="1"/>
  <c r="H180" i="2"/>
  <c r="H177" i="2" s="1"/>
  <c r="G180" i="2"/>
  <c r="E179" i="2"/>
  <c r="E178" i="2"/>
  <c r="Q177" i="2"/>
  <c r="P177" i="2"/>
  <c r="O177" i="2"/>
  <c r="N177" i="2"/>
  <c r="M177" i="2"/>
  <c r="L177" i="2"/>
  <c r="J177" i="2"/>
  <c r="F177" i="2"/>
  <c r="E176" i="2"/>
  <c r="E175" i="2"/>
  <c r="E174" i="2"/>
  <c r="E173" i="2"/>
  <c r="J172" i="2"/>
  <c r="I172" i="2"/>
  <c r="H172" i="2"/>
  <c r="G172" i="2"/>
  <c r="F172" i="2"/>
  <c r="E171" i="2"/>
  <c r="L170" i="2"/>
  <c r="J170" i="2"/>
  <c r="J167" i="2" s="1"/>
  <c r="I170" i="2"/>
  <c r="I167" i="2" s="1"/>
  <c r="H170" i="2"/>
  <c r="E169" i="2"/>
  <c r="E168" i="2"/>
  <c r="Q167" i="2"/>
  <c r="P167" i="2"/>
  <c r="O167" i="2"/>
  <c r="N167" i="2"/>
  <c r="K167" i="2"/>
  <c r="G167" i="2"/>
  <c r="F167" i="2"/>
  <c r="E166" i="2"/>
  <c r="E165" i="2"/>
  <c r="E164" i="2"/>
  <c r="E163" i="2"/>
  <c r="M162" i="2"/>
  <c r="L162" i="2"/>
  <c r="K162" i="2"/>
  <c r="J162" i="2"/>
  <c r="I162" i="2"/>
  <c r="H162" i="2"/>
  <c r="G162" i="2"/>
  <c r="F162" i="2"/>
  <c r="E161" i="2"/>
  <c r="E160" i="2"/>
  <c r="E159" i="2"/>
  <c r="E158" i="2"/>
  <c r="M157" i="2"/>
  <c r="L157" i="2"/>
  <c r="K157" i="2"/>
  <c r="J157" i="2"/>
  <c r="I157" i="2"/>
  <c r="H157" i="2"/>
  <c r="G157" i="2"/>
  <c r="F157" i="2"/>
  <c r="E156" i="2"/>
  <c r="Q154" i="2"/>
  <c r="P154" i="2"/>
  <c r="O154" i="2"/>
  <c r="N154" i="2"/>
  <c r="M154" i="2"/>
  <c r="L154" i="2"/>
  <c r="K154" i="2"/>
  <c r="J154" i="2"/>
  <c r="I154" i="2"/>
  <c r="H154" i="2"/>
  <c r="Q153" i="2"/>
  <c r="Q152" i="2"/>
  <c r="J152" i="2"/>
  <c r="I152" i="2"/>
  <c r="H152" i="2"/>
  <c r="G152" i="2"/>
  <c r="V151" i="2"/>
  <c r="U151" i="2"/>
  <c r="T151" i="2"/>
  <c r="S151" i="2"/>
  <c r="R151" i="2"/>
  <c r="Q151" i="2"/>
  <c r="P151" i="2"/>
  <c r="O151" i="2"/>
  <c r="N151" i="2"/>
  <c r="M151" i="2"/>
  <c r="L151" i="2"/>
  <c r="K151" i="2"/>
  <c r="J151" i="2"/>
  <c r="I151" i="2"/>
  <c r="H151" i="2"/>
  <c r="G151" i="2"/>
  <c r="E144" i="2"/>
  <c r="M143" i="2"/>
  <c r="E143" i="2" s="1"/>
  <c r="E142" i="2"/>
  <c r="E141" i="2"/>
  <c r="Q140" i="2"/>
  <c r="P140" i="2"/>
  <c r="O140" i="2"/>
  <c r="N140" i="2"/>
  <c r="M140" i="2"/>
  <c r="L140" i="2"/>
  <c r="K140" i="2"/>
  <c r="J140" i="2"/>
  <c r="E139" i="2"/>
  <c r="E138" i="2"/>
  <c r="E137" i="2"/>
  <c r="E136" i="2"/>
  <c r="Q135" i="2"/>
  <c r="P135" i="2"/>
  <c r="O135" i="2"/>
  <c r="N135" i="2"/>
  <c r="L135" i="2"/>
  <c r="K135" i="2"/>
  <c r="J135" i="2"/>
  <c r="E134" i="2"/>
  <c r="E133" i="2"/>
  <c r="E132" i="2"/>
  <c r="E131" i="2"/>
  <c r="Q130" i="2"/>
  <c r="P130" i="2"/>
  <c r="O130" i="2"/>
  <c r="N130" i="2"/>
  <c r="M130" i="2"/>
  <c r="L130" i="2"/>
  <c r="K130" i="2"/>
  <c r="J130" i="2"/>
  <c r="E129" i="2"/>
  <c r="L128" i="2"/>
  <c r="E128" i="2" s="1"/>
  <c r="O125" i="2"/>
  <c r="N125" i="2"/>
  <c r="M127" i="2"/>
  <c r="L127" i="2"/>
  <c r="E126" i="2"/>
  <c r="Q125" i="2"/>
  <c r="P125" i="2"/>
  <c r="K125" i="2"/>
  <c r="J125" i="2"/>
  <c r="E124" i="2"/>
  <c r="E123" i="2"/>
  <c r="O120" i="2"/>
  <c r="L122" i="2"/>
  <c r="L120" i="2" s="1"/>
  <c r="E121" i="2"/>
  <c r="Q120" i="2"/>
  <c r="P120" i="2"/>
  <c r="K120" i="2"/>
  <c r="J120" i="2"/>
  <c r="E119" i="2"/>
  <c r="E118" i="2"/>
  <c r="E117" i="2"/>
  <c r="E116" i="2"/>
  <c r="Q115" i="2"/>
  <c r="P115" i="2"/>
  <c r="O115" i="2"/>
  <c r="N115" i="2"/>
  <c r="L115" i="2"/>
  <c r="K115" i="2"/>
  <c r="J115" i="2"/>
  <c r="N109" i="2"/>
  <c r="M109" i="2"/>
  <c r="L112" i="2"/>
  <c r="L109" i="2" s="1"/>
  <c r="E111" i="2"/>
  <c r="E110" i="2"/>
  <c r="Q109" i="2"/>
  <c r="P109" i="2"/>
  <c r="O109" i="2"/>
  <c r="K109" i="2"/>
  <c r="J109" i="2"/>
  <c r="E108" i="2"/>
  <c r="M107" i="2"/>
  <c r="E107" i="2" s="1"/>
  <c r="E106" i="2"/>
  <c r="E105" i="2"/>
  <c r="Q104" i="2"/>
  <c r="P104" i="2"/>
  <c r="O104" i="2"/>
  <c r="N104" i="2"/>
  <c r="L104" i="2"/>
  <c r="K104" i="2"/>
  <c r="J104" i="2"/>
  <c r="E103" i="2"/>
  <c r="E102" i="2"/>
  <c r="L101" i="2"/>
  <c r="E101" i="2" s="1"/>
  <c r="E100" i="2"/>
  <c r="Q99" i="2"/>
  <c r="P99" i="2"/>
  <c r="O99" i="2"/>
  <c r="N99" i="2"/>
  <c r="M99" i="2"/>
  <c r="K99" i="2"/>
  <c r="J99" i="2"/>
  <c r="E98" i="2"/>
  <c r="O94" i="2"/>
  <c r="N94" i="2"/>
  <c r="M94" i="2"/>
  <c r="L97" i="2"/>
  <c r="L96" i="2"/>
  <c r="E96" i="2" s="1"/>
  <c r="E95" i="2"/>
  <c r="Q94" i="2"/>
  <c r="P94" i="2"/>
  <c r="K94" i="2"/>
  <c r="J94" i="2"/>
  <c r="E93" i="2"/>
  <c r="L92" i="2"/>
  <c r="L89" i="2" s="1"/>
  <c r="I92" i="2"/>
  <c r="I89" i="2" s="1"/>
  <c r="H92" i="2"/>
  <c r="E91" i="2"/>
  <c r="E90" i="2"/>
  <c r="Q89" i="2"/>
  <c r="P89" i="2"/>
  <c r="O89" i="2"/>
  <c r="N89" i="2"/>
  <c r="M89" i="2"/>
  <c r="K89" i="2"/>
  <c r="J89" i="2"/>
  <c r="G89" i="2"/>
  <c r="F89" i="2"/>
  <c r="E88" i="2"/>
  <c r="E87" i="2"/>
  <c r="E86" i="2"/>
  <c r="E85" i="2"/>
  <c r="Q84" i="2"/>
  <c r="P84" i="2"/>
  <c r="O84" i="2"/>
  <c r="N84" i="2"/>
  <c r="M84" i="2"/>
  <c r="L84" i="2"/>
  <c r="K84" i="2"/>
  <c r="J84" i="2"/>
  <c r="I84" i="2"/>
  <c r="H84" i="2"/>
  <c r="G84" i="2"/>
  <c r="F84" i="2"/>
  <c r="E83" i="2"/>
  <c r="L82" i="2"/>
  <c r="L79" i="2" s="1"/>
  <c r="I82" i="2"/>
  <c r="I79" i="2" s="1"/>
  <c r="H82" i="2"/>
  <c r="H79" i="2" s="1"/>
  <c r="E81" i="2"/>
  <c r="E80" i="2"/>
  <c r="Q79" i="2"/>
  <c r="P79" i="2"/>
  <c r="O79" i="2"/>
  <c r="K79" i="2"/>
  <c r="J79" i="2"/>
  <c r="G79" i="2"/>
  <c r="F79" i="2"/>
  <c r="E78" i="2"/>
  <c r="E77" i="2"/>
  <c r="E76" i="2"/>
  <c r="E75" i="2"/>
  <c r="M74" i="2"/>
  <c r="L74" i="2"/>
  <c r="K74" i="2"/>
  <c r="J74" i="2"/>
  <c r="I74" i="2"/>
  <c r="H74" i="2"/>
  <c r="G74" i="2"/>
  <c r="F74" i="2"/>
  <c r="G73" i="2"/>
  <c r="E73" i="2" s="1"/>
  <c r="G72" i="2"/>
  <c r="E72" i="2" s="1"/>
  <c r="L71" i="2"/>
  <c r="L68" i="2" s="1"/>
  <c r="I71" i="2"/>
  <c r="I68" i="2" s="1"/>
  <c r="H71" i="2"/>
  <c r="G71" i="2"/>
  <c r="G35" i="2" s="1"/>
  <c r="E70" i="2"/>
  <c r="E69" i="2"/>
  <c r="Q68" i="2"/>
  <c r="P68" i="2"/>
  <c r="K68" i="2"/>
  <c r="J68" i="2"/>
  <c r="H68" i="2"/>
  <c r="F68" i="2"/>
  <c r="E67" i="2"/>
  <c r="E66" i="2"/>
  <c r="E65" i="2"/>
  <c r="E64" i="2"/>
  <c r="M63" i="2"/>
  <c r="L63" i="2"/>
  <c r="K63" i="2"/>
  <c r="J63" i="2"/>
  <c r="I63" i="2"/>
  <c r="H63" i="2"/>
  <c r="G63" i="2"/>
  <c r="F63" i="2"/>
  <c r="E62" i="2"/>
  <c r="E61" i="2"/>
  <c r="L60" i="2"/>
  <c r="L58" i="2" s="1"/>
  <c r="I60" i="2"/>
  <c r="I58" i="2" s="1"/>
  <c r="H60" i="2"/>
  <c r="H58" i="2" s="1"/>
  <c r="G60" i="2"/>
  <c r="G58" i="2" s="1"/>
  <c r="E59" i="2"/>
  <c r="Q58" i="2"/>
  <c r="P58" i="2"/>
  <c r="O58" i="2"/>
  <c r="N58" i="2"/>
  <c r="M58" i="2"/>
  <c r="K58" i="2"/>
  <c r="J58" i="2"/>
  <c r="F58" i="2"/>
  <c r="E57" i="2"/>
  <c r="E56" i="2"/>
  <c r="E55" i="2"/>
  <c r="E54" i="2"/>
  <c r="L53" i="2"/>
  <c r="K53" i="2"/>
  <c r="J53" i="2"/>
  <c r="I53" i="2"/>
  <c r="H53" i="2"/>
  <c r="G53" i="2"/>
  <c r="F53" i="2"/>
  <c r="E52" i="2"/>
  <c r="E51" i="2"/>
  <c r="L50" i="2"/>
  <c r="I50" i="2"/>
  <c r="I48" i="2" s="1"/>
  <c r="H50" i="2"/>
  <c r="H48" i="2" s="1"/>
  <c r="G50" i="2"/>
  <c r="G48" i="2" s="1"/>
  <c r="E49" i="2"/>
  <c r="Q48" i="2"/>
  <c r="P48" i="2"/>
  <c r="O48" i="2"/>
  <c r="N48" i="2"/>
  <c r="M48" i="2"/>
  <c r="K48" i="2"/>
  <c r="J48" i="2"/>
  <c r="F48" i="2"/>
  <c r="E47" i="2"/>
  <c r="E46" i="2"/>
  <c r="E45" i="2"/>
  <c r="E44" i="2"/>
  <c r="K43" i="2"/>
  <c r="J43" i="2"/>
  <c r="I43" i="2"/>
  <c r="H43" i="2"/>
  <c r="G43" i="2"/>
  <c r="F43" i="2"/>
  <c r="F41" i="2"/>
  <c r="E41" i="2" s="1"/>
  <c r="H40" i="2"/>
  <c r="H38" i="2" s="1"/>
  <c r="G40" i="2"/>
  <c r="G38" i="2" s="1"/>
  <c r="E39" i="2"/>
  <c r="Q38" i="2"/>
  <c r="P38" i="2"/>
  <c r="O38" i="2"/>
  <c r="N38" i="2"/>
  <c r="M38" i="2"/>
  <c r="L38" i="2"/>
  <c r="K38" i="2"/>
  <c r="J38" i="2"/>
  <c r="I38" i="2"/>
  <c r="Q37" i="2"/>
  <c r="P37" i="2"/>
  <c r="O37" i="2"/>
  <c r="N37" i="2"/>
  <c r="N32" i="2" s="1"/>
  <c r="M37" i="2"/>
  <c r="L37" i="2"/>
  <c r="K37" i="2"/>
  <c r="J37" i="2"/>
  <c r="I37" i="2"/>
  <c r="H37" i="2"/>
  <c r="Q36" i="2"/>
  <c r="P36" i="2"/>
  <c r="O36" i="2"/>
  <c r="N36" i="2"/>
  <c r="M36" i="2"/>
  <c r="L36" i="2"/>
  <c r="K36" i="2"/>
  <c r="J36" i="2"/>
  <c r="I36" i="2"/>
  <c r="H36" i="2"/>
  <c r="Q35" i="2"/>
  <c r="P35" i="2"/>
  <c r="K35" i="2"/>
  <c r="J35" i="2"/>
  <c r="Q34" i="2"/>
  <c r="K34" i="2"/>
  <c r="J34" i="2"/>
  <c r="Q33" i="2"/>
  <c r="P33" i="2"/>
  <c r="O33" i="2"/>
  <c r="N33" i="2"/>
  <c r="M33" i="2"/>
  <c r="L33" i="2"/>
  <c r="K33" i="2"/>
  <c r="J33" i="2"/>
  <c r="I33" i="2"/>
  <c r="H33" i="2"/>
  <c r="G33" i="2"/>
  <c r="Q31" i="2"/>
  <c r="P31" i="2"/>
  <c r="O31" i="2"/>
  <c r="N31" i="2"/>
  <c r="M31" i="2"/>
  <c r="L31" i="2"/>
  <c r="K31" i="2"/>
  <c r="J31" i="2"/>
  <c r="I31" i="2"/>
  <c r="H31" i="2"/>
  <c r="F31" i="2"/>
  <c r="F22" i="2" s="1"/>
  <c r="Q29" i="2"/>
  <c r="Q20" i="2" s="1"/>
  <c r="P29" i="2"/>
  <c r="P20" i="2" s="1"/>
  <c r="O29" i="2"/>
  <c r="N29" i="2"/>
  <c r="N20" i="2" s="1"/>
  <c r="M29" i="2"/>
  <c r="M20" i="2" s="1"/>
  <c r="L29" i="2"/>
  <c r="L20" i="2" s="1"/>
  <c r="K29" i="2"/>
  <c r="K20" i="2" s="1"/>
  <c r="J29" i="2"/>
  <c r="J20" i="2" s="1"/>
  <c r="I29" i="2"/>
  <c r="I20" i="2" s="1"/>
  <c r="H29" i="2"/>
  <c r="H20" i="2" s="1"/>
  <c r="E26" i="2"/>
  <c r="F25" i="2"/>
  <c r="Q24" i="2"/>
  <c r="P24" i="2"/>
  <c r="P15" i="2" s="1"/>
  <c r="O24" i="2"/>
  <c r="O15" i="2" s="1"/>
  <c r="N24" i="2"/>
  <c r="N15" i="2" s="1"/>
  <c r="M24" i="2"/>
  <c r="M15" i="2" s="1"/>
  <c r="L24" i="2"/>
  <c r="K24" i="2"/>
  <c r="K15" i="2" s="1"/>
  <c r="G24" i="2"/>
  <c r="G15" i="2" s="1"/>
  <c r="F24" i="2"/>
  <c r="AB20" i="2"/>
  <c r="E17" i="2"/>
  <c r="Q15" i="2"/>
  <c r="W7" i="2"/>
  <c r="J310" i="2" l="1"/>
  <c r="N309" i="2"/>
  <c r="I338" i="2"/>
  <c r="E238" i="2"/>
  <c r="L236" i="2"/>
  <c r="E236" i="2" s="1"/>
  <c r="M293" i="2"/>
  <c r="M286" i="2" s="1"/>
  <c r="M288" i="2"/>
  <c r="M412" i="2"/>
  <c r="N381" i="2"/>
  <c r="E291" i="2"/>
  <c r="M30" i="2"/>
  <c r="E30" i="2" s="1"/>
  <c r="E295" i="2"/>
  <c r="E288" i="2" s="1"/>
  <c r="L99" i="2"/>
  <c r="M315" i="2"/>
  <c r="M307" i="2"/>
  <c r="M308" i="2"/>
  <c r="J381" i="2"/>
  <c r="G28" i="2"/>
  <c r="I24" i="2"/>
  <c r="Q25" i="2"/>
  <c r="E254" i="2"/>
  <c r="M153" i="2"/>
  <c r="J307" i="2"/>
  <c r="J305" i="2" s="1"/>
  <c r="L309" i="2"/>
  <c r="L22" i="2" s="1"/>
  <c r="M22" i="2"/>
  <c r="O340" i="2"/>
  <c r="O335" i="2" s="1"/>
  <c r="G340" i="2"/>
  <c r="G335" i="2" s="1"/>
  <c r="M375" i="2"/>
  <c r="K381" i="2"/>
  <c r="Q381" i="2"/>
  <c r="O381" i="2"/>
  <c r="Q412" i="2"/>
  <c r="I415" i="2"/>
  <c r="M381" i="2"/>
  <c r="P335" i="2"/>
  <c r="Q16" i="2"/>
  <c r="L125" i="2"/>
  <c r="I28" i="2"/>
  <c r="M34" i="2"/>
  <c r="M358" i="2"/>
  <c r="M360" i="2"/>
  <c r="M355" i="2" s="1"/>
  <c r="I35" i="2"/>
  <c r="G37" i="2"/>
  <c r="E37" i="2" s="1"/>
  <c r="J24" i="2"/>
  <c r="J15" i="2" s="1"/>
  <c r="N22" i="2"/>
  <c r="O308" i="2"/>
  <c r="O305" i="2" s="1"/>
  <c r="E390" i="2"/>
  <c r="N378" i="2"/>
  <c r="N375" i="2" s="1"/>
  <c r="H312" i="2"/>
  <c r="I384" i="2"/>
  <c r="I381" i="2"/>
  <c r="K307" i="2"/>
  <c r="K305" i="2" s="1"/>
  <c r="G68" i="2"/>
  <c r="G32" i="2" s="1"/>
  <c r="P310" i="2"/>
  <c r="M415" i="2"/>
  <c r="E228" i="2"/>
  <c r="L241" i="2"/>
  <c r="E241" i="2" s="1"/>
  <c r="P305" i="2"/>
  <c r="M314" i="2"/>
  <c r="E350" i="2"/>
  <c r="F16" i="2"/>
  <c r="O378" i="2"/>
  <c r="O375" i="2" s="1"/>
  <c r="Q310" i="2"/>
  <c r="K32" i="2"/>
  <c r="E400" i="2"/>
  <c r="G31" i="2"/>
  <c r="E31" i="2" s="1"/>
  <c r="O25" i="2"/>
  <c r="G36" i="2"/>
  <c r="E36" i="2" s="1"/>
  <c r="M27" i="2"/>
  <c r="M18" i="2" s="1"/>
  <c r="E40" i="2"/>
  <c r="I153" i="2"/>
  <c r="Q305" i="2"/>
  <c r="L338" i="2"/>
  <c r="K152" i="2"/>
  <c r="K25" i="2" s="1"/>
  <c r="N290" i="2"/>
  <c r="Q309" i="2"/>
  <c r="Q22" i="2" s="1"/>
  <c r="P381" i="2"/>
  <c r="L412" i="2"/>
  <c r="K412" i="2"/>
  <c r="H308" i="2"/>
  <c r="H320" i="2"/>
  <c r="E320" i="2" s="1"/>
  <c r="E370" i="2"/>
  <c r="J32" i="2"/>
  <c r="M120" i="2"/>
  <c r="I150" i="2"/>
  <c r="E223" i="2"/>
  <c r="H307" i="2"/>
  <c r="I308" i="2"/>
  <c r="N312" i="2"/>
  <c r="H340" i="2"/>
  <c r="H335" i="2" s="1"/>
  <c r="Q335" i="2"/>
  <c r="P375" i="2"/>
  <c r="G384" i="2"/>
  <c r="E425" i="2"/>
  <c r="F15" i="2"/>
  <c r="G25" i="2"/>
  <c r="F28" i="2"/>
  <c r="F23" i="2" s="1"/>
  <c r="H24" i="2"/>
  <c r="H15" i="2" s="1"/>
  <c r="P28" i="2"/>
  <c r="P19" i="2" s="1"/>
  <c r="F38" i="2"/>
  <c r="E38" i="2" s="1"/>
  <c r="E63" i="2"/>
  <c r="E74" i="2"/>
  <c r="E97" i="2"/>
  <c r="L167" i="2"/>
  <c r="L153" i="2"/>
  <c r="M220" i="2"/>
  <c r="E220" i="2" s="1"/>
  <c r="E311" i="2"/>
  <c r="I312" i="2"/>
  <c r="E313" i="2"/>
  <c r="L314" i="2"/>
  <c r="E339" i="2"/>
  <c r="I340" i="2"/>
  <c r="I335" i="2" s="1"/>
  <c r="L384" i="2"/>
  <c r="O412" i="2"/>
  <c r="G381" i="2"/>
  <c r="E406" i="2"/>
  <c r="E405" i="2" s="1"/>
  <c r="P25" i="2"/>
  <c r="E189" i="2"/>
  <c r="M251" i="2"/>
  <c r="E251" i="2" s="1"/>
  <c r="M312" i="2"/>
  <c r="E327" i="2"/>
  <c r="K340" i="2"/>
  <c r="K335" i="2" s="1"/>
  <c r="M340" i="2"/>
  <c r="M335" i="2" s="1"/>
  <c r="H384" i="2"/>
  <c r="E385" i="2"/>
  <c r="E397" i="2"/>
  <c r="J412" i="2"/>
  <c r="H422" i="2"/>
  <c r="H412" i="2" s="1"/>
  <c r="E427" i="2"/>
  <c r="E130" i="2"/>
  <c r="E157" i="2"/>
  <c r="K28" i="2"/>
  <c r="K19" i="2" s="1"/>
  <c r="E256" i="2"/>
  <c r="E365" i="2"/>
  <c r="E380" i="2"/>
  <c r="E127" i="2"/>
  <c r="J25" i="2"/>
  <c r="I307" i="2"/>
  <c r="I305" i="2" s="1"/>
  <c r="Q375" i="2"/>
  <c r="G405" i="2"/>
  <c r="M135" i="2"/>
  <c r="E135" i="2" s="1"/>
  <c r="H34" i="2"/>
  <c r="H25" i="2" s="1"/>
  <c r="M125" i="2"/>
  <c r="E151" i="2"/>
  <c r="E322" i="2"/>
  <c r="E377" i="2"/>
  <c r="E391" i="2"/>
  <c r="G378" i="2"/>
  <c r="G375" i="2" s="1"/>
  <c r="E183" i="2"/>
  <c r="E195" i="2"/>
  <c r="F305" i="2"/>
  <c r="G338" i="2"/>
  <c r="K375" i="2"/>
  <c r="L34" i="2"/>
  <c r="E60" i="2"/>
  <c r="E82" i="2"/>
  <c r="L94" i="2"/>
  <c r="E94" i="2" s="1"/>
  <c r="Q150" i="2"/>
  <c r="N307" i="2"/>
  <c r="I310" i="2"/>
  <c r="G325" i="2"/>
  <c r="G310" i="2" s="1"/>
  <c r="M338" i="2"/>
  <c r="H387" i="2"/>
  <c r="H381" i="2" s="1"/>
  <c r="E215" i="2"/>
  <c r="E420" i="2"/>
  <c r="I15" i="2"/>
  <c r="M276" i="2"/>
  <c r="E281" i="2"/>
  <c r="E276" i="2" s="1"/>
  <c r="L307" i="2"/>
  <c r="L312" i="2"/>
  <c r="L315" i="2"/>
  <c r="E53" i="2"/>
  <c r="E122" i="2"/>
  <c r="E140" i="2"/>
  <c r="K310" i="2"/>
  <c r="M79" i="2"/>
  <c r="E79" i="2" s="1"/>
  <c r="M35" i="2"/>
  <c r="H89" i="2"/>
  <c r="E89" i="2" s="1"/>
  <c r="H28" i="2"/>
  <c r="E92" i="2"/>
  <c r="H35" i="2"/>
  <c r="E172" i="2"/>
  <c r="O312" i="2"/>
  <c r="O315" i="2"/>
  <c r="O310" i="2" s="1"/>
  <c r="P314" i="2"/>
  <c r="P309" i="2"/>
  <c r="P22" i="2" s="1"/>
  <c r="J205" i="2"/>
  <c r="E205" i="2" s="1"/>
  <c r="J153" i="2"/>
  <c r="J28" i="2" s="1"/>
  <c r="E208" i="2"/>
  <c r="L308" i="2"/>
  <c r="L358" i="2"/>
  <c r="E363" i="2"/>
  <c r="L360" i="2"/>
  <c r="G34" i="2"/>
  <c r="E50" i="2"/>
  <c r="L35" i="2"/>
  <c r="L48" i="2"/>
  <c r="E48" i="2" s="1"/>
  <c r="E58" i="2"/>
  <c r="E84" i="2"/>
  <c r="E99" i="2"/>
  <c r="M104" i="2"/>
  <c r="E104" i="2" s="1"/>
  <c r="E115" i="2"/>
  <c r="N120" i="2"/>
  <c r="E162" i="2"/>
  <c r="H167" i="2"/>
  <c r="E170" i="2"/>
  <c r="H153" i="2"/>
  <c r="G154" i="2"/>
  <c r="E154" i="2" s="1"/>
  <c r="E181" i="2"/>
  <c r="G29" i="2"/>
  <c r="M246" i="2"/>
  <c r="E248" i="2"/>
  <c r="E271" i="2"/>
  <c r="E266" i="2" s="1"/>
  <c r="G307" i="2"/>
  <c r="L15" i="2"/>
  <c r="G177" i="2"/>
  <c r="E180" i="2"/>
  <c r="G153" i="2"/>
  <c r="O35" i="2"/>
  <c r="O68" i="2"/>
  <c r="E68" i="2" s="1"/>
  <c r="N25" i="2"/>
  <c r="M21" i="2"/>
  <c r="E21" i="2" s="1"/>
  <c r="P32" i="2"/>
  <c r="I32" i="2"/>
  <c r="E71" i="2"/>
  <c r="E109" i="2"/>
  <c r="E112" i="2"/>
  <c r="E210" i="2"/>
  <c r="L226" i="2"/>
  <c r="E226" i="2" s="1"/>
  <c r="E229" i="2"/>
  <c r="L152" i="2"/>
  <c r="E243" i="2"/>
  <c r="K309" i="2"/>
  <c r="K22" i="2" s="1"/>
  <c r="J319" i="2"/>
  <c r="K314" i="2"/>
  <c r="E332" i="2"/>
  <c r="N340" i="2"/>
  <c r="N335" i="2" s="1"/>
  <c r="N338" i="2"/>
  <c r="N308" i="2"/>
  <c r="E345" i="2"/>
  <c r="F375" i="2"/>
  <c r="E284" i="2"/>
  <c r="E279" i="2" s="1"/>
  <c r="M279" i="2"/>
  <c r="E33" i="2"/>
  <c r="Q28" i="2"/>
  <c r="Q32" i="2"/>
  <c r="E43" i="2"/>
  <c r="E234" i="2"/>
  <c r="L231" i="2"/>
  <c r="E231" i="2" s="1"/>
  <c r="E297" i="2"/>
  <c r="E290" i="2" s="1"/>
  <c r="E317" i="2"/>
  <c r="M325" i="2"/>
  <c r="L337" i="2"/>
  <c r="L340" i="2"/>
  <c r="L335" i="2" s="1"/>
  <c r="I378" i="2"/>
  <c r="E394" i="2"/>
  <c r="J415" i="2"/>
  <c r="N417" i="2"/>
  <c r="N412" i="2" s="1"/>
  <c r="K177" i="2"/>
  <c r="E306" i="2"/>
  <c r="O309" i="2"/>
  <c r="O22" i="2" s="1"/>
  <c r="N315" i="2"/>
  <c r="N310" i="2" s="1"/>
  <c r="H330" i="2"/>
  <c r="E330" i="2" s="1"/>
  <c r="G337" i="2"/>
  <c r="J340" i="2"/>
  <c r="J335" i="2" s="1"/>
  <c r="J378" i="2"/>
  <c r="J375" i="2" s="1"/>
  <c r="L415" i="2"/>
  <c r="E342" i="2"/>
  <c r="E343" i="2"/>
  <c r="E348" i="2"/>
  <c r="E376" i="2"/>
  <c r="I417" i="2"/>
  <c r="N415" i="2"/>
  <c r="L378" i="2"/>
  <c r="L375" i="2" s="1"/>
  <c r="O20" i="2"/>
  <c r="I34" i="2"/>
  <c r="I25" i="2" s="1"/>
  <c r="K200" i="2"/>
  <c r="E200" i="2" s="1"/>
  <c r="M384" i="2"/>
  <c r="L387" i="2"/>
  <c r="L381" i="2" s="1"/>
  <c r="O415" i="2"/>
  <c r="E42" i="2"/>
  <c r="G308" i="2"/>
  <c r="G312" i="2"/>
  <c r="H415" i="2"/>
  <c r="H305" i="2" l="1"/>
  <c r="J23" i="2"/>
  <c r="E120" i="2"/>
  <c r="P23" i="2"/>
  <c r="N28" i="2"/>
  <c r="N23" i="2" s="1"/>
  <c r="K16" i="2"/>
  <c r="AR14" i="2" s="1"/>
  <c r="E177" i="2"/>
  <c r="L25" i="2"/>
  <c r="L16" i="2" s="1"/>
  <c r="M305" i="2"/>
  <c r="E337" i="2"/>
  <c r="M310" i="2"/>
  <c r="I19" i="2"/>
  <c r="E27" i="2"/>
  <c r="E125" i="2"/>
  <c r="O16" i="2"/>
  <c r="E384" i="2"/>
  <c r="J16" i="2"/>
  <c r="K14" i="2"/>
  <c r="N16" i="2"/>
  <c r="M150" i="2"/>
  <c r="E358" i="2"/>
  <c r="M32" i="2"/>
  <c r="M25" i="2"/>
  <c r="E24" i="2"/>
  <c r="F19" i="2"/>
  <c r="F14" i="2" s="1"/>
  <c r="F432" i="2" s="1"/>
  <c r="G16" i="2"/>
  <c r="H16" i="2"/>
  <c r="E422" i="2"/>
  <c r="E381" i="2"/>
  <c r="N305" i="2"/>
  <c r="E338" i="2"/>
  <c r="E325" i="2"/>
  <c r="G305" i="2"/>
  <c r="K150" i="2"/>
  <c r="H378" i="2"/>
  <c r="H375" i="2" s="1"/>
  <c r="H310" i="2"/>
  <c r="E312" i="2"/>
  <c r="K23" i="2"/>
  <c r="P16" i="2"/>
  <c r="AJ16" i="2" s="1"/>
  <c r="AJ23" i="2" s="1"/>
  <c r="I16" i="2"/>
  <c r="X16" i="2" s="1"/>
  <c r="X23" i="2" s="1"/>
  <c r="L150" i="2"/>
  <c r="L28" i="2"/>
  <c r="L305" i="2"/>
  <c r="E35" i="2"/>
  <c r="L310" i="2"/>
  <c r="E315" i="2"/>
  <c r="I23" i="2"/>
  <c r="Q19" i="2"/>
  <c r="Q23" i="2"/>
  <c r="E246" i="2"/>
  <c r="E387" i="2"/>
  <c r="E335" i="2"/>
  <c r="E340" i="2"/>
  <c r="G19" i="2"/>
  <c r="E307" i="2"/>
  <c r="E293" i="2"/>
  <c r="E286" i="2" s="1"/>
  <c r="J150" i="2"/>
  <c r="E18" i="2"/>
  <c r="E152" i="2"/>
  <c r="L355" i="2"/>
  <c r="E355" i="2" s="1"/>
  <c r="E360" i="2"/>
  <c r="H23" i="2"/>
  <c r="I375" i="2"/>
  <c r="E34" i="2"/>
  <c r="E29" i="2"/>
  <c r="G23" i="2"/>
  <c r="G20" i="2"/>
  <c r="I412" i="2"/>
  <c r="E412" i="2" s="1"/>
  <c r="E417" i="2"/>
  <c r="J309" i="2"/>
  <c r="J22" i="2" s="1"/>
  <c r="I319" i="2"/>
  <c r="J314" i="2"/>
  <c r="O32" i="2"/>
  <c r="O28" i="2"/>
  <c r="O19" i="2" s="1"/>
  <c r="L32" i="2"/>
  <c r="E153" i="2"/>
  <c r="H150" i="2"/>
  <c r="E167" i="2"/>
  <c r="E15" i="2"/>
  <c r="G150" i="2"/>
  <c r="E308" i="2"/>
  <c r="E415" i="2"/>
  <c r="J19" i="2"/>
  <c r="M28" i="2"/>
  <c r="H32" i="2"/>
  <c r="L23" i="2" l="1"/>
  <c r="N19" i="2"/>
  <c r="N14" i="2" s="1"/>
  <c r="Z16" i="2"/>
  <c r="M23" i="2"/>
  <c r="P14" i="2"/>
  <c r="O23" i="2"/>
  <c r="E25" i="2"/>
  <c r="M16" i="2"/>
  <c r="E16" i="2" s="1"/>
  <c r="M19" i="2"/>
  <c r="H19" i="2"/>
  <c r="AT15" i="2" s="1"/>
  <c r="E378" i="2"/>
  <c r="E375" i="2"/>
  <c r="E310" i="2"/>
  <c r="E305" i="2"/>
  <c r="L19" i="2"/>
  <c r="AB16" i="2" s="1"/>
  <c r="AB22" i="2" s="1"/>
  <c r="AU15" i="2"/>
  <c r="E32" i="2"/>
  <c r="E28" i="2"/>
  <c r="J14" i="2"/>
  <c r="V15" i="2"/>
  <c r="AQ14" i="2"/>
  <c r="T10" i="2"/>
  <c r="O14" i="2"/>
  <c r="E20" i="2"/>
  <c r="E150" i="2"/>
  <c r="I314" i="2"/>
  <c r="H319" i="2"/>
  <c r="I309" i="2"/>
  <c r="I22" i="2" s="1"/>
  <c r="I14" i="2" s="1"/>
  <c r="AL16" i="2"/>
  <c r="Q14" i="2"/>
  <c r="AF16" i="2" l="1"/>
  <c r="AF23" i="2" s="1"/>
  <c r="M14" i="2"/>
  <c r="AD16" i="2"/>
  <c r="AD23" i="2" s="1"/>
  <c r="L14" i="2"/>
  <c r="E19" i="2"/>
  <c r="E23" i="2"/>
  <c r="H314" i="2"/>
  <c r="H309" i="2"/>
  <c r="H22" i="2" s="1"/>
  <c r="H14" i="2" s="1"/>
  <c r="G319" i="2"/>
  <c r="AH16" i="2"/>
  <c r="AH23" i="2" s="1"/>
  <c r="F319" i="2" l="1"/>
  <c r="E319" i="2" s="1"/>
  <c r="G314" i="2"/>
  <c r="E314" i="2" s="1"/>
  <c r="G309" i="2"/>
  <c r="E309" i="2" l="1"/>
  <c r="E22" i="2" s="1"/>
  <c r="G22" i="2"/>
  <c r="G14" i="2" s="1"/>
  <c r="E14" i="2" s="1"/>
  <c r="X39" i="2"/>
</calcChain>
</file>

<file path=xl/sharedStrings.xml><?xml version="1.0" encoding="utf-8"?>
<sst xmlns="http://schemas.openxmlformats.org/spreadsheetml/2006/main" count="654" uniqueCount="216">
  <si>
    <t>Ресурсное обеспечение и прогнозная ( справочная) оценка расходов на реализацию  муниципальной программы  за счет  всех  источников финансирования</t>
  </si>
  <si>
    <t>Статус</t>
  </si>
  <si>
    <t>Ответственный исполнитель,соисполнитель подпрограммы, участник муниципальной программы</t>
  </si>
  <si>
    <t>Источники финансирования</t>
  </si>
  <si>
    <t>Всего</t>
  </si>
  <si>
    <t>2014 год</t>
  </si>
  <si>
    <t xml:space="preserve">2015 </t>
  </si>
  <si>
    <t xml:space="preserve">2016 </t>
  </si>
  <si>
    <t xml:space="preserve">2017 </t>
  </si>
  <si>
    <t xml:space="preserve">2018 </t>
  </si>
  <si>
    <t xml:space="preserve">2019 </t>
  </si>
  <si>
    <t>5</t>
  </si>
  <si>
    <t>6</t>
  </si>
  <si>
    <t>7</t>
  </si>
  <si>
    <t>8</t>
  </si>
  <si>
    <t>9</t>
  </si>
  <si>
    <t>10</t>
  </si>
  <si>
    <t>Муниципальная программа</t>
  </si>
  <si>
    <t>Управление образования администрации города Благовещенска, образовательные организации</t>
  </si>
  <si>
    <t>федеральный бюджет</t>
  </si>
  <si>
    <t>областной бюджет</t>
  </si>
  <si>
    <t>городской бюджет</t>
  </si>
  <si>
    <t>в том числе: кредиторская задолженность на начало финансового года</t>
  </si>
  <si>
    <t>внебюджетные источники</t>
  </si>
  <si>
    <t>Подпрограмма 1</t>
  </si>
  <si>
    <t>Развитие дошкольного, общего и дополнительного  образования детей</t>
  </si>
  <si>
    <t>Основное мероприятие  1.1</t>
  </si>
  <si>
    <t>Обеспечение  реализации программ дошкольного, начального, основного, среднего  и дополнительного  образования</t>
  </si>
  <si>
    <t xml:space="preserve"> Мероприятие 1.1.1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</si>
  <si>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</si>
  <si>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Управление образования администрации города Благовещенска,  дошкольные образовательные организации</t>
  </si>
  <si>
    <t>всего</t>
  </si>
  <si>
    <t>1.2.</t>
  </si>
  <si>
    <t>Обеспечение государственных гарантий реализации прав на получение общедоступного и бесплатного дошкольного образования в  частных дошкольных образовательных организациях</t>
  </si>
  <si>
    <t>Управление образования администрации города Благовещенска,  частные  дошкольные образовательные организации</t>
  </si>
  <si>
    <t>Мероприятие 1.1.2</t>
  </si>
  <si>
    <t>1.1.3</t>
  </si>
  <si>
    <t>Модернизация  системы дошкольного образования</t>
  </si>
  <si>
    <t>Мероприятие 1.1.3</t>
  </si>
  <si>
    <t>Управление образования администрации города Благовещенска,  общеобразовательные  организации</t>
  </si>
  <si>
    <t>1.6.</t>
  </si>
  <si>
    <t>Поддержка функционирования негосударственных общеобразовательных организаций</t>
  </si>
  <si>
    <t>Управление образования администрации города Благовещенска,  частные общеобразовательные  организации</t>
  </si>
  <si>
    <t>Мероприятие 1.1.4</t>
  </si>
  <si>
    <t>Расходы на обеспечение деятельности (оказания услуг, выполнение работ) муниципальных организаций (учреждений)</t>
  </si>
  <si>
    <t>1.8.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</si>
  <si>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 прогимназия)</t>
  </si>
  <si>
    <t>Федеральный бюджет</t>
  </si>
  <si>
    <t>Областной бюджет</t>
  </si>
  <si>
    <t>Городской бюджет</t>
  </si>
  <si>
    <t>Внебюджетные источники</t>
  </si>
  <si>
    <t>Мероприятие 1.1.5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</si>
  <si>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</si>
  <si>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Мероприятие 1.1.6</t>
  </si>
  <si>
    <t xml:space="preserve">Премия одаренным  детям, обучающимся в  образовательных организациях   города Благовещенска </t>
  </si>
  <si>
    <t>Мероприятие 1.1.7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</si>
  <si>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</si>
  <si>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Мероприятие 1.1.8</t>
  </si>
  <si>
    <t>Основное мероприятие 1.2</t>
  </si>
  <si>
    <t>Мероприятие 1.2.1</t>
  </si>
  <si>
    <t>Мероприятие 1.2.2</t>
  </si>
  <si>
    <t>Модернизация  системы  общего образования</t>
  </si>
  <si>
    <t>Обновление и укрепление материально - технической базы муниципальных организаций (учреждений)</t>
  </si>
  <si>
    <t>1.2.4</t>
  </si>
  <si>
    <t xml:space="preserve">Развитие инфраструктуры образовательных организаций </t>
  </si>
  <si>
    <t>Капитальные вложения в объекты  муниципальной  собственности</t>
  </si>
  <si>
    <t>из них:</t>
  </si>
  <si>
    <t>капитальные вложения в объекты  муниципальной  собственности за счет благотворительных пожертвований</t>
  </si>
  <si>
    <t>в том числе: кредиторская задолженность</t>
  </si>
  <si>
    <t>Мероприятие 1.2.3</t>
  </si>
  <si>
    <t>Детский сад на 170 мест в кварталах 424,449 г. Благовещенска</t>
  </si>
  <si>
    <t>Мероприятие 1.2.4</t>
  </si>
  <si>
    <t>Адаптация объектов образования с учетом нужд и потребностей инвалидов и  других маломобильных групп населения</t>
  </si>
  <si>
    <t>Мероприятие 1.2.5</t>
  </si>
  <si>
    <t>Мероприятие 1.2.6</t>
  </si>
  <si>
    <t>Мероприятие 1.2.7</t>
  </si>
  <si>
    <t>Создание новых мест в общеобразовательных организациях</t>
  </si>
  <si>
    <t>Управление образования администрации города Благовещенска, МБУ " Информационно -  аналитический методический центр"</t>
  </si>
  <si>
    <t>Подпрограмма 2</t>
  </si>
  <si>
    <t>Развитие системы защиты прав детей</t>
  </si>
  <si>
    <t>Реализация прав и гарантий на государственную поддержку отдельных категорий граждан</t>
  </si>
  <si>
    <t>Мероприятие 2.1.1</t>
  </si>
  <si>
    <t>Управление образования администрации города Благовещенска</t>
  </si>
  <si>
    <t>Мероприятие 2.1.2</t>
  </si>
  <si>
    <t>Мероприятие 2.1.3</t>
  </si>
  <si>
    <t>Мероприятие 2.1.4</t>
  </si>
  <si>
    <t>Основное мероприятие 2.2</t>
  </si>
  <si>
    <t>Организация   и обеспечение проведения оздоровительной кампании детей</t>
  </si>
  <si>
    <t>Мероприятие 2.2.1</t>
  </si>
  <si>
    <t xml:space="preserve">Частичная оплата стоимости путевок для детей работающих граждан в организации отдыха и оздоровления детей в каникулярное время </t>
  </si>
  <si>
    <t>Мероприятие 2.2.2</t>
  </si>
  <si>
    <t xml:space="preserve"> Проведение мероприятий по организации отдыха детей в каникулярное время</t>
  </si>
  <si>
    <t>Управление образования администрации города Благовещенска, образовательные организации, МАУ " Центр оздоровления и отдыха детей"</t>
  </si>
  <si>
    <t>2.7.</t>
  </si>
  <si>
    <t>Основное мероприятие 2.3</t>
  </si>
  <si>
    <t>Выявление и поддержка одаренных детей</t>
  </si>
  <si>
    <t>Мероприятие 2.3.1</t>
  </si>
  <si>
    <t>Развитие интеллектуального, творческого и физического потенциала всех категорий детей</t>
  </si>
  <si>
    <t>Управление образования администрации города Благовещенска, образовательные организации, МБУ " Информационно - аналитический методический центр"</t>
  </si>
  <si>
    <t>2.8.</t>
  </si>
  <si>
    <t>Развитие инфраструктуры отдыха, оздоровления и занятости детей и подростков в каникулярное время</t>
  </si>
  <si>
    <t>2.9.</t>
  </si>
  <si>
    <t>Управление образования администрации города Благовещенска, МАУ " Центр развития и оздоровления детей"</t>
  </si>
  <si>
    <t xml:space="preserve"> Подпрограмма 3</t>
  </si>
  <si>
    <t>Управление образования администрации города Благовещенска, МБУ " Информационно -  аналитический методический центр", МАУ " Центр развития и оздоровления детей", МУ " Централизованная бухгалтерия учреждений образования"</t>
  </si>
  <si>
    <t>Основное мероприятие 3.1</t>
  </si>
  <si>
    <t>Организация деятельности в сфере образования</t>
  </si>
  <si>
    <t>Мероприятие 3.1.1</t>
  </si>
  <si>
    <t>Расходы на обеспечение функций исполнительно-распорядительного, контрольного органов муниципального образования</t>
  </si>
  <si>
    <t>3.2</t>
  </si>
  <si>
    <t xml:space="preserve"> Финансирование расходов общепрограммного  характера</t>
  </si>
  <si>
    <t>Мероприятие 3.1.2</t>
  </si>
  <si>
    <t>Расходы на обеспечение деятельности    (оказания услуг, выполнение работ) муниципальных организаций   (учреждений)</t>
  </si>
  <si>
    <t>3.3.</t>
  </si>
  <si>
    <t>Обеспечение бухгалтерского обслуживания в организациях  отрасли "Образование"</t>
  </si>
  <si>
    <t>Управление образования администрации города Благовещенска, МУ " Централизованная бухгалтерия учреждений образования"</t>
  </si>
  <si>
    <t>3.3</t>
  </si>
  <si>
    <t xml:space="preserve">Содействие развитию муниципальной системы образования </t>
  </si>
  <si>
    <t>3.3.1</t>
  </si>
  <si>
    <t>Основное мероприятие 3.2</t>
  </si>
  <si>
    <t>Развитие, поддержка и совершенствование системы кадрового потенциала педагогического корпуса</t>
  </si>
  <si>
    <t>Мероприятие 3.2.1</t>
  </si>
  <si>
    <t>Мероприятие 3.2.2</t>
  </si>
  <si>
    <t xml:space="preserve">Единовременные социальные пособия работникам муниципальных образовательных учреждений </t>
  </si>
  <si>
    <t>Мероприятие 1.2.8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</si>
  <si>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</si>
  <si>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11</t>
  </si>
  <si>
    <t>Мероприятие 1.2.9</t>
  </si>
  <si>
    <t xml:space="preserve">Наименование муниципальной программы, подпрограммы, основного мероприятия, мероприятия </t>
  </si>
  <si>
    <t xml:space="preserve"> Дошкольное образовательное учреждение на 350 мест в Северном планировочном районе г. Благовещенск, Амурская область  (в т.ч. проектные работы)</t>
  </si>
  <si>
    <t>Основное мероприятие 2.1</t>
  </si>
  <si>
    <t>Основное мероприятие  1.3</t>
  </si>
  <si>
    <t>Мероприятие 1.3.1</t>
  </si>
  <si>
    <t>Внедрение целевой модели  цифровой образовательной среды в  общеобразовательных организациях и профессиональных образовательных организациях</t>
  </si>
  <si>
    <t>Федеральный  проект "Цифровая образовательная среда"</t>
  </si>
  <si>
    <t>Мероприятие 1.2.10</t>
  </si>
  <si>
    <t>Модернизация систем общего образования</t>
  </si>
  <si>
    <t>2022</t>
  </si>
  <si>
    <t>2023</t>
  </si>
  <si>
    <t>2024</t>
  </si>
  <si>
    <t>2025</t>
  </si>
  <si>
    <t>12</t>
  </si>
  <si>
    <t>13</t>
  </si>
  <si>
    <t>14</t>
  </si>
  <si>
    <t>15</t>
  </si>
  <si>
    <t>Основное мероприятие  1.4</t>
  </si>
  <si>
    <t>Реализация мероприятий по развитию и сохранению образования в городе Благовещенске</t>
  </si>
  <si>
    <t>Мероприятие 1.4.1</t>
  </si>
  <si>
    <t>Поддержка  инициатив в сфере образования города Благовещенска</t>
  </si>
  <si>
    <t>Мероприятие 1.1.9</t>
  </si>
  <si>
    <t>Обеспечение обучающихся по  общеобразовательным программам начального общего образования в муниципальных общеобразовательных организациях питанием</t>
  </si>
  <si>
    <t>Мероприятие 1.2.11</t>
  </si>
  <si>
    <t>Мероприятие 1.2.12</t>
  </si>
  <si>
    <t>Модернизация систем дошкольного образования</t>
  </si>
  <si>
    <t xml:space="preserve"> Развитие  образования города Благовещенска</t>
  </si>
  <si>
    <t xml:space="preserve"> Обеспечение реализации муниципальной программы " Развитие образования города Благовещенска" и прочие мероприятия в области образования</t>
  </si>
  <si>
    <t>Основное мероприятие  1.5</t>
  </si>
  <si>
    <t>Мероприятие 1.5.1</t>
  </si>
  <si>
    <t xml:space="preserve"> к муниципальной программе</t>
  </si>
  <si>
    <t>Развитие инфраструктуры  дошкольного, общего  и дополнительного образования</t>
  </si>
  <si>
    <t>Мероприятие 1.1.10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</si>
  <si>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</si>
  <si>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Мероприятие 1.2.13</t>
  </si>
  <si>
    <t>Модернизация систем дополнительного образования</t>
  </si>
  <si>
    <t>Освещение значимых общественных и социальных объектов города Благовещенска за счет пожертвований</t>
  </si>
  <si>
    <t>Приложение № 3</t>
  </si>
  <si>
    <t>Мероприятие 1.1.11</t>
  </si>
  <si>
    <t>Обеспечение функционирования  системы  персонифицированного финансирования дополнительного образования детей</t>
  </si>
  <si>
    <t>Оценка расходов (тыс. руб.), годы</t>
  </si>
  <si>
    <t xml:space="preserve"> администрации города Благовещенска</t>
  </si>
  <si>
    <t>Мероприятие 1.1.12</t>
  </si>
  <si>
    <t>Мероприятие 1.1.13</t>
  </si>
  <si>
    <t>Развитие кадрового потенциала муниципальных организаций  (учреждений)</t>
  </si>
  <si>
    <t>Мероприятие 1.1.14</t>
  </si>
  <si>
    <t>Ежемесячное денежное вознаграждение за классное руководство педагогическим работникам 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</si>
  <si>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</si>
  <si>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Школа на 1500 мест в квартале 406 г. Благовещенск, Амурская область   (в т.ч. проектные работы)</t>
  </si>
  <si>
    <t>Выплата компенсации части платы, взимаемой с родителей  (законных представителей) за присмотр и уход за детьми, осваивающими образовательные программы дошкольного образования в  образовательных организациях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</si>
  <si>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</si>
  <si>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r>
      <t xml:space="preserve">* </t>
    </r>
    <r>
      <rPr>
        <sz val="11"/>
        <rFont val="Calibri"/>
        <family val="2"/>
        <charset val="204"/>
      </rPr>
      <t xml:space="preserve">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28.08.2017 № 2807 "</t>
    </r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</si>
  <si>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</si>
  <si>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</si>
  <si>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</si>
  <si>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r>
      <t xml:space="preserve"> </t>
    </r>
    <r>
      <rPr>
        <sz val="11"/>
        <rFont val="Calibri"/>
        <family val="2"/>
        <charset val="204"/>
      </rPr>
      <t xml:space="preserve">*** </t>
    </r>
    <r>
      <rPr>
        <sz val="11"/>
        <rFont val="Times New Roman"/>
        <family val="1"/>
        <charset val="204"/>
      </rPr>
      <t>Наименование целевой статьи расходов городского бюджета, используемых в 2020 году применяются в редакции постановления  администрации города Благовещенска от 08.10.2020  № 3415" О внесении изменений в муниципальную программу "Развитие образования города Благовещенска ", утвержденную постановлением администрации города Благовещенска от 03.10.2014 №3415"</t>
    </r>
  </si>
  <si>
    <t xml:space="preserve">Создание в образовательных организациях условий для  получения детьми - инвалидами качественного образования  </t>
  </si>
  <si>
    <t>Мероприятие 1.1.15</t>
  </si>
  <si>
    <t>Создание условий для эффективного патриотического воспитания обучающихся, обеспечивающих развитие у каждого подростка ,верности Отечеству, готовности приносить пользу обществу и государству, путем вовлечения детей во всероссийское военно – патриотическое общественное движение «Юнармия»</t>
  </si>
  <si>
    <t>Финансовое 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</si>
  <si>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Региональный проект "Современная школа"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</si>
  <si>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</si>
  <si>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 xml:space="preserve">2020  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</si>
  <si>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</si>
  <si>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Мероприятие 1.1.16</t>
  </si>
  <si>
    <t>в том числе: неиспользованный остаток прошлых лет</t>
  </si>
  <si>
    <t>Организация бесплатного питания обучающихся в муниципальных образовательных организациях</t>
  </si>
  <si>
    <t>Мероприятие 1.1.17</t>
  </si>
  <si>
    <t xml:space="preserve">2021 </t>
  </si>
  <si>
    <t>Мероприятие 1.2.14</t>
  </si>
  <si>
    <t>Организация и проведение мероприятий по благоустройству территорий общеобразовательных организаций</t>
  </si>
  <si>
    <t>Мероприятие 3.2.3</t>
  </si>
  <si>
    <t>*Наименование целевой статьи расходов городского бюджета, используемых в 2016 году применяются в редакции постановления  администрации города Благовещенска от 11.07.2016 № 2109" О внесении изменений в муниципальную программу "Развитие образования города Благовещенска на 2015-2020 годы", утвержденную постановлением администрации города Благовещенска от 03.10.2014 № 4131 "</t>
  </si>
  <si>
    <t>Мероприятие 1.2.15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</si>
  <si>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</si>
  <si>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Проведение мероприятий, посвященных празднованию 165-летней годовщины основания города Благовещенска, за счет пожертвований</t>
  </si>
  <si>
    <t xml:space="preserve">                                                            </t>
  </si>
  <si>
    <t xml:space="preserve"> Капитальные вложения в объекты государственной (муниципальной)  собственности (Крытый футбольный манеж в квартале 398 г. Благовещенска, Амурская область   (в т.ч. проектные работы)</t>
  </si>
  <si>
    <t>Мероприятие 1.5.2</t>
  </si>
  <si>
    <t xml:space="preserve">  Создание новых мест в общеобразовательных организациях (Проведение государственной экспертизы)</t>
  </si>
  <si>
    <t xml:space="preserve"> в том числе: неиспользованный остаток прошлых  лет</t>
  </si>
  <si>
    <t>Мероприятие 1.2.16</t>
  </si>
  <si>
    <t xml:space="preserve"> Благоустройство территорий дошкольных образовательных  организаций</t>
  </si>
  <si>
    <t xml:space="preserve"> Предоставление мер 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</si>
  <si>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Мероприятие 1.1.18</t>
  </si>
  <si>
    <t>Финансовое обеспечение государственного полномочия по выплате компенсации затрат родителей ( законных представителей) детей - инвалидов на организацию обучения по основным общеобразовательным программам на дому</t>
  </si>
  <si>
    <t>Приложение  к постановлению</t>
  </si>
  <si>
    <t xml:space="preserve"> от 15.06.2022   № 3071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</si>
</sst>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9"/>
      <name val="Tahoma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3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0" fontId="8" fillId="0" borderId="0" xfId="0" applyFont="1" applyFill="1" applyAlignment="1"/>
    <xf numFmtId="0" fontId="1" fillId="0" borderId="0" xfId="0" applyFont="1" applyFill="1" applyBorder="1"/>
    <xf numFmtId="164" fontId="13" fillId="0" borderId="0" xfId="0" applyNumberFormat="1" applyFont="1" applyFill="1"/>
    <xf numFmtId="164" fontId="14" fillId="0" borderId="0" xfId="0" applyNumberFormat="1" applyFont="1" applyFill="1"/>
    <xf numFmtId="164" fontId="2" fillId="0" borderId="0" xfId="0" applyNumberFormat="1" applyFont="1" applyFill="1"/>
    <xf numFmtId="164" fontId="1" fillId="0" borderId="0" xfId="0" applyNumberFormat="1" applyFont="1" applyFill="1" applyAlignment="1">
      <alignment horizontal="left"/>
    </xf>
    <xf numFmtId="0" fontId="1" fillId="0" borderId="1" xfId="0" applyFont="1" applyFill="1" applyBorder="1"/>
    <xf numFmtId="164" fontId="2" fillId="0" borderId="1" xfId="0" applyNumberFormat="1" applyFont="1" applyFill="1" applyBorder="1"/>
    <xf numFmtId="0" fontId="2" fillId="0" borderId="1" xfId="0" applyFont="1" applyFill="1" applyBorder="1"/>
    <xf numFmtId="1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left" wrapText="1"/>
    </xf>
    <xf numFmtId="164" fontId="5" fillId="0" borderId="3" xfId="0" applyNumberFormat="1" applyFont="1" applyFill="1" applyBorder="1" applyAlignment="1">
      <alignment wrapText="1"/>
    </xf>
    <xf numFmtId="164" fontId="5" fillId="0" borderId="3" xfId="0" applyNumberFormat="1" applyFont="1" applyFill="1" applyBorder="1"/>
    <xf numFmtId="1" fontId="4" fillId="0" borderId="3" xfId="0" applyNumberFormat="1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wrapText="1"/>
    </xf>
    <xf numFmtId="164" fontId="4" fillId="0" borderId="3" xfId="0" applyNumberFormat="1" applyFont="1" applyFill="1" applyBorder="1"/>
    <xf numFmtId="4" fontId="1" fillId="0" borderId="0" xfId="0" applyNumberFormat="1" applyFont="1" applyFill="1" applyAlignment="1"/>
    <xf numFmtId="0" fontId="2" fillId="0" borderId="0" xfId="0" applyFont="1" applyFill="1"/>
    <xf numFmtId="164" fontId="15" fillId="0" borderId="0" xfId="0" applyNumberFormat="1" applyFont="1" applyFill="1"/>
    <xf numFmtId="4" fontId="1" fillId="0" borderId="0" xfId="0" applyNumberFormat="1" applyFont="1" applyFill="1"/>
    <xf numFmtId="164" fontId="4" fillId="0" borderId="3" xfId="0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left" wrapText="1"/>
    </xf>
    <xf numFmtId="164" fontId="1" fillId="0" borderId="0" xfId="0" applyNumberFormat="1" applyFont="1" applyFill="1" applyBorder="1"/>
    <xf numFmtId="0" fontId="4" fillId="0" borderId="11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left" wrapText="1"/>
    </xf>
    <xf numFmtId="164" fontId="1" fillId="0" borderId="1" xfId="0" applyNumberFormat="1" applyFont="1" applyFill="1" applyBorder="1"/>
    <xf numFmtId="1" fontId="4" fillId="0" borderId="4" xfId="0" applyNumberFormat="1" applyFont="1" applyFill="1" applyBorder="1" applyAlignment="1">
      <alignment horizontal="left" wrapText="1"/>
    </xf>
    <xf numFmtId="164" fontId="4" fillId="0" borderId="4" xfId="0" applyNumberFormat="1" applyFont="1" applyFill="1" applyBorder="1" applyAlignment="1">
      <alignment wrapText="1"/>
    </xf>
    <xf numFmtId="164" fontId="4" fillId="0" borderId="4" xfId="0" applyNumberFormat="1" applyFont="1" applyFill="1" applyBorder="1"/>
    <xf numFmtId="49" fontId="4" fillId="0" borderId="10" xfId="0" applyNumberFormat="1" applyFont="1" applyFill="1" applyBorder="1" applyAlignment="1">
      <alignment horizontal="left" vertical="top" wrapText="1"/>
    </xf>
    <xf numFmtId="1" fontId="4" fillId="0" borderId="3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10" fillId="0" borderId="12" xfId="0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1" fontId="4" fillId="0" borderId="5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0" fillId="0" borderId="12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wrapText="1"/>
    </xf>
    <xf numFmtId="1" fontId="4" fillId="0" borderId="0" xfId="0" applyNumberFormat="1" applyFont="1" applyFill="1" applyBorder="1" applyAlignment="1">
      <alignment horizontal="left" wrapText="1"/>
    </xf>
    <xf numFmtId="164" fontId="4" fillId="0" borderId="0" xfId="0" applyNumberFormat="1" applyFont="1" applyFill="1" applyBorder="1" applyAlignment="1">
      <alignment wrapText="1"/>
    </xf>
    <xf numFmtId="164" fontId="4" fillId="0" borderId="0" xfId="0" applyNumberFormat="1" applyFont="1" applyFill="1" applyBorder="1"/>
    <xf numFmtId="164" fontId="4" fillId="0" borderId="7" xfId="0" applyNumberFormat="1" applyFont="1" applyFill="1" applyBorder="1"/>
    <xf numFmtId="0" fontId="4" fillId="0" borderId="3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right"/>
    </xf>
    <xf numFmtId="0" fontId="5" fillId="0" borderId="7" xfId="0" applyFont="1" applyFill="1" applyBorder="1" applyAlignment="1">
      <alignment horizontal="left" wrapText="1"/>
    </xf>
    <xf numFmtId="1" fontId="5" fillId="0" borderId="4" xfId="0" applyNumberFormat="1" applyFont="1" applyFill="1" applyBorder="1" applyAlignment="1">
      <alignment horizontal="left" wrapText="1"/>
    </xf>
    <xf numFmtId="164" fontId="5" fillId="0" borderId="4" xfId="0" applyNumberFormat="1" applyFont="1" applyFill="1" applyBorder="1" applyAlignment="1">
      <alignment wrapText="1"/>
    </xf>
    <xf numFmtId="164" fontId="5" fillId="0" borderId="4" xfId="0" applyNumberFormat="1" applyFont="1" applyFill="1" applyBorder="1"/>
    <xf numFmtId="164" fontId="4" fillId="0" borderId="9" xfId="0" applyNumberFormat="1" applyFont="1" applyFill="1" applyBorder="1"/>
    <xf numFmtId="0" fontId="5" fillId="0" borderId="8" xfId="0" applyFont="1" applyFill="1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11" xfId="0" applyFont="1" applyFill="1" applyBorder="1" applyAlignment="1">
      <alignment vertical="top"/>
    </xf>
    <xf numFmtId="1" fontId="4" fillId="0" borderId="3" xfId="0" applyNumberFormat="1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vertical="top"/>
    </xf>
    <xf numFmtId="4" fontId="4" fillId="0" borderId="5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49" fontId="4" fillId="0" borderId="5" xfId="0" applyNumberFormat="1" applyFont="1" applyFill="1" applyBorder="1" applyAlignment="1">
      <alignment horizontal="left" vertical="top" wrapText="1"/>
    </xf>
    <xf numFmtId="0" fontId="4" fillId="0" borderId="6" xfId="0" applyFont="1" applyFill="1" applyBorder="1" applyAlignment="1"/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3" fillId="0" borderId="5" xfId="0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/>
    <xf numFmtId="0" fontId="4" fillId="0" borderId="4" xfId="0" applyFont="1" applyFill="1" applyBorder="1" applyAlignment="1"/>
    <xf numFmtId="0" fontId="1" fillId="0" borderId="11" xfId="0" applyFont="1" applyFill="1" applyBorder="1"/>
    <xf numFmtId="49" fontId="5" fillId="0" borderId="12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/>
    <xf numFmtId="0" fontId="10" fillId="0" borderId="11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12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wrapText="1"/>
    </xf>
    <xf numFmtId="0" fontId="5" fillId="0" borderId="6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horizontal="left" wrapText="1"/>
    </xf>
    <xf numFmtId="4" fontId="4" fillId="0" borderId="4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horizontal="center" vertical="top"/>
    </xf>
    <xf numFmtId="0" fontId="4" fillId="0" borderId="3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164" fontId="5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vertical="top" wrapText="1"/>
    </xf>
    <xf numFmtId="49" fontId="5" fillId="0" borderId="11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0" fontId="4" fillId="0" borderId="7" xfId="0" applyFont="1" applyFill="1" applyBorder="1" applyAlignment="1">
      <alignment wrapText="1"/>
    </xf>
    <xf numFmtId="0" fontId="10" fillId="0" borderId="11" xfId="0" applyFont="1" applyFill="1" applyBorder="1" applyAlignment="1">
      <alignment horizontal="center" vertical="top"/>
    </xf>
    <xf numFmtId="0" fontId="10" fillId="0" borderId="1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vertical="top" wrapText="1"/>
    </xf>
    <xf numFmtId="1" fontId="4" fillId="0" borderId="2" xfId="0" applyNumberFormat="1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vertical="top"/>
    </xf>
    <xf numFmtId="0" fontId="10" fillId="0" borderId="4" xfId="0" applyFont="1" applyFill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0" xfId="0" applyNumberFormat="1" applyFont="1" applyFill="1" applyBorder="1" applyAlignment="1">
      <alignment horizontal="center" vertical="top"/>
    </xf>
    <xf numFmtId="0" fontId="1" fillId="0" borderId="15" xfId="0" applyFont="1" applyFill="1" applyBorder="1"/>
    <xf numFmtId="49" fontId="4" fillId="0" borderId="10" xfId="0" applyNumberFormat="1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1" fontId="4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1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4" fontId="5" fillId="0" borderId="2" xfId="0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1" fontId="4" fillId="0" borderId="2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4" fontId="4" fillId="0" borderId="4" xfId="0" applyNumberFormat="1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4" fontId="4" fillId="0" borderId="2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1" fontId="4" fillId="0" borderId="5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" fontId="4" fillId="0" borderId="2" xfId="0" applyNumberFormat="1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vertical="top" wrapText="1"/>
    </xf>
    <xf numFmtId="49" fontId="5" fillId="0" borderId="10" xfId="0" applyNumberFormat="1" applyFont="1" applyFill="1" applyBorder="1" applyAlignment="1">
      <alignment horizontal="left" vertical="top" wrapText="1"/>
    </xf>
    <xf numFmtId="0" fontId="10" fillId="0" borderId="1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4" fillId="0" borderId="5" xfId="0" applyFont="1" applyFill="1" applyBorder="1" applyAlignment="1"/>
    <xf numFmtId="0" fontId="4" fillId="0" borderId="4" xfId="0" applyFont="1" applyFill="1" applyBorder="1" applyAlignment="1"/>
    <xf numFmtId="0" fontId="3" fillId="0" borderId="5" xfId="0" applyFont="1" applyFill="1" applyBorder="1" applyAlignment="1">
      <alignment vertical="top"/>
    </xf>
    <xf numFmtId="0" fontId="3" fillId="0" borderId="4" xfId="0" applyFont="1" applyFill="1" applyBorder="1" applyAlignment="1">
      <alignment vertical="top"/>
    </xf>
    <xf numFmtId="49" fontId="4" fillId="0" borderId="10" xfId="0" applyNumberFormat="1" applyFont="1" applyFill="1" applyBorder="1" applyAlignment="1">
      <alignment horizontal="center" vertical="top"/>
    </xf>
    <xf numFmtId="0" fontId="10" fillId="0" borderId="11" xfId="0" applyFont="1" applyFill="1" applyBorder="1" applyAlignment="1">
      <alignment horizontal="center" vertical="top"/>
    </xf>
    <xf numFmtId="1" fontId="4" fillId="0" borderId="2" xfId="0" applyNumberFormat="1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/>
    </xf>
    <xf numFmtId="1" fontId="5" fillId="0" borderId="6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vertical="top"/>
    </xf>
    <xf numFmtId="0" fontId="10" fillId="0" borderId="4" xfId="0" applyFont="1" applyFill="1" applyBorder="1" applyAlignment="1">
      <alignment vertical="top"/>
    </xf>
    <xf numFmtId="49" fontId="4" fillId="0" borderId="10" xfId="0" applyNumberFormat="1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0" fontId="0" fillId="0" borderId="5" xfId="0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ill="1" applyBorder="1" applyAlignment="1">
      <alignment vertical="top"/>
    </xf>
    <xf numFmtId="1" fontId="4" fillId="0" borderId="5" xfId="2" applyNumberFormat="1" applyFont="1" applyFill="1" applyBorder="1" applyAlignment="1">
      <alignment vertical="top" wrapText="1"/>
    </xf>
    <xf numFmtId="1" fontId="4" fillId="0" borderId="2" xfId="2" applyNumberFormat="1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left" vertical="top" wrapText="1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vertical="top" wrapText="1"/>
    </xf>
    <xf numFmtId="0" fontId="4" fillId="0" borderId="2" xfId="1" applyFont="1" applyFill="1" applyBorder="1" applyAlignment="1">
      <alignment horizontal="left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5" xfId="1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vertical="top"/>
    </xf>
    <xf numFmtId="0" fontId="0" fillId="0" borderId="5" xfId="0" applyFill="1" applyBorder="1" applyAlignment="1">
      <alignment horizontal="left" vertical="top" wrapText="1"/>
    </xf>
    <xf numFmtId="4" fontId="4" fillId="0" borderId="5" xfId="0" applyNumberFormat="1" applyFont="1" applyFill="1" applyBorder="1" applyAlignment="1">
      <alignment vertical="top" wrapText="1"/>
    </xf>
    <xf numFmtId="0" fontId="4" fillId="0" borderId="11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4" fillId="0" borderId="7" xfId="0" applyFont="1" applyFill="1" applyBorder="1" applyAlignment="1">
      <alignment vertical="center" wrapText="1"/>
    </xf>
    <xf numFmtId="1" fontId="5" fillId="0" borderId="2" xfId="0" applyNumberFormat="1" applyFont="1" applyFill="1" applyBorder="1" applyAlignment="1">
      <alignment horizontal="left" vertical="top" wrapText="1"/>
    </xf>
    <xf numFmtId="1" fontId="5" fillId="0" borderId="2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/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va/Desktop/&#1056;&#1040;&#1041;&#1054;&#1058;&#1040;%20&#1057;%20&#1056;&#1040;&#1041;&#1054;&#1063;&#1045;&#1043;&#1054;%20&#1057;&#1058;&#1054;&#1051;&#1040;/&#1055;&#1056;&#1054;&#1043;&#1056;&#1040;&#1052;&#1052;&#1040;%20%202025%20&#1043;&#1054;&#1044;/2021/&#1052;&#1040;&#1056;&#1058;%20(%20&#1091;&#1090;&#1086;&#1095;&#1085;&#1077;&#1085;&#1080;&#1077;%20&#1080;%20&#1082;&#1096;&#1087;,%20&#1084;&#1086;&#1083;&#1086;&#1076;&#1077;&#1078;&#1100;)/&#1087;&#1086;&#1089;&#1090;&#1072;&#1085;&#1086;&#1074;&#1083;&#1077;&#1085;&#1080;&#1077;%20&#1086;&#1090;%2011.03.2021%20&#8470;%20784/&#1055;&#1088;&#1080;&#1083;&#1086;&#1078;&#1077;&#1085;&#1080;&#1077;%20%203%20xls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</sheetNames>
    <sheetDataSet>
      <sheetData sheetId="0">
        <row r="265">
          <cell r="B265" t="str">
            <v>Создание новых мест в общеобразовательных организациях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36"/>
  <sheetViews>
    <sheetView tabSelected="1" zoomScale="87" zoomScaleNormal="87" zoomScaleSheetLayoutView="62" workbookViewId="0">
      <selection activeCell="O3" sqref="O3:Q3"/>
    </sheetView>
  </sheetViews>
  <sheetFormatPr defaultColWidth="7.6640625" defaultRowHeight="13.8" x14ac:dyDescent="0.25"/>
  <cols>
    <col min="1" max="1" width="19.109375" style="1" customWidth="1"/>
    <col min="2" max="2" width="31.44140625" style="1" customWidth="1"/>
    <col min="3" max="3" width="0.109375" style="1" hidden="1" customWidth="1"/>
    <col min="4" max="4" width="24.109375" style="1" customWidth="1"/>
    <col min="5" max="5" width="16.44140625" style="1" customWidth="1"/>
    <col min="6" max="6" width="14.109375" style="2" hidden="1" customWidth="1"/>
    <col min="7" max="7" width="15.109375" style="2" customWidth="1"/>
    <col min="8" max="8" width="16.44140625" style="2" customWidth="1"/>
    <col min="9" max="9" width="16.5546875" style="2" customWidth="1"/>
    <col min="10" max="10" width="16" style="2" customWidth="1"/>
    <col min="11" max="11" width="17.44140625" style="2" customWidth="1"/>
    <col min="12" max="16" width="15.109375" style="2" customWidth="1"/>
    <col min="17" max="17" width="15.33203125" style="2" customWidth="1"/>
    <col min="18" max="18" width="12.5546875" style="1" hidden="1" customWidth="1"/>
    <col min="19" max="19" width="15" style="1" hidden="1" customWidth="1"/>
    <col min="20" max="20" width="11.44140625" style="1" hidden="1" customWidth="1"/>
    <col min="21" max="21" width="9.109375" style="1" hidden="1" customWidth="1"/>
    <col min="22" max="22" width="12" style="1" hidden="1" customWidth="1"/>
    <col min="23" max="24" width="13.109375" style="1" hidden="1" customWidth="1"/>
    <col min="25" max="25" width="9.109375" style="1" hidden="1" customWidth="1"/>
    <col min="26" max="26" width="13.88671875" style="1" hidden="1" customWidth="1"/>
    <col min="27" max="27" width="13.44140625" style="1" hidden="1" customWidth="1"/>
    <col min="28" max="28" width="11.5546875" style="1" hidden="1" customWidth="1"/>
    <col min="29" max="30" width="13.6640625" style="1" hidden="1" customWidth="1"/>
    <col min="31" max="31" width="9.109375" style="1" hidden="1" customWidth="1"/>
    <col min="32" max="32" width="12.33203125" style="1" hidden="1" customWidth="1"/>
    <col min="33" max="33" width="9.109375" style="1" hidden="1" customWidth="1"/>
    <col min="34" max="34" width="11.33203125" style="1" hidden="1" customWidth="1"/>
    <col min="35" max="35" width="9.109375" style="1" hidden="1" customWidth="1"/>
    <col min="36" max="36" width="11.44140625" style="1" hidden="1" customWidth="1"/>
    <col min="37" max="37" width="9.109375" style="1" hidden="1" customWidth="1"/>
    <col min="38" max="38" width="11.6640625" style="1" hidden="1" customWidth="1"/>
    <col min="39" max="42" width="9.109375" style="1" hidden="1" customWidth="1"/>
    <col min="43" max="43" width="13" style="1" hidden="1" customWidth="1"/>
    <col min="44" max="44" width="16.44140625" style="1" hidden="1" customWidth="1"/>
    <col min="45" max="45" width="9.109375" style="1" hidden="1" customWidth="1"/>
    <col min="46" max="46" width="11.6640625" style="1" hidden="1" customWidth="1"/>
    <col min="47" max="47" width="11.88671875" style="1" hidden="1" customWidth="1"/>
    <col min="48" max="49" width="9.109375" style="1" hidden="1" customWidth="1"/>
    <col min="50" max="50" width="0.33203125" style="1" customWidth="1"/>
    <col min="51" max="51" width="14.109375" style="1" hidden="1" customWidth="1"/>
    <col min="52" max="52" width="19.88671875" style="1" hidden="1" customWidth="1"/>
    <col min="53" max="266" width="9.109375" style="1" customWidth="1"/>
    <col min="267" max="267" width="56.109375" style="1" customWidth="1"/>
    <col min="268" max="273" width="7.6640625" style="1"/>
    <col min="274" max="274" width="20.44140625" style="1" customWidth="1"/>
    <col min="275" max="275" width="37.44140625" style="1" customWidth="1"/>
    <col min="276" max="276" width="0" style="1" hidden="1" customWidth="1"/>
    <col min="277" max="277" width="27" style="1" customWidth="1"/>
    <col min="278" max="278" width="16.44140625" style="1" customWidth="1"/>
    <col min="279" max="279" width="0" style="1" hidden="1" customWidth="1"/>
    <col min="280" max="280" width="15.109375" style="1" customWidth="1"/>
    <col min="281" max="281" width="16.44140625" style="1" customWidth="1"/>
    <col min="282" max="282" width="16.5546875" style="1" customWidth="1"/>
    <col min="283" max="283" width="14.44140625" style="1" customWidth="1"/>
    <col min="284" max="284" width="16.5546875" style="1" customWidth="1"/>
    <col min="285" max="285" width="15.109375" style="1" customWidth="1"/>
    <col min="286" max="297" width="0" style="1" hidden="1" customWidth="1"/>
    <col min="298" max="298" width="9.109375" style="1" customWidth="1"/>
    <col min="299" max="300" width="0" style="1" hidden="1" customWidth="1"/>
    <col min="301" max="301" width="9.109375" style="1" customWidth="1"/>
    <col min="302" max="303" width="0" style="1" hidden="1" customWidth="1"/>
    <col min="304" max="522" width="9.109375" style="1" customWidth="1"/>
    <col min="523" max="523" width="56.109375" style="1" customWidth="1"/>
    <col min="524" max="529" width="7.6640625" style="1"/>
    <col min="530" max="530" width="20.44140625" style="1" customWidth="1"/>
    <col min="531" max="531" width="37.44140625" style="1" customWidth="1"/>
    <col min="532" max="532" width="0" style="1" hidden="1" customWidth="1"/>
    <col min="533" max="533" width="27" style="1" customWidth="1"/>
    <col min="534" max="534" width="16.44140625" style="1" customWidth="1"/>
    <col min="535" max="535" width="0" style="1" hidden="1" customWidth="1"/>
    <col min="536" max="536" width="15.109375" style="1" customWidth="1"/>
    <col min="537" max="537" width="16.44140625" style="1" customWidth="1"/>
    <col min="538" max="538" width="16.5546875" style="1" customWidth="1"/>
    <col min="539" max="539" width="14.44140625" style="1" customWidth="1"/>
    <col min="540" max="540" width="16.5546875" style="1" customWidth="1"/>
    <col min="541" max="541" width="15.109375" style="1" customWidth="1"/>
    <col min="542" max="553" width="0" style="1" hidden="1" customWidth="1"/>
    <col min="554" max="554" width="9.109375" style="1" customWidth="1"/>
    <col min="555" max="556" width="0" style="1" hidden="1" customWidth="1"/>
    <col min="557" max="557" width="9.109375" style="1" customWidth="1"/>
    <col min="558" max="559" width="0" style="1" hidden="1" customWidth="1"/>
    <col min="560" max="778" width="9.109375" style="1" customWidth="1"/>
    <col min="779" max="779" width="56.109375" style="1" customWidth="1"/>
    <col min="780" max="785" width="7.6640625" style="1"/>
    <col min="786" max="786" width="20.44140625" style="1" customWidth="1"/>
    <col min="787" max="787" width="37.44140625" style="1" customWidth="1"/>
    <col min="788" max="788" width="0" style="1" hidden="1" customWidth="1"/>
    <col min="789" max="789" width="27" style="1" customWidth="1"/>
    <col min="790" max="790" width="16.44140625" style="1" customWidth="1"/>
    <col min="791" max="791" width="0" style="1" hidden="1" customWidth="1"/>
    <col min="792" max="792" width="15.109375" style="1" customWidth="1"/>
    <col min="793" max="793" width="16.44140625" style="1" customWidth="1"/>
    <col min="794" max="794" width="16.5546875" style="1" customWidth="1"/>
    <col min="795" max="795" width="14.44140625" style="1" customWidth="1"/>
    <col min="796" max="796" width="16.5546875" style="1" customWidth="1"/>
    <col min="797" max="797" width="15.109375" style="1" customWidth="1"/>
    <col min="798" max="809" width="0" style="1" hidden="1" customWidth="1"/>
    <col min="810" max="810" width="9.109375" style="1" customWidth="1"/>
    <col min="811" max="812" width="0" style="1" hidden="1" customWidth="1"/>
    <col min="813" max="813" width="9.109375" style="1" customWidth="1"/>
    <col min="814" max="815" width="0" style="1" hidden="1" customWidth="1"/>
    <col min="816" max="1034" width="9.109375" style="1" customWidth="1"/>
    <col min="1035" max="1035" width="56.109375" style="1" customWidth="1"/>
    <col min="1036" max="1041" width="7.6640625" style="1"/>
    <col min="1042" max="1042" width="20.44140625" style="1" customWidth="1"/>
    <col min="1043" max="1043" width="37.44140625" style="1" customWidth="1"/>
    <col min="1044" max="1044" width="0" style="1" hidden="1" customWidth="1"/>
    <col min="1045" max="1045" width="27" style="1" customWidth="1"/>
    <col min="1046" max="1046" width="16.44140625" style="1" customWidth="1"/>
    <col min="1047" max="1047" width="0" style="1" hidden="1" customWidth="1"/>
    <col min="1048" max="1048" width="15.109375" style="1" customWidth="1"/>
    <col min="1049" max="1049" width="16.44140625" style="1" customWidth="1"/>
    <col min="1050" max="1050" width="16.5546875" style="1" customWidth="1"/>
    <col min="1051" max="1051" width="14.44140625" style="1" customWidth="1"/>
    <col min="1052" max="1052" width="16.5546875" style="1" customWidth="1"/>
    <col min="1053" max="1053" width="15.109375" style="1" customWidth="1"/>
    <col min="1054" max="1065" width="0" style="1" hidden="1" customWidth="1"/>
    <col min="1066" max="1066" width="9.109375" style="1" customWidth="1"/>
    <col min="1067" max="1068" width="0" style="1" hidden="1" customWidth="1"/>
    <col min="1069" max="1069" width="9.109375" style="1" customWidth="1"/>
    <col min="1070" max="1071" width="0" style="1" hidden="1" customWidth="1"/>
    <col min="1072" max="1290" width="9.109375" style="1" customWidth="1"/>
    <col min="1291" max="1291" width="56.109375" style="1" customWidth="1"/>
    <col min="1292" max="1297" width="7.6640625" style="1"/>
    <col min="1298" max="1298" width="20.44140625" style="1" customWidth="1"/>
    <col min="1299" max="1299" width="37.44140625" style="1" customWidth="1"/>
    <col min="1300" max="1300" width="0" style="1" hidden="1" customWidth="1"/>
    <col min="1301" max="1301" width="27" style="1" customWidth="1"/>
    <col min="1302" max="1302" width="16.44140625" style="1" customWidth="1"/>
    <col min="1303" max="1303" width="0" style="1" hidden="1" customWidth="1"/>
    <col min="1304" max="1304" width="15.109375" style="1" customWidth="1"/>
    <col min="1305" max="1305" width="16.44140625" style="1" customWidth="1"/>
    <col min="1306" max="1306" width="16.5546875" style="1" customWidth="1"/>
    <col min="1307" max="1307" width="14.44140625" style="1" customWidth="1"/>
    <col min="1308" max="1308" width="16.5546875" style="1" customWidth="1"/>
    <col min="1309" max="1309" width="15.109375" style="1" customWidth="1"/>
    <col min="1310" max="1321" width="0" style="1" hidden="1" customWidth="1"/>
    <col min="1322" max="1322" width="9.109375" style="1" customWidth="1"/>
    <col min="1323" max="1324" width="0" style="1" hidden="1" customWidth="1"/>
    <col min="1325" max="1325" width="9.109375" style="1" customWidth="1"/>
    <col min="1326" max="1327" width="0" style="1" hidden="1" customWidth="1"/>
    <col min="1328" max="1546" width="9.109375" style="1" customWidth="1"/>
    <col min="1547" max="1547" width="56.109375" style="1" customWidth="1"/>
    <col min="1548" max="1553" width="7.6640625" style="1"/>
    <col min="1554" max="1554" width="20.44140625" style="1" customWidth="1"/>
    <col min="1555" max="1555" width="37.44140625" style="1" customWidth="1"/>
    <col min="1556" max="1556" width="0" style="1" hidden="1" customWidth="1"/>
    <col min="1557" max="1557" width="27" style="1" customWidth="1"/>
    <col min="1558" max="1558" width="16.44140625" style="1" customWidth="1"/>
    <col min="1559" max="1559" width="0" style="1" hidden="1" customWidth="1"/>
    <col min="1560" max="1560" width="15.109375" style="1" customWidth="1"/>
    <col min="1561" max="1561" width="16.44140625" style="1" customWidth="1"/>
    <col min="1562" max="1562" width="16.5546875" style="1" customWidth="1"/>
    <col min="1563" max="1563" width="14.44140625" style="1" customWidth="1"/>
    <col min="1564" max="1564" width="16.5546875" style="1" customWidth="1"/>
    <col min="1565" max="1565" width="15.109375" style="1" customWidth="1"/>
    <col min="1566" max="1577" width="0" style="1" hidden="1" customWidth="1"/>
    <col min="1578" max="1578" width="9.109375" style="1" customWidth="1"/>
    <col min="1579" max="1580" width="0" style="1" hidden="1" customWidth="1"/>
    <col min="1581" max="1581" width="9.109375" style="1" customWidth="1"/>
    <col min="1582" max="1583" width="0" style="1" hidden="1" customWidth="1"/>
    <col min="1584" max="1802" width="9.109375" style="1" customWidth="1"/>
    <col min="1803" max="1803" width="56.109375" style="1" customWidth="1"/>
    <col min="1804" max="1809" width="7.6640625" style="1"/>
    <col min="1810" max="1810" width="20.44140625" style="1" customWidth="1"/>
    <col min="1811" max="1811" width="37.44140625" style="1" customWidth="1"/>
    <col min="1812" max="1812" width="0" style="1" hidden="1" customWidth="1"/>
    <col min="1813" max="1813" width="27" style="1" customWidth="1"/>
    <col min="1814" max="1814" width="16.44140625" style="1" customWidth="1"/>
    <col min="1815" max="1815" width="0" style="1" hidden="1" customWidth="1"/>
    <col min="1816" max="1816" width="15.109375" style="1" customWidth="1"/>
    <col min="1817" max="1817" width="16.44140625" style="1" customWidth="1"/>
    <col min="1818" max="1818" width="16.5546875" style="1" customWidth="1"/>
    <col min="1819" max="1819" width="14.44140625" style="1" customWidth="1"/>
    <col min="1820" max="1820" width="16.5546875" style="1" customWidth="1"/>
    <col min="1821" max="1821" width="15.109375" style="1" customWidth="1"/>
    <col min="1822" max="1833" width="0" style="1" hidden="1" customWidth="1"/>
    <col min="1834" max="1834" width="9.109375" style="1" customWidth="1"/>
    <col min="1835" max="1836" width="0" style="1" hidden="1" customWidth="1"/>
    <col min="1837" max="1837" width="9.109375" style="1" customWidth="1"/>
    <col min="1838" max="1839" width="0" style="1" hidden="1" customWidth="1"/>
    <col min="1840" max="2058" width="9.109375" style="1" customWidth="1"/>
    <col min="2059" max="2059" width="56.109375" style="1" customWidth="1"/>
    <col min="2060" max="2065" width="7.6640625" style="1"/>
    <col min="2066" max="2066" width="20.44140625" style="1" customWidth="1"/>
    <col min="2067" max="2067" width="37.44140625" style="1" customWidth="1"/>
    <col min="2068" max="2068" width="0" style="1" hidden="1" customWidth="1"/>
    <col min="2069" max="2069" width="27" style="1" customWidth="1"/>
    <col min="2070" max="2070" width="16.44140625" style="1" customWidth="1"/>
    <col min="2071" max="2071" width="0" style="1" hidden="1" customWidth="1"/>
    <col min="2072" max="2072" width="15.109375" style="1" customWidth="1"/>
    <col min="2073" max="2073" width="16.44140625" style="1" customWidth="1"/>
    <col min="2074" max="2074" width="16.5546875" style="1" customWidth="1"/>
    <col min="2075" max="2075" width="14.44140625" style="1" customWidth="1"/>
    <col min="2076" max="2076" width="16.5546875" style="1" customWidth="1"/>
    <col min="2077" max="2077" width="15.109375" style="1" customWidth="1"/>
    <col min="2078" max="2089" width="0" style="1" hidden="1" customWidth="1"/>
    <col min="2090" max="2090" width="9.109375" style="1" customWidth="1"/>
    <col min="2091" max="2092" width="0" style="1" hidden="1" customWidth="1"/>
    <col min="2093" max="2093" width="9.109375" style="1" customWidth="1"/>
    <col min="2094" max="2095" width="0" style="1" hidden="1" customWidth="1"/>
    <col min="2096" max="2314" width="9.109375" style="1" customWidth="1"/>
    <col min="2315" max="2315" width="56.109375" style="1" customWidth="1"/>
    <col min="2316" max="2321" width="7.6640625" style="1"/>
    <col min="2322" max="2322" width="20.44140625" style="1" customWidth="1"/>
    <col min="2323" max="2323" width="37.44140625" style="1" customWidth="1"/>
    <col min="2324" max="2324" width="0" style="1" hidden="1" customWidth="1"/>
    <col min="2325" max="2325" width="27" style="1" customWidth="1"/>
    <col min="2326" max="2326" width="16.44140625" style="1" customWidth="1"/>
    <col min="2327" max="2327" width="0" style="1" hidden="1" customWidth="1"/>
    <col min="2328" max="2328" width="15.109375" style="1" customWidth="1"/>
    <col min="2329" max="2329" width="16.44140625" style="1" customWidth="1"/>
    <col min="2330" max="2330" width="16.5546875" style="1" customWidth="1"/>
    <col min="2331" max="2331" width="14.44140625" style="1" customWidth="1"/>
    <col min="2332" max="2332" width="16.5546875" style="1" customWidth="1"/>
    <col min="2333" max="2333" width="15.109375" style="1" customWidth="1"/>
    <col min="2334" max="2345" width="0" style="1" hidden="1" customWidth="1"/>
    <col min="2346" max="2346" width="9.109375" style="1" customWidth="1"/>
    <col min="2347" max="2348" width="0" style="1" hidden="1" customWidth="1"/>
    <col min="2349" max="2349" width="9.109375" style="1" customWidth="1"/>
    <col min="2350" max="2351" width="0" style="1" hidden="1" customWidth="1"/>
    <col min="2352" max="2570" width="9.109375" style="1" customWidth="1"/>
    <col min="2571" max="2571" width="56.109375" style="1" customWidth="1"/>
    <col min="2572" max="2577" width="7.6640625" style="1"/>
    <col min="2578" max="2578" width="20.44140625" style="1" customWidth="1"/>
    <col min="2579" max="2579" width="37.44140625" style="1" customWidth="1"/>
    <col min="2580" max="2580" width="0" style="1" hidden="1" customWidth="1"/>
    <col min="2581" max="2581" width="27" style="1" customWidth="1"/>
    <col min="2582" max="2582" width="16.44140625" style="1" customWidth="1"/>
    <col min="2583" max="2583" width="0" style="1" hidden="1" customWidth="1"/>
    <col min="2584" max="2584" width="15.109375" style="1" customWidth="1"/>
    <col min="2585" max="2585" width="16.44140625" style="1" customWidth="1"/>
    <col min="2586" max="2586" width="16.5546875" style="1" customWidth="1"/>
    <col min="2587" max="2587" width="14.44140625" style="1" customWidth="1"/>
    <col min="2588" max="2588" width="16.5546875" style="1" customWidth="1"/>
    <col min="2589" max="2589" width="15.109375" style="1" customWidth="1"/>
    <col min="2590" max="2601" width="0" style="1" hidden="1" customWidth="1"/>
    <col min="2602" max="2602" width="9.109375" style="1" customWidth="1"/>
    <col min="2603" max="2604" width="0" style="1" hidden="1" customWidth="1"/>
    <col min="2605" max="2605" width="9.109375" style="1" customWidth="1"/>
    <col min="2606" max="2607" width="0" style="1" hidden="1" customWidth="1"/>
    <col min="2608" max="2826" width="9.109375" style="1" customWidth="1"/>
    <col min="2827" max="2827" width="56.109375" style="1" customWidth="1"/>
    <col min="2828" max="2833" width="7.6640625" style="1"/>
    <col min="2834" max="2834" width="20.44140625" style="1" customWidth="1"/>
    <col min="2835" max="2835" width="37.44140625" style="1" customWidth="1"/>
    <col min="2836" max="2836" width="0" style="1" hidden="1" customWidth="1"/>
    <col min="2837" max="2837" width="27" style="1" customWidth="1"/>
    <col min="2838" max="2838" width="16.44140625" style="1" customWidth="1"/>
    <col min="2839" max="2839" width="0" style="1" hidden="1" customWidth="1"/>
    <col min="2840" max="2840" width="15.109375" style="1" customWidth="1"/>
    <col min="2841" max="2841" width="16.44140625" style="1" customWidth="1"/>
    <col min="2842" max="2842" width="16.5546875" style="1" customWidth="1"/>
    <col min="2843" max="2843" width="14.44140625" style="1" customWidth="1"/>
    <col min="2844" max="2844" width="16.5546875" style="1" customWidth="1"/>
    <col min="2845" max="2845" width="15.109375" style="1" customWidth="1"/>
    <col min="2846" max="2857" width="0" style="1" hidden="1" customWidth="1"/>
    <col min="2858" max="2858" width="9.109375" style="1" customWidth="1"/>
    <col min="2859" max="2860" width="0" style="1" hidden="1" customWidth="1"/>
    <col min="2861" max="2861" width="9.109375" style="1" customWidth="1"/>
    <col min="2862" max="2863" width="0" style="1" hidden="1" customWidth="1"/>
    <col min="2864" max="3082" width="9.109375" style="1" customWidth="1"/>
    <col min="3083" max="3083" width="56.109375" style="1" customWidth="1"/>
    <col min="3084" max="3089" width="7.6640625" style="1"/>
    <col min="3090" max="3090" width="20.44140625" style="1" customWidth="1"/>
    <col min="3091" max="3091" width="37.44140625" style="1" customWidth="1"/>
    <col min="3092" max="3092" width="0" style="1" hidden="1" customWidth="1"/>
    <col min="3093" max="3093" width="27" style="1" customWidth="1"/>
    <col min="3094" max="3094" width="16.44140625" style="1" customWidth="1"/>
    <col min="3095" max="3095" width="0" style="1" hidden="1" customWidth="1"/>
    <col min="3096" max="3096" width="15.109375" style="1" customWidth="1"/>
    <col min="3097" max="3097" width="16.44140625" style="1" customWidth="1"/>
    <col min="3098" max="3098" width="16.5546875" style="1" customWidth="1"/>
    <col min="3099" max="3099" width="14.44140625" style="1" customWidth="1"/>
    <col min="3100" max="3100" width="16.5546875" style="1" customWidth="1"/>
    <col min="3101" max="3101" width="15.109375" style="1" customWidth="1"/>
    <col min="3102" max="3113" width="0" style="1" hidden="1" customWidth="1"/>
    <col min="3114" max="3114" width="9.109375" style="1" customWidth="1"/>
    <col min="3115" max="3116" width="0" style="1" hidden="1" customWidth="1"/>
    <col min="3117" max="3117" width="9.109375" style="1" customWidth="1"/>
    <col min="3118" max="3119" width="0" style="1" hidden="1" customWidth="1"/>
    <col min="3120" max="3338" width="9.109375" style="1" customWidth="1"/>
    <col min="3339" max="3339" width="56.109375" style="1" customWidth="1"/>
    <col min="3340" max="3345" width="7.6640625" style="1"/>
    <col min="3346" max="3346" width="20.44140625" style="1" customWidth="1"/>
    <col min="3347" max="3347" width="37.44140625" style="1" customWidth="1"/>
    <col min="3348" max="3348" width="0" style="1" hidden="1" customWidth="1"/>
    <col min="3349" max="3349" width="27" style="1" customWidth="1"/>
    <col min="3350" max="3350" width="16.44140625" style="1" customWidth="1"/>
    <col min="3351" max="3351" width="0" style="1" hidden="1" customWidth="1"/>
    <col min="3352" max="3352" width="15.109375" style="1" customWidth="1"/>
    <col min="3353" max="3353" width="16.44140625" style="1" customWidth="1"/>
    <col min="3354" max="3354" width="16.5546875" style="1" customWidth="1"/>
    <col min="3355" max="3355" width="14.44140625" style="1" customWidth="1"/>
    <col min="3356" max="3356" width="16.5546875" style="1" customWidth="1"/>
    <col min="3357" max="3357" width="15.109375" style="1" customWidth="1"/>
    <col min="3358" max="3369" width="0" style="1" hidden="1" customWidth="1"/>
    <col min="3370" max="3370" width="9.109375" style="1" customWidth="1"/>
    <col min="3371" max="3372" width="0" style="1" hidden="1" customWidth="1"/>
    <col min="3373" max="3373" width="9.109375" style="1" customWidth="1"/>
    <col min="3374" max="3375" width="0" style="1" hidden="1" customWidth="1"/>
    <col min="3376" max="3594" width="9.109375" style="1" customWidth="1"/>
    <col min="3595" max="3595" width="56.109375" style="1" customWidth="1"/>
    <col min="3596" max="3601" width="7.6640625" style="1"/>
    <col min="3602" max="3602" width="20.44140625" style="1" customWidth="1"/>
    <col min="3603" max="3603" width="37.44140625" style="1" customWidth="1"/>
    <col min="3604" max="3604" width="0" style="1" hidden="1" customWidth="1"/>
    <col min="3605" max="3605" width="27" style="1" customWidth="1"/>
    <col min="3606" max="3606" width="16.44140625" style="1" customWidth="1"/>
    <col min="3607" max="3607" width="0" style="1" hidden="1" customWidth="1"/>
    <col min="3608" max="3608" width="15.109375" style="1" customWidth="1"/>
    <col min="3609" max="3609" width="16.44140625" style="1" customWidth="1"/>
    <col min="3610" max="3610" width="16.5546875" style="1" customWidth="1"/>
    <col min="3611" max="3611" width="14.44140625" style="1" customWidth="1"/>
    <col min="3612" max="3612" width="16.5546875" style="1" customWidth="1"/>
    <col min="3613" max="3613" width="15.109375" style="1" customWidth="1"/>
    <col min="3614" max="3625" width="0" style="1" hidden="1" customWidth="1"/>
    <col min="3626" max="3626" width="9.109375" style="1" customWidth="1"/>
    <col min="3627" max="3628" width="0" style="1" hidden="1" customWidth="1"/>
    <col min="3629" max="3629" width="9.109375" style="1" customWidth="1"/>
    <col min="3630" max="3631" width="0" style="1" hidden="1" customWidth="1"/>
    <col min="3632" max="3850" width="9.109375" style="1" customWidth="1"/>
    <col min="3851" max="3851" width="56.109375" style="1" customWidth="1"/>
    <col min="3852" max="3857" width="7.6640625" style="1"/>
    <col min="3858" max="3858" width="20.44140625" style="1" customWidth="1"/>
    <col min="3859" max="3859" width="37.44140625" style="1" customWidth="1"/>
    <col min="3860" max="3860" width="0" style="1" hidden="1" customWidth="1"/>
    <col min="3861" max="3861" width="27" style="1" customWidth="1"/>
    <col min="3862" max="3862" width="16.44140625" style="1" customWidth="1"/>
    <col min="3863" max="3863" width="0" style="1" hidden="1" customWidth="1"/>
    <col min="3864" max="3864" width="15.109375" style="1" customWidth="1"/>
    <col min="3865" max="3865" width="16.44140625" style="1" customWidth="1"/>
    <col min="3866" max="3866" width="16.5546875" style="1" customWidth="1"/>
    <col min="3867" max="3867" width="14.44140625" style="1" customWidth="1"/>
    <col min="3868" max="3868" width="16.5546875" style="1" customWidth="1"/>
    <col min="3869" max="3869" width="15.109375" style="1" customWidth="1"/>
    <col min="3870" max="3881" width="0" style="1" hidden="1" customWidth="1"/>
    <col min="3882" max="3882" width="9.109375" style="1" customWidth="1"/>
    <col min="3883" max="3884" width="0" style="1" hidden="1" customWidth="1"/>
    <col min="3885" max="3885" width="9.109375" style="1" customWidth="1"/>
    <col min="3886" max="3887" width="0" style="1" hidden="1" customWidth="1"/>
    <col min="3888" max="4106" width="9.109375" style="1" customWidth="1"/>
    <col min="4107" max="4107" width="56.109375" style="1" customWidth="1"/>
    <col min="4108" max="4113" width="7.6640625" style="1"/>
    <col min="4114" max="4114" width="20.44140625" style="1" customWidth="1"/>
    <col min="4115" max="4115" width="37.44140625" style="1" customWidth="1"/>
    <col min="4116" max="4116" width="0" style="1" hidden="1" customWidth="1"/>
    <col min="4117" max="4117" width="27" style="1" customWidth="1"/>
    <col min="4118" max="4118" width="16.44140625" style="1" customWidth="1"/>
    <col min="4119" max="4119" width="0" style="1" hidden="1" customWidth="1"/>
    <col min="4120" max="4120" width="15.109375" style="1" customWidth="1"/>
    <col min="4121" max="4121" width="16.44140625" style="1" customWidth="1"/>
    <col min="4122" max="4122" width="16.5546875" style="1" customWidth="1"/>
    <col min="4123" max="4123" width="14.44140625" style="1" customWidth="1"/>
    <col min="4124" max="4124" width="16.5546875" style="1" customWidth="1"/>
    <col min="4125" max="4125" width="15.109375" style="1" customWidth="1"/>
    <col min="4126" max="4137" width="0" style="1" hidden="1" customWidth="1"/>
    <col min="4138" max="4138" width="9.109375" style="1" customWidth="1"/>
    <col min="4139" max="4140" width="0" style="1" hidden="1" customWidth="1"/>
    <col min="4141" max="4141" width="9.109375" style="1" customWidth="1"/>
    <col min="4142" max="4143" width="0" style="1" hidden="1" customWidth="1"/>
    <col min="4144" max="4362" width="9.109375" style="1" customWidth="1"/>
    <col min="4363" max="4363" width="56.109375" style="1" customWidth="1"/>
    <col min="4364" max="4369" width="7.6640625" style="1"/>
    <col min="4370" max="4370" width="20.44140625" style="1" customWidth="1"/>
    <col min="4371" max="4371" width="37.44140625" style="1" customWidth="1"/>
    <col min="4372" max="4372" width="0" style="1" hidden="1" customWidth="1"/>
    <col min="4373" max="4373" width="27" style="1" customWidth="1"/>
    <col min="4374" max="4374" width="16.44140625" style="1" customWidth="1"/>
    <col min="4375" max="4375" width="0" style="1" hidden="1" customWidth="1"/>
    <col min="4376" max="4376" width="15.109375" style="1" customWidth="1"/>
    <col min="4377" max="4377" width="16.44140625" style="1" customWidth="1"/>
    <col min="4378" max="4378" width="16.5546875" style="1" customWidth="1"/>
    <col min="4379" max="4379" width="14.44140625" style="1" customWidth="1"/>
    <col min="4380" max="4380" width="16.5546875" style="1" customWidth="1"/>
    <col min="4381" max="4381" width="15.109375" style="1" customWidth="1"/>
    <col min="4382" max="4393" width="0" style="1" hidden="1" customWidth="1"/>
    <col min="4394" max="4394" width="9.109375" style="1" customWidth="1"/>
    <col min="4395" max="4396" width="0" style="1" hidden="1" customWidth="1"/>
    <col min="4397" max="4397" width="9.109375" style="1" customWidth="1"/>
    <col min="4398" max="4399" width="0" style="1" hidden="1" customWidth="1"/>
    <col min="4400" max="4618" width="9.109375" style="1" customWidth="1"/>
    <col min="4619" max="4619" width="56.109375" style="1" customWidth="1"/>
    <col min="4620" max="4625" width="7.6640625" style="1"/>
    <col min="4626" max="4626" width="20.44140625" style="1" customWidth="1"/>
    <col min="4627" max="4627" width="37.44140625" style="1" customWidth="1"/>
    <col min="4628" max="4628" width="0" style="1" hidden="1" customWidth="1"/>
    <col min="4629" max="4629" width="27" style="1" customWidth="1"/>
    <col min="4630" max="4630" width="16.44140625" style="1" customWidth="1"/>
    <col min="4631" max="4631" width="0" style="1" hidden="1" customWidth="1"/>
    <col min="4632" max="4632" width="15.109375" style="1" customWidth="1"/>
    <col min="4633" max="4633" width="16.44140625" style="1" customWidth="1"/>
    <col min="4634" max="4634" width="16.5546875" style="1" customWidth="1"/>
    <col min="4635" max="4635" width="14.44140625" style="1" customWidth="1"/>
    <col min="4636" max="4636" width="16.5546875" style="1" customWidth="1"/>
    <col min="4637" max="4637" width="15.109375" style="1" customWidth="1"/>
    <col min="4638" max="4649" width="0" style="1" hidden="1" customWidth="1"/>
    <col min="4650" max="4650" width="9.109375" style="1" customWidth="1"/>
    <col min="4651" max="4652" width="0" style="1" hidden="1" customWidth="1"/>
    <col min="4653" max="4653" width="9.109375" style="1" customWidth="1"/>
    <col min="4654" max="4655" width="0" style="1" hidden="1" customWidth="1"/>
    <col min="4656" max="4874" width="9.109375" style="1" customWidth="1"/>
    <col min="4875" max="4875" width="56.109375" style="1" customWidth="1"/>
    <col min="4876" max="4881" width="7.6640625" style="1"/>
    <col min="4882" max="4882" width="20.44140625" style="1" customWidth="1"/>
    <col min="4883" max="4883" width="37.44140625" style="1" customWidth="1"/>
    <col min="4884" max="4884" width="0" style="1" hidden="1" customWidth="1"/>
    <col min="4885" max="4885" width="27" style="1" customWidth="1"/>
    <col min="4886" max="4886" width="16.44140625" style="1" customWidth="1"/>
    <col min="4887" max="4887" width="0" style="1" hidden="1" customWidth="1"/>
    <col min="4888" max="4888" width="15.109375" style="1" customWidth="1"/>
    <col min="4889" max="4889" width="16.44140625" style="1" customWidth="1"/>
    <col min="4890" max="4890" width="16.5546875" style="1" customWidth="1"/>
    <col min="4891" max="4891" width="14.44140625" style="1" customWidth="1"/>
    <col min="4892" max="4892" width="16.5546875" style="1" customWidth="1"/>
    <col min="4893" max="4893" width="15.109375" style="1" customWidth="1"/>
    <col min="4894" max="4905" width="0" style="1" hidden="1" customWidth="1"/>
    <col min="4906" max="4906" width="9.109375" style="1" customWidth="1"/>
    <col min="4907" max="4908" width="0" style="1" hidden="1" customWidth="1"/>
    <col min="4909" max="4909" width="9.109375" style="1" customWidth="1"/>
    <col min="4910" max="4911" width="0" style="1" hidden="1" customWidth="1"/>
    <col min="4912" max="5130" width="9.109375" style="1" customWidth="1"/>
    <col min="5131" max="5131" width="56.109375" style="1" customWidth="1"/>
    <col min="5132" max="5137" width="7.6640625" style="1"/>
    <col min="5138" max="5138" width="20.44140625" style="1" customWidth="1"/>
    <col min="5139" max="5139" width="37.44140625" style="1" customWidth="1"/>
    <col min="5140" max="5140" width="0" style="1" hidden="1" customWidth="1"/>
    <col min="5141" max="5141" width="27" style="1" customWidth="1"/>
    <col min="5142" max="5142" width="16.44140625" style="1" customWidth="1"/>
    <col min="5143" max="5143" width="0" style="1" hidden="1" customWidth="1"/>
    <col min="5144" max="5144" width="15.109375" style="1" customWidth="1"/>
    <col min="5145" max="5145" width="16.44140625" style="1" customWidth="1"/>
    <col min="5146" max="5146" width="16.5546875" style="1" customWidth="1"/>
    <col min="5147" max="5147" width="14.44140625" style="1" customWidth="1"/>
    <col min="5148" max="5148" width="16.5546875" style="1" customWidth="1"/>
    <col min="5149" max="5149" width="15.109375" style="1" customWidth="1"/>
    <col min="5150" max="5161" width="0" style="1" hidden="1" customWidth="1"/>
    <col min="5162" max="5162" width="9.109375" style="1" customWidth="1"/>
    <col min="5163" max="5164" width="0" style="1" hidden="1" customWidth="1"/>
    <col min="5165" max="5165" width="9.109375" style="1" customWidth="1"/>
    <col min="5166" max="5167" width="0" style="1" hidden="1" customWidth="1"/>
    <col min="5168" max="5386" width="9.109375" style="1" customWidth="1"/>
    <col min="5387" max="5387" width="56.109375" style="1" customWidth="1"/>
    <col min="5388" max="5393" width="7.6640625" style="1"/>
    <col min="5394" max="5394" width="20.44140625" style="1" customWidth="1"/>
    <col min="5395" max="5395" width="37.44140625" style="1" customWidth="1"/>
    <col min="5396" max="5396" width="0" style="1" hidden="1" customWidth="1"/>
    <col min="5397" max="5397" width="27" style="1" customWidth="1"/>
    <col min="5398" max="5398" width="16.44140625" style="1" customWidth="1"/>
    <col min="5399" max="5399" width="0" style="1" hidden="1" customWidth="1"/>
    <col min="5400" max="5400" width="15.109375" style="1" customWidth="1"/>
    <col min="5401" max="5401" width="16.44140625" style="1" customWidth="1"/>
    <col min="5402" max="5402" width="16.5546875" style="1" customWidth="1"/>
    <col min="5403" max="5403" width="14.44140625" style="1" customWidth="1"/>
    <col min="5404" max="5404" width="16.5546875" style="1" customWidth="1"/>
    <col min="5405" max="5405" width="15.109375" style="1" customWidth="1"/>
    <col min="5406" max="5417" width="0" style="1" hidden="1" customWidth="1"/>
    <col min="5418" max="5418" width="9.109375" style="1" customWidth="1"/>
    <col min="5419" max="5420" width="0" style="1" hidden="1" customWidth="1"/>
    <col min="5421" max="5421" width="9.109375" style="1" customWidth="1"/>
    <col min="5422" max="5423" width="0" style="1" hidden="1" customWidth="1"/>
    <col min="5424" max="5642" width="9.109375" style="1" customWidth="1"/>
    <col min="5643" max="5643" width="56.109375" style="1" customWidth="1"/>
    <col min="5644" max="5649" width="7.6640625" style="1"/>
    <col min="5650" max="5650" width="20.44140625" style="1" customWidth="1"/>
    <col min="5651" max="5651" width="37.44140625" style="1" customWidth="1"/>
    <col min="5652" max="5652" width="0" style="1" hidden="1" customWidth="1"/>
    <col min="5653" max="5653" width="27" style="1" customWidth="1"/>
    <col min="5654" max="5654" width="16.44140625" style="1" customWidth="1"/>
    <col min="5655" max="5655" width="0" style="1" hidden="1" customWidth="1"/>
    <col min="5656" max="5656" width="15.109375" style="1" customWidth="1"/>
    <col min="5657" max="5657" width="16.44140625" style="1" customWidth="1"/>
    <col min="5658" max="5658" width="16.5546875" style="1" customWidth="1"/>
    <col min="5659" max="5659" width="14.44140625" style="1" customWidth="1"/>
    <col min="5660" max="5660" width="16.5546875" style="1" customWidth="1"/>
    <col min="5661" max="5661" width="15.109375" style="1" customWidth="1"/>
    <col min="5662" max="5673" width="0" style="1" hidden="1" customWidth="1"/>
    <col min="5674" max="5674" width="9.109375" style="1" customWidth="1"/>
    <col min="5675" max="5676" width="0" style="1" hidden="1" customWidth="1"/>
    <col min="5677" max="5677" width="9.109375" style="1" customWidth="1"/>
    <col min="5678" max="5679" width="0" style="1" hidden="1" customWidth="1"/>
    <col min="5680" max="5898" width="9.109375" style="1" customWidth="1"/>
    <col min="5899" max="5899" width="56.109375" style="1" customWidth="1"/>
    <col min="5900" max="5905" width="7.6640625" style="1"/>
    <col min="5906" max="5906" width="20.44140625" style="1" customWidth="1"/>
    <col min="5907" max="5907" width="37.44140625" style="1" customWidth="1"/>
    <col min="5908" max="5908" width="0" style="1" hidden="1" customWidth="1"/>
    <col min="5909" max="5909" width="27" style="1" customWidth="1"/>
    <col min="5910" max="5910" width="16.44140625" style="1" customWidth="1"/>
    <col min="5911" max="5911" width="0" style="1" hidden="1" customWidth="1"/>
    <col min="5912" max="5912" width="15.109375" style="1" customWidth="1"/>
    <col min="5913" max="5913" width="16.44140625" style="1" customWidth="1"/>
    <col min="5914" max="5914" width="16.5546875" style="1" customWidth="1"/>
    <col min="5915" max="5915" width="14.44140625" style="1" customWidth="1"/>
    <col min="5916" max="5916" width="16.5546875" style="1" customWidth="1"/>
    <col min="5917" max="5917" width="15.109375" style="1" customWidth="1"/>
    <col min="5918" max="5929" width="0" style="1" hidden="1" customWidth="1"/>
    <col min="5930" max="5930" width="9.109375" style="1" customWidth="1"/>
    <col min="5931" max="5932" width="0" style="1" hidden="1" customWidth="1"/>
    <col min="5933" max="5933" width="9.109375" style="1" customWidth="1"/>
    <col min="5934" max="5935" width="0" style="1" hidden="1" customWidth="1"/>
    <col min="5936" max="6154" width="9.109375" style="1" customWidth="1"/>
    <col min="6155" max="6155" width="56.109375" style="1" customWidth="1"/>
    <col min="6156" max="6161" width="7.6640625" style="1"/>
    <col min="6162" max="6162" width="20.44140625" style="1" customWidth="1"/>
    <col min="6163" max="6163" width="37.44140625" style="1" customWidth="1"/>
    <col min="6164" max="6164" width="0" style="1" hidden="1" customWidth="1"/>
    <col min="6165" max="6165" width="27" style="1" customWidth="1"/>
    <col min="6166" max="6166" width="16.44140625" style="1" customWidth="1"/>
    <col min="6167" max="6167" width="0" style="1" hidden="1" customWidth="1"/>
    <col min="6168" max="6168" width="15.109375" style="1" customWidth="1"/>
    <col min="6169" max="6169" width="16.44140625" style="1" customWidth="1"/>
    <col min="6170" max="6170" width="16.5546875" style="1" customWidth="1"/>
    <col min="6171" max="6171" width="14.44140625" style="1" customWidth="1"/>
    <col min="6172" max="6172" width="16.5546875" style="1" customWidth="1"/>
    <col min="6173" max="6173" width="15.109375" style="1" customWidth="1"/>
    <col min="6174" max="6185" width="0" style="1" hidden="1" customWidth="1"/>
    <col min="6186" max="6186" width="9.109375" style="1" customWidth="1"/>
    <col min="6187" max="6188" width="0" style="1" hidden="1" customWidth="1"/>
    <col min="6189" max="6189" width="9.109375" style="1" customWidth="1"/>
    <col min="6190" max="6191" width="0" style="1" hidden="1" customWidth="1"/>
    <col min="6192" max="6410" width="9.109375" style="1" customWidth="1"/>
    <col min="6411" max="6411" width="56.109375" style="1" customWidth="1"/>
    <col min="6412" max="6417" width="7.6640625" style="1"/>
    <col min="6418" max="6418" width="20.44140625" style="1" customWidth="1"/>
    <col min="6419" max="6419" width="37.44140625" style="1" customWidth="1"/>
    <col min="6420" max="6420" width="0" style="1" hidden="1" customWidth="1"/>
    <col min="6421" max="6421" width="27" style="1" customWidth="1"/>
    <col min="6422" max="6422" width="16.44140625" style="1" customWidth="1"/>
    <col min="6423" max="6423" width="0" style="1" hidden="1" customWidth="1"/>
    <col min="6424" max="6424" width="15.109375" style="1" customWidth="1"/>
    <col min="6425" max="6425" width="16.44140625" style="1" customWidth="1"/>
    <col min="6426" max="6426" width="16.5546875" style="1" customWidth="1"/>
    <col min="6427" max="6427" width="14.44140625" style="1" customWidth="1"/>
    <col min="6428" max="6428" width="16.5546875" style="1" customWidth="1"/>
    <col min="6429" max="6429" width="15.109375" style="1" customWidth="1"/>
    <col min="6430" max="6441" width="0" style="1" hidden="1" customWidth="1"/>
    <col min="6442" max="6442" width="9.109375" style="1" customWidth="1"/>
    <col min="6443" max="6444" width="0" style="1" hidden="1" customWidth="1"/>
    <col min="6445" max="6445" width="9.109375" style="1" customWidth="1"/>
    <col min="6446" max="6447" width="0" style="1" hidden="1" customWidth="1"/>
    <col min="6448" max="6666" width="9.109375" style="1" customWidth="1"/>
    <col min="6667" max="6667" width="56.109375" style="1" customWidth="1"/>
    <col min="6668" max="6673" width="7.6640625" style="1"/>
    <col min="6674" max="6674" width="20.44140625" style="1" customWidth="1"/>
    <col min="6675" max="6675" width="37.44140625" style="1" customWidth="1"/>
    <col min="6676" max="6676" width="0" style="1" hidden="1" customWidth="1"/>
    <col min="6677" max="6677" width="27" style="1" customWidth="1"/>
    <col min="6678" max="6678" width="16.44140625" style="1" customWidth="1"/>
    <col min="6679" max="6679" width="0" style="1" hidden="1" customWidth="1"/>
    <col min="6680" max="6680" width="15.109375" style="1" customWidth="1"/>
    <col min="6681" max="6681" width="16.44140625" style="1" customWidth="1"/>
    <col min="6682" max="6682" width="16.5546875" style="1" customWidth="1"/>
    <col min="6683" max="6683" width="14.44140625" style="1" customWidth="1"/>
    <col min="6684" max="6684" width="16.5546875" style="1" customWidth="1"/>
    <col min="6685" max="6685" width="15.109375" style="1" customWidth="1"/>
    <col min="6686" max="6697" width="0" style="1" hidden="1" customWidth="1"/>
    <col min="6698" max="6698" width="9.109375" style="1" customWidth="1"/>
    <col min="6699" max="6700" width="0" style="1" hidden="1" customWidth="1"/>
    <col min="6701" max="6701" width="9.109375" style="1" customWidth="1"/>
    <col min="6702" max="6703" width="0" style="1" hidden="1" customWidth="1"/>
    <col min="6704" max="6922" width="9.109375" style="1" customWidth="1"/>
    <col min="6923" max="6923" width="56.109375" style="1" customWidth="1"/>
    <col min="6924" max="6929" width="7.6640625" style="1"/>
    <col min="6930" max="6930" width="20.44140625" style="1" customWidth="1"/>
    <col min="6931" max="6931" width="37.44140625" style="1" customWidth="1"/>
    <col min="6932" max="6932" width="0" style="1" hidden="1" customWidth="1"/>
    <col min="6933" max="6933" width="27" style="1" customWidth="1"/>
    <col min="6934" max="6934" width="16.44140625" style="1" customWidth="1"/>
    <col min="6935" max="6935" width="0" style="1" hidden="1" customWidth="1"/>
    <col min="6936" max="6936" width="15.109375" style="1" customWidth="1"/>
    <col min="6937" max="6937" width="16.44140625" style="1" customWidth="1"/>
    <col min="6938" max="6938" width="16.5546875" style="1" customWidth="1"/>
    <col min="6939" max="6939" width="14.44140625" style="1" customWidth="1"/>
    <col min="6940" max="6940" width="16.5546875" style="1" customWidth="1"/>
    <col min="6941" max="6941" width="15.109375" style="1" customWidth="1"/>
    <col min="6942" max="6953" width="0" style="1" hidden="1" customWidth="1"/>
    <col min="6954" max="6954" width="9.109375" style="1" customWidth="1"/>
    <col min="6955" max="6956" width="0" style="1" hidden="1" customWidth="1"/>
    <col min="6957" max="6957" width="9.109375" style="1" customWidth="1"/>
    <col min="6958" max="6959" width="0" style="1" hidden="1" customWidth="1"/>
    <col min="6960" max="7178" width="9.109375" style="1" customWidth="1"/>
    <col min="7179" max="7179" width="56.109375" style="1" customWidth="1"/>
    <col min="7180" max="7185" width="7.6640625" style="1"/>
    <col min="7186" max="7186" width="20.44140625" style="1" customWidth="1"/>
    <col min="7187" max="7187" width="37.44140625" style="1" customWidth="1"/>
    <col min="7188" max="7188" width="0" style="1" hidden="1" customWidth="1"/>
    <col min="7189" max="7189" width="27" style="1" customWidth="1"/>
    <col min="7190" max="7190" width="16.44140625" style="1" customWidth="1"/>
    <col min="7191" max="7191" width="0" style="1" hidden="1" customWidth="1"/>
    <col min="7192" max="7192" width="15.109375" style="1" customWidth="1"/>
    <col min="7193" max="7193" width="16.44140625" style="1" customWidth="1"/>
    <col min="7194" max="7194" width="16.5546875" style="1" customWidth="1"/>
    <col min="7195" max="7195" width="14.44140625" style="1" customWidth="1"/>
    <col min="7196" max="7196" width="16.5546875" style="1" customWidth="1"/>
    <col min="7197" max="7197" width="15.109375" style="1" customWidth="1"/>
    <col min="7198" max="7209" width="0" style="1" hidden="1" customWidth="1"/>
    <col min="7210" max="7210" width="9.109375" style="1" customWidth="1"/>
    <col min="7211" max="7212" width="0" style="1" hidden="1" customWidth="1"/>
    <col min="7213" max="7213" width="9.109375" style="1" customWidth="1"/>
    <col min="7214" max="7215" width="0" style="1" hidden="1" customWidth="1"/>
    <col min="7216" max="7434" width="9.109375" style="1" customWidth="1"/>
    <col min="7435" max="7435" width="56.109375" style="1" customWidth="1"/>
    <col min="7436" max="7441" width="7.6640625" style="1"/>
    <col min="7442" max="7442" width="20.44140625" style="1" customWidth="1"/>
    <col min="7443" max="7443" width="37.44140625" style="1" customWidth="1"/>
    <col min="7444" max="7444" width="0" style="1" hidden="1" customWidth="1"/>
    <col min="7445" max="7445" width="27" style="1" customWidth="1"/>
    <col min="7446" max="7446" width="16.44140625" style="1" customWidth="1"/>
    <col min="7447" max="7447" width="0" style="1" hidden="1" customWidth="1"/>
    <col min="7448" max="7448" width="15.109375" style="1" customWidth="1"/>
    <col min="7449" max="7449" width="16.44140625" style="1" customWidth="1"/>
    <col min="7450" max="7450" width="16.5546875" style="1" customWidth="1"/>
    <col min="7451" max="7451" width="14.44140625" style="1" customWidth="1"/>
    <col min="7452" max="7452" width="16.5546875" style="1" customWidth="1"/>
    <col min="7453" max="7453" width="15.109375" style="1" customWidth="1"/>
    <col min="7454" max="7465" width="0" style="1" hidden="1" customWidth="1"/>
    <col min="7466" max="7466" width="9.109375" style="1" customWidth="1"/>
    <col min="7467" max="7468" width="0" style="1" hidden="1" customWidth="1"/>
    <col min="7469" max="7469" width="9.109375" style="1" customWidth="1"/>
    <col min="7470" max="7471" width="0" style="1" hidden="1" customWidth="1"/>
    <col min="7472" max="7690" width="9.109375" style="1" customWidth="1"/>
    <col min="7691" max="7691" width="56.109375" style="1" customWidth="1"/>
    <col min="7692" max="7697" width="7.6640625" style="1"/>
    <col min="7698" max="7698" width="20.44140625" style="1" customWidth="1"/>
    <col min="7699" max="7699" width="37.44140625" style="1" customWidth="1"/>
    <col min="7700" max="7700" width="0" style="1" hidden="1" customWidth="1"/>
    <col min="7701" max="7701" width="27" style="1" customWidth="1"/>
    <col min="7702" max="7702" width="16.44140625" style="1" customWidth="1"/>
    <col min="7703" max="7703" width="0" style="1" hidden="1" customWidth="1"/>
    <col min="7704" max="7704" width="15.109375" style="1" customWidth="1"/>
    <col min="7705" max="7705" width="16.44140625" style="1" customWidth="1"/>
    <col min="7706" max="7706" width="16.5546875" style="1" customWidth="1"/>
    <col min="7707" max="7707" width="14.44140625" style="1" customWidth="1"/>
    <col min="7708" max="7708" width="16.5546875" style="1" customWidth="1"/>
    <col min="7709" max="7709" width="15.109375" style="1" customWidth="1"/>
    <col min="7710" max="7721" width="0" style="1" hidden="1" customWidth="1"/>
    <col min="7722" max="7722" width="9.109375" style="1" customWidth="1"/>
    <col min="7723" max="7724" width="0" style="1" hidden="1" customWidth="1"/>
    <col min="7725" max="7725" width="9.109375" style="1" customWidth="1"/>
    <col min="7726" max="7727" width="0" style="1" hidden="1" customWidth="1"/>
    <col min="7728" max="7946" width="9.109375" style="1" customWidth="1"/>
    <col min="7947" max="7947" width="56.109375" style="1" customWidth="1"/>
    <col min="7948" max="7953" width="7.6640625" style="1"/>
    <col min="7954" max="7954" width="20.44140625" style="1" customWidth="1"/>
    <col min="7955" max="7955" width="37.44140625" style="1" customWidth="1"/>
    <col min="7956" max="7956" width="0" style="1" hidden="1" customWidth="1"/>
    <col min="7957" max="7957" width="27" style="1" customWidth="1"/>
    <col min="7958" max="7958" width="16.44140625" style="1" customWidth="1"/>
    <col min="7959" max="7959" width="0" style="1" hidden="1" customWidth="1"/>
    <col min="7960" max="7960" width="15.109375" style="1" customWidth="1"/>
    <col min="7961" max="7961" width="16.44140625" style="1" customWidth="1"/>
    <col min="7962" max="7962" width="16.5546875" style="1" customWidth="1"/>
    <col min="7963" max="7963" width="14.44140625" style="1" customWidth="1"/>
    <col min="7964" max="7964" width="16.5546875" style="1" customWidth="1"/>
    <col min="7965" max="7965" width="15.109375" style="1" customWidth="1"/>
    <col min="7966" max="7977" width="0" style="1" hidden="1" customWidth="1"/>
    <col min="7978" max="7978" width="9.109375" style="1" customWidth="1"/>
    <col min="7979" max="7980" width="0" style="1" hidden="1" customWidth="1"/>
    <col min="7981" max="7981" width="9.109375" style="1" customWidth="1"/>
    <col min="7982" max="7983" width="0" style="1" hidden="1" customWidth="1"/>
    <col min="7984" max="8202" width="9.109375" style="1" customWidth="1"/>
    <col min="8203" max="8203" width="56.109375" style="1" customWidth="1"/>
    <col min="8204" max="8209" width="7.6640625" style="1"/>
    <col min="8210" max="8210" width="20.44140625" style="1" customWidth="1"/>
    <col min="8211" max="8211" width="37.44140625" style="1" customWidth="1"/>
    <col min="8212" max="8212" width="0" style="1" hidden="1" customWidth="1"/>
    <col min="8213" max="8213" width="27" style="1" customWidth="1"/>
    <col min="8214" max="8214" width="16.44140625" style="1" customWidth="1"/>
    <col min="8215" max="8215" width="0" style="1" hidden="1" customWidth="1"/>
    <col min="8216" max="8216" width="15.109375" style="1" customWidth="1"/>
    <col min="8217" max="8217" width="16.44140625" style="1" customWidth="1"/>
    <col min="8218" max="8218" width="16.5546875" style="1" customWidth="1"/>
    <col min="8219" max="8219" width="14.44140625" style="1" customWidth="1"/>
    <col min="8220" max="8220" width="16.5546875" style="1" customWidth="1"/>
    <col min="8221" max="8221" width="15.109375" style="1" customWidth="1"/>
    <col min="8222" max="8233" width="0" style="1" hidden="1" customWidth="1"/>
    <col min="8234" max="8234" width="9.109375" style="1" customWidth="1"/>
    <col min="8235" max="8236" width="0" style="1" hidden="1" customWidth="1"/>
    <col min="8237" max="8237" width="9.109375" style="1" customWidth="1"/>
    <col min="8238" max="8239" width="0" style="1" hidden="1" customWidth="1"/>
    <col min="8240" max="8458" width="9.109375" style="1" customWidth="1"/>
    <col min="8459" max="8459" width="56.109375" style="1" customWidth="1"/>
    <col min="8460" max="8465" width="7.6640625" style="1"/>
    <col min="8466" max="8466" width="20.44140625" style="1" customWidth="1"/>
    <col min="8467" max="8467" width="37.44140625" style="1" customWidth="1"/>
    <col min="8468" max="8468" width="0" style="1" hidden="1" customWidth="1"/>
    <col min="8469" max="8469" width="27" style="1" customWidth="1"/>
    <col min="8470" max="8470" width="16.44140625" style="1" customWidth="1"/>
    <col min="8471" max="8471" width="0" style="1" hidden="1" customWidth="1"/>
    <col min="8472" max="8472" width="15.109375" style="1" customWidth="1"/>
    <col min="8473" max="8473" width="16.44140625" style="1" customWidth="1"/>
    <col min="8474" max="8474" width="16.5546875" style="1" customWidth="1"/>
    <col min="8475" max="8475" width="14.44140625" style="1" customWidth="1"/>
    <col min="8476" max="8476" width="16.5546875" style="1" customWidth="1"/>
    <col min="8477" max="8477" width="15.109375" style="1" customWidth="1"/>
    <col min="8478" max="8489" width="0" style="1" hidden="1" customWidth="1"/>
    <col min="8490" max="8490" width="9.109375" style="1" customWidth="1"/>
    <col min="8491" max="8492" width="0" style="1" hidden="1" customWidth="1"/>
    <col min="8493" max="8493" width="9.109375" style="1" customWidth="1"/>
    <col min="8494" max="8495" width="0" style="1" hidden="1" customWidth="1"/>
    <col min="8496" max="8714" width="9.109375" style="1" customWidth="1"/>
    <col min="8715" max="8715" width="56.109375" style="1" customWidth="1"/>
    <col min="8716" max="8721" width="7.6640625" style="1"/>
    <col min="8722" max="8722" width="20.44140625" style="1" customWidth="1"/>
    <col min="8723" max="8723" width="37.44140625" style="1" customWidth="1"/>
    <col min="8724" max="8724" width="0" style="1" hidden="1" customWidth="1"/>
    <col min="8725" max="8725" width="27" style="1" customWidth="1"/>
    <col min="8726" max="8726" width="16.44140625" style="1" customWidth="1"/>
    <col min="8727" max="8727" width="0" style="1" hidden="1" customWidth="1"/>
    <col min="8728" max="8728" width="15.109375" style="1" customWidth="1"/>
    <col min="8729" max="8729" width="16.44140625" style="1" customWidth="1"/>
    <col min="8730" max="8730" width="16.5546875" style="1" customWidth="1"/>
    <col min="8731" max="8731" width="14.44140625" style="1" customWidth="1"/>
    <col min="8732" max="8732" width="16.5546875" style="1" customWidth="1"/>
    <col min="8733" max="8733" width="15.109375" style="1" customWidth="1"/>
    <col min="8734" max="8745" width="0" style="1" hidden="1" customWidth="1"/>
    <col min="8746" max="8746" width="9.109375" style="1" customWidth="1"/>
    <col min="8747" max="8748" width="0" style="1" hidden="1" customWidth="1"/>
    <col min="8749" max="8749" width="9.109375" style="1" customWidth="1"/>
    <col min="8750" max="8751" width="0" style="1" hidden="1" customWidth="1"/>
    <col min="8752" max="8970" width="9.109375" style="1" customWidth="1"/>
    <col min="8971" max="8971" width="56.109375" style="1" customWidth="1"/>
    <col min="8972" max="8977" width="7.6640625" style="1"/>
    <col min="8978" max="8978" width="20.44140625" style="1" customWidth="1"/>
    <col min="8979" max="8979" width="37.44140625" style="1" customWidth="1"/>
    <col min="8980" max="8980" width="0" style="1" hidden="1" customWidth="1"/>
    <col min="8981" max="8981" width="27" style="1" customWidth="1"/>
    <col min="8982" max="8982" width="16.44140625" style="1" customWidth="1"/>
    <col min="8983" max="8983" width="0" style="1" hidden="1" customWidth="1"/>
    <col min="8984" max="8984" width="15.109375" style="1" customWidth="1"/>
    <col min="8985" max="8985" width="16.44140625" style="1" customWidth="1"/>
    <col min="8986" max="8986" width="16.5546875" style="1" customWidth="1"/>
    <col min="8987" max="8987" width="14.44140625" style="1" customWidth="1"/>
    <col min="8988" max="8988" width="16.5546875" style="1" customWidth="1"/>
    <col min="8989" max="8989" width="15.109375" style="1" customWidth="1"/>
    <col min="8990" max="9001" width="0" style="1" hidden="1" customWidth="1"/>
    <col min="9002" max="9002" width="9.109375" style="1" customWidth="1"/>
    <col min="9003" max="9004" width="0" style="1" hidden="1" customWidth="1"/>
    <col min="9005" max="9005" width="9.109375" style="1" customWidth="1"/>
    <col min="9006" max="9007" width="0" style="1" hidden="1" customWidth="1"/>
    <col min="9008" max="9226" width="9.109375" style="1" customWidth="1"/>
    <col min="9227" max="9227" width="56.109375" style="1" customWidth="1"/>
    <col min="9228" max="9233" width="7.6640625" style="1"/>
    <col min="9234" max="9234" width="20.44140625" style="1" customWidth="1"/>
    <col min="9235" max="9235" width="37.44140625" style="1" customWidth="1"/>
    <col min="9236" max="9236" width="0" style="1" hidden="1" customWidth="1"/>
    <col min="9237" max="9237" width="27" style="1" customWidth="1"/>
    <col min="9238" max="9238" width="16.44140625" style="1" customWidth="1"/>
    <col min="9239" max="9239" width="0" style="1" hidden="1" customWidth="1"/>
    <col min="9240" max="9240" width="15.109375" style="1" customWidth="1"/>
    <col min="9241" max="9241" width="16.44140625" style="1" customWidth="1"/>
    <col min="9242" max="9242" width="16.5546875" style="1" customWidth="1"/>
    <col min="9243" max="9243" width="14.44140625" style="1" customWidth="1"/>
    <col min="9244" max="9244" width="16.5546875" style="1" customWidth="1"/>
    <col min="9245" max="9245" width="15.109375" style="1" customWidth="1"/>
    <col min="9246" max="9257" width="0" style="1" hidden="1" customWidth="1"/>
    <col min="9258" max="9258" width="9.109375" style="1" customWidth="1"/>
    <col min="9259" max="9260" width="0" style="1" hidden="1" customWidth="1"/>
    <col min="9261" max="9261" width="9.109375" style="1" customWidth="1"/>
    <col min="9262" max="9263" width="0" style="1" hidden="1" customWidth="1"/>
    <col min="9264" max="9482" width="9.109375" style="1" customWidth="1"/>
    <col min="9483" max="9483" width="56.109375" style="1" customWidth="1"/>
    <col min="9484" max="9489" width="7.6640625" style="1"/>
    <col min="9490" max="9490" width="20.44140625" style="1" customWidth="1"/>
    <col min="9491" max="9491" width="37.44140625" style="1" customWidth="1"/>
    <col min="9492" max="9492" width="0" style="1" hidden="1" customWidth="1"/>
    <col min="9493" max="9493" width="27" style="1" customWidth="1"/>
    <col min="9494" max="9494" width="16.44140625" style="1" customWidth="1"/>
    <col min="9495" max="9495" width="0" style="1" hidden="1" customWidth="1"/>
    <col min="9496" max="9496" width="15.109375" style="1" customWidth="1"/>
    <col min="9497" max="9497" width="16.44140625" style="1" customWidth="1"/>
    <col min="9498" max="9498" width="16.5546875" style="1" customWidth="1"/>
    <col min="9499" max="9499" width="14.44140625" style="1" customWidth="1"/>
    <col min="9500" max="9500" width="16.5546875" style="1" customWidth="1"/>
    <col min="9501" max="9501" width="15.109375" style="1" customWidth="1"/>
    <col min="9502" max="9513" width="0" style="1" hidden="1" customWidth="1"/>
    <col min="9514" max="9514" width="9.109375" style="1" customWidth="1"/>
    <col min="9515" max="9516" width="0" style="1" hidden="1" customWidth="1"/>
    <col min="9517" max="9517" width="9.109375" style="1" customWidth="1"/>
    <col min="9518" max="9519" width="0" style="1" hidden="1" customWidth="1"/>
    <col min="9520" max="9738" width="9.109375" style="1" customWidth="1"/>
    <col min="9739" max="9739" width="56.109375" style="1" customWidth="1"/>
    <col min="9740" max="9745" width="7.6640625" style="1"/>
    <col min="9746" max="9746" width="20.44140625" style="1" customWidth="1"/>
    <col min="9747" max="9747" width="37.44140625" style="1" customWidth="1"/>
    <col min="9748" max="9748" width="0" style="1" hidden="1" customWidth="1"/>
    <col min="9749" max="9749" width="27" style="1" customWidth="1"/>
    <col min="9750" max="9750" width="16.44140625" style="1" customWidth="1"/>
    <col min="9751" max="9751" width="0" style="1" hidden="1" customWidth="1"/>
    <col min="9752" max="9752" width="15.109375" style="1" customWidth="1"/>
    <col min="9753" max="9753" width="16.44140625" style="1" customWidth="1"/>
    <col min="9754" max="9754" width="16.5546875" style="1" customWidth="1"/>
    <col min="9755" max="9755" width="14.44140625" style="1" customWidth="1"/>
    <col min="9756" max="9756" width="16.5546875" style="1" customWidth="1"/>
    <col min="9757" max="9757" width="15.109375" style="1" customWidth="1"/>
    <col min="9758" max="9769" width="0" style="1" hidden="1" customWidth="1"/>
    <col min="9770" max="9770" width="9.109375" style="1" customWidth="1"/>
    <col min="9771" max="9772" width="0" style="1" hidden="1" customWidth="1"/>
    <col min="9773" max="9773" width="9.109375" style="1" customWidth="1"/>
    <col min="9774" max="9775" width="0" style="1" hidden="1" customWidth="1"/>
    <col min="9776" max="9994" width="9.109375" style="1" customWidth="1"/>
    <col min="9995" max="9995" width="56.109375" style="1" customWidth="1"/>
    <col min="9996" max="10001" width="7.6640625" style="1"/>
    <col min="10002" max="10002" width="20.44140625" style="1" customWidth="1"/>
    <col min="10003" max="10003" width="37.44140625" style="1" customWidth="1"/>
    <col min="10004" max="10004" width="0" style="1" hidden="1" customWidth="1"/>
    <col min="10005" max="10005" width="27" style="1" customWidth="1"/>
    <col min="10006" max="10006" width="16.44140625" style="1" customWidth="1"/>
    <col min="10007" max="10007" width="0" style="1" hidden="1" customWidth="1"/>
    <col min="10008" max="10008" width="15.109375" style="1" customWidth="1"/>
    <col min="10009" max="10009" width="16.44140625" style="1" customWidth="1"/>
    <col min="10010" max="10010" width="16.5546875" style="1" customWidth="1"/>
    <col min="10011" max="10011" width="14.44140625" style="1" customWidth="1"/>
    <col min="10012" max="10012" width="16.5546875" style="1" customWidth="1"/>
    <col min="10013" max="10013" width="15.109375" style="1" customWidth="1"/>
    <col min="10014" max="10025" width="0" style="1" hidden="1" customWidth="1"/>
    <col min="10026" max="10026" width="9.109375" style="1" customWidth="1"/>
    <col min="10027" max="10028" width="0" style="1" hidden="1" customWidth="1"/>
    <col min="10029" max="10029" width="9.109375" style="1" customWidth="1"/>
    <col min="10030" max="10031" width="0" style="1" hidden="1" customWidth="1"/>
    <col min="10032" max="10250" width="9.109375" style="1" customWidth="1"/>
    <col min="10251" max="10251" width="56.109375" style="1" customWidth="1"/>
    <col min="10252" max="10257" width="7.6640625" style="1"/>
    <col min="10258" max="10258" width="20.44140625" style="1" customWidth="1"/>
    <col min="10259" max="10259" width="37.44140625" style="1" customWidth="1"/>
    <col min="10260" max="10260" width="0" style="1" hidden="1" customWidth="1"/>
    <col min="10261" max="10261" width="27" style="1" customWidth="1"/>
    <col min="10262" max="10262" width="16.44140625" style="1" customWidth="1"/>
    <col min="10263" max="10263" width="0" style="1" hidden="1" customWidth="1"/>
    <col min="10264" max="10264" width="15.109375" style="1" customWidth="1"/>
    <col min="10265" max="10265" width="16.44140625" style="1" customWidth="1"/>
    <col min="10266" max="10266" width="16.5546875" style="1" customWidth="1"/>
    <col min="10267" max="10267" width="14.44140625" style="1" customWidth="1"/>
    <col min="10268" max="10268" width="16.5546875" style="1" customWidth="1"/>
    <col min="10269" max="10269" width="15.109375" style="1" customWidth="1"/>
    <col min="10270" max="10281" width="0" style="1" hidden="1" customWidth="1"/>
    <col min="10282" max="10282" width="9.109375" style="1" customWidth="1"/>
    <col min="10283" max="10284" width="0" style="1" hidden="1" customWidth="1"/>
    <col min="10285" max="10285" width="9.109375" style="1" customWidth="1"/>
    <col min="10286" max="10287" width="0" style="1" hidden="1" customWidth="1"/>
    <col min="10288" max="10506" width="9.109375" style="1" customWidth="1"/>
    <col min="10507" max="10507" width="56.109375" style="1" customWidth="1"/>
    <col min="10508" max="10513" width="7.6640625" style="1"/>
    <col min="10514" max="10514" width="20.44140625" style="1" customWidth="1"/>
    <col min="10515" max="10515" width="37.44140625" style="1" customWidth="1"/>
    <col min="10516" max="10516" width="0" style="1" hidden="1" customWidth="1"/>
    <col min="10517" max="10517" width="27" style="1" customWidth="1"/>
    <col min="10518" max="10518" width="16.44140625" style="1" customWidth="1"/>
    <col min="10519" max="10519" width="0" style="1" hidden="1" customWidth="1"/>
    <col min="10520" max="10520" width="15.109375" style="1" customWidth="1"/>
    <col min="10521" max="10521" width="16.44140625" style="1" customWidth="1"/>
    <col min="10522" max="10522" width="16.5546875" style="1" customWidth="1"/>
    <col min="10523" max="10523" width="14.44140625" style="1" customWidth="1"/>
    <col min="10524" max="10524" width="16.5546875" style="1" customWidth="1"/>
    <col min="10525" max="10525" width="15.109375" style="1" customWidth="1"/>
    <col min="10526" max="10537" width="0" style="1" hidden="1" customWidth="1"/>
    <col min="10538" max="10538" width="9.109375" style="1" customWidth="1"/>
    <col min="10539" max="10540" width="0" style="1" hidden="1" customWidth="1"/>
    <col min="10541" max="10541" width="9.109375" style="1" customWidth="1"/>
    <col min="10542" max="10543" width="0" style="1" hidden="1" customWidth="1"/>
    <col min="10544" max="10762" width="9.109375" style="1" customWidth="1"/>
    <col min="10763" max="10763" width="56.109375" style="1" customWidth="1"/>
    <col min="10764" max="10769" width="7.6640625" style="1"/>
    <col min="10770" max="10770" width="20.44140625" style="1" customWidth="1"/>
    <col min="10771" max="10771" width="37.44140625" style="1" customWidth="1"/>
    <col min="10772" max="10772" width="0" style="1" hidden="1" customWidth="1"/>
    <col min="10773" max="10773" width="27" style="1" customWidth="1"/>
    <col min="10774" max="10774" width="16.44140625" style="1" customWidth="1"/>
    <col min="10775" max="10775" width="0" style="1" hidden="1" customWidth="1"/>
    <col min="10776" max="10776" width="15.109375" style="1" customWidth="1"/>
    <col min="10777" max="10777" width="16.44140625" style="1" customWidth="1"/>
    <col min="10778" max="10778" width="16.5546875" style="1" customWidth="1"/>
    <col min="10779" max="10779" width="14.44140625" style="1" customWidth="1"/>
    <col min="10780" max="10780" width="16.5546875" style="1" customWidth="1"/>
    <col min="10781" max="10781" width="15.109375" style="1" customWidth="1"/>
    <col min="10782" max="10793" width="0" style="1" hidden="1" customWidth="1"/>
    <col min="10794" max="10794" width="9.109375" style="1" customWidth="1"/>
    <col min="10795" max="10796" width="0" style="1" hidden="1" customWidth="1"/>
    <col min="10797" max="10797" width="9.109375" style="1" customWidth="1"/>
    <col min="10798" max="10799" width="0" style="1" hidden="1" customWidth="1"/>
    <col min="10800" max="11018" width="9.109375" style="1" customWidth="1"/>
    <col min="11019" max="11019" width="56.109375" style="1" customWidth="1"/>
    <col min="11020" max="11025" width="7.6640625" style="1"/>
    <col min="11026" max="11026" width="20.44140625" style="1" customWidth="1"/>
    <col min="11027" max="11027" width="37.44140625" style="1" customWidth="1"/>
    <col min="11028" max="11028" width="0" style="1" hidden="1" customWidth="1"/>
    <col min="11029" max="11029" width="27" style="1" customWidth="1"/>
    <col min="11030" max="11030" width="16.44140625" style="1" customWidth="1"/>
    <col min="11031" max="11031" width="0" style="1" hidden="1" customWidth="1"/>
    <col min="11032" max="11032" width="15.109375" style="1" customWidth="1"/>
    <col min="11033" max="11033" width="16.44140625" style="1" customWidth="1"/>
    <col min="11034" max="11034" width="16.5546875" style="1" customWidth="1"/>
    <col min="11035" max="11035" width="14.44140625" style="1" customWidth="1"/>
    <col min="11036" max="11036" width="16.5546875" style="1" customWidth="1"/>
    <col min="11037" max="11037" width="15.109375" style="1" customWidth="1"/>
    <col min="11038" max="11049" width="0" style="1" hidden="1" customWidth="1"/>
    <col min="11050" max="11050" width="9.109375" style="1" customWidth="1"/>
    <col min="11051" max="11052" width="0" style="1" hidden="1" customWidth="1"/>
    <col min="11053" max="11053" width="9.109375" style="1" customWidth="1"/>
    <col min="11054" max="11055" width="0" style="1" hidden="1" customWidth="1"/>
    <col min="11056" max="11274" width="9.109375" style="1" customWidth="1"/>
    <col min="11275" max="11275" width="56.109375" style="1" customWidth="1"/>
    <col min="11276" max="11281" width="7.6640625" style="1"/>
    <col min="11282" max="11282" width="20.44140625" style="1" customWidth="1"/>
    <col min="11283" max="11283" width="37.44140625" style="1" customWidth="1"/>
    <col min="11284" max="11284" width="0" style="1" hidden="1" customWidth="1"/>
    <col min="11285" max="11285" width="27" style="1" customWidth="1"/>
    <col min="11286" max="11286" width="16.44140625" style="1" customWidth="1"/>
    <col min="11287" max="11287" width="0" style="1" hidden="1" customWidth="1"/>
    <col min="11288" max="11288" width="15.109375" style="1" customWidth="1"/>
    <col min="11289" max="11289" width="16.44140625" style="1" customWidth="1"/>
    <col min="11290" max="11290" width="16.5546875" style="1" customWidth="1"/>
    <col min="11291" max="11291" width="14.44140625" style="1" customWidth="1"/>
    <col min="11292" max="11292" width="16.5546875" style="1" customWidth="1"/>
    <col min="11293" max="11293" width="15.109375" style="1" customWidth="1"/>
    <col min="11294" max="11305" width="0" style="1" hidden="1" customWidth="1"/>
    <col min="11306" max="11306" width="9.109375" style="1" customWidth="1"/>
    <col min="11307" max="11308" width="0" style="1" hidden="1" customWidth="1"/>
    <col min="11309" max="11309" width="9.109375" style="1" customWidth="1"/>
    <col min="11310" max="11311" width="0" style="1" hidden="1" customWidth="1"/>
    <col min="11312" max="11530" width="9.109375" style="1" customWidth="1"/>
    <col min="11531" max="11531" width="56.109375" style="1" customWidth="1"/>
    <col min="11532" max="11537" width="7.6640625" style="1"/>
    <col min="11538" max="11538" width="20.44140625" style="1" customWidth="1"/>
    <col min="11539" max="11539" width="37.44140625" style="1" customWidth="1"/>
    <col min="11540" max="11540" width="0" style="1" hidden="1" customWidth="1"/>
    <col min="11541" max="11541" width="27" style="1" customWidth="1"/>
    <col min="11542" max="11542" width="16.44140625" style="1" customWidth="1"/>
    <col min="11543" max="11543" width="0" style="1" hidden="1" customWidth="1"/>
    <col min="11544" max="11544" width="15.109375" style="1" customWidth="1"/>
    <col min="11545" max="11545" width="16.44140625" style="1" customWidth="1"/>
    <col min="11546" max="11546" width="16.5546875" style="1" customWidth="1"/>
    <col min="11547" max="11547" width="14.44140625" style="1" customWidth="1"/>
    <col min="11548" max="11548" width="16.5546875" style="1" customWidth="1"/>
    <col min="11549" max="11549" width="15.109375" style="1" customWidth="1"/>
    <col min="11550" max="11561" width="0" style="1" hidden="1" customWidth="1"/>
    <col min="11562" max="11562" width="9.109375" style="1" customWidth="1"/>
    <col min="11563" max="11564" width="0" style="1" hidden="1" customWidth="1"/>
    <col min="11565" max="11565" width="9.109375" style="1" customWidth="1"/>
    <col min="11566" max="11567" width="0" style="1" hidden="1" customWidth="1"/>
    <col min="11568" max="11786" width="9.109375" style="1" customWidth="1"/>
    <col min="11787" max="11787" width="56.109375" style="1" customWidth="1"/>
    <col min="11788" max="11793" width="7.6640625" style="1"/>
    <col min="11794" max="11794" width="20.44140625" style="1" customWidth="1"/>
    <col min="11795" max="11795" width="37.44140625" style="1" customWidth="1"/>
    <col min="11796" max="11796" width="0" style="1" hidden="1" customWidth="1"/>
    <col min="11797" max="11797" width="27" style="1" customWidth="1"/>
    <col min="11798" max="11798" width="16.44140625" style="1" customWidth="1"/>
    <col min="11799" max="11799" width="0" style="1" hidden="1" customWidth="1"/>
    <col min="11800" max="11800" width="15.109375" style="1" customWidth="1"/>
    <col min="11801" max="11801" width="16.44140625" style="1" customWidth="1"/>
    <col min="11802" max="11802" width="16.5546875" style="1" customWidth="1"/>
    <col min="11803" max="11803" width="14.44140625" style="1" customWidth="1"/>
    <col min="11804" max="11804" width="16.5546875" style="1" customWidth="1"/>
    <col min="11805" max="11805" width="15.109375" style="1" customWidth="1"/>
    <col min="11806" max="11817" width="0" style="1" hidden="1" customWidth="1"/>
    <col min="11818" max="11818" width="9.109375" style="1" customWidth="1"/>
    <col min="11819" max="11820" width="0" style="1" hidden="1" customWidth="1"/>
    <col min="11821" max="11821" width="9.109375" style="1" customWidth="1"/>
    <col min="11822" max="11823" width="0" style="1" hidden="1" customWidth="1"/>
    <col min="11824" max="12042" width="9.109375" style="1" customWidth="1"/>
    <col min="12043" max="12043" width="56.109375" style="1" customWidth="1"/>
    <col min="12044" max="12049" width="7.6640625" style="1"/>
    <col min="12050" max="12050" width="20.44140625" style="1" customWidth="1"/>
    <col min="12051" max="12051" width="37.44140625" style="1" customWidth="1"/>
    <col min="12052" max="12052" width="0" style="1" hidden="1" customWidth="1"/>
    <col min="12053" max="12053" width="27" style="1" customWidth="1"/>
    <col min="12054" max="12054" width="16.44140625" style="1" customWidth="1"/>
    <col min="12055" max="12055" width="0" style="1" hidden="1" customWidth="1"/>
    <col min="12056" max="12056" width="15.109375" style="1" customWidth="1"/>
    <col min="12057" max="12057" width="16.44140625" style="1" customWidth="1"/>
    <col min="12058" max="12058" width="16.5546875" style="1" customWidth="1"/>
    <col min="12059" max="12059" width="14.44140625" style="1" customWidth="1"/>
    <col min="12060" max="12060" width="16.5546875" style="1" customWidth="1"/>
    <col min="12061" max="12061" width="15.109375" style="1" customWidth="1"/>
    <col min="12062" max="12073" width="0" style="1" hidden="1" customWidth="1"/>
    <col min="12074" max="12074" width="9.109375" style="1" customWidth="1"/>
    <col min="12075" max="12076" width="0" style="1" hidden="1" customWidth="1"/>
    <col min="12077" max="12077" width="9.109375" style="1" customWidth="1"/>
    <col min="12078" max="12079" width="0" style="1" hidden="1" customWidth="1"/>
    <col min="12080" max="12298" width="9.109375" style="1" customWidth="1"/>
    <col min="12299" max="12299" width="56.109375" style="1" customWidth="1"/>
    <col min="12300" max="12305" width="7.6640625" style="1"/>
    <col min="12306" max="12306" width="20.44140625" style="1" customWidth="1"/>
    <col min="12307" max="12307" width="37.44140625" style="1" customWidth="1"/>
    <col min="12308" max="12308" width="0" style="1" hidden="1" customWidth="1"/>
    <col min="12309" max="12309" width="27" style="1" customWidth="1"/>
    <col min="12310" max="12310" width="16.44140625" style="1" customWidth="1"/>
    <col min="12311" max="12311" width="0" style="1" hidden="1" customWidth="1"/>
    <col min="12312" max="12312" width="15.109375" style="1" customWidth="1"/>
    <col min="12313" max="12313" width="16.44140625" style="1" customWidth="1"/>
    <col min="12314" max="12314" width="16.5546875" style="1" customWidth="1"/>
    <col min="12315" max="12315" width="14.44140625" style="1" customWidth="1"/>
    <col min="12316" max="12316" width="16.5546875" style="1" customWidth="1"/>
    <col min="12317" max="12317" width="15.109375" style="1" customWidth="1"/>
    <col min="12318" max="12329" width="0" style="1" hidden="1" customWidth="1"/>
    <col min="12330" max="12330" width="9.109375" style="1" customWidth="1"/>
    <col min="12331" max="12332" width="0" style="1" hidden="1" customWidth="1"/>
    <col min="12333" max="12333" width="9.109375" style="1" customWidth="1"/>
    <col min="12334" max="12335" width="0" style="1" hidden="1" customWidth="1"/>
    <col min="12336" max="12554" width="9.109375" style="1" customWidth="1"/>
    <col min="12555" max="12555" width="56.109375" style="1" customWidth="1"/>
    <col min="12556" max="12561" width="7.6640625" style="1"/>
    <col min="12562" max="12562" width="20.44140625" style="1" customWidth="1"/>
    <col min="12563" max="12563" width="37.44140625" style="1" customWidth="1"/>
    <col min="12564" max="12564" width="0" style="1" hidden="1" customWidth="1"/>
    <col min="12565" max="12565" width="27" style="1" customWidth="1"/>
    <col min="12566" max="12566" width="16.44140625" style="1" customWidth="1"/>
    <col min="12567" max="12567" width="0" style="1" hidden="1" customWidth="1"/>
    <col min="12568" max="12568" width="15.109375" style="1" customWidth="1"/>
    <col min="12569" max="12569" width="16.44140625" style="1" customWidth="1"/>
    <col min="12570" max="12570" width="16.5546875" style="1" customWidth="1"/>
    <col min="12571" max="12571" width="14.44140625" style="1" customWidth="1"/>
    <col min="12572" max="12572" width="16.5546875" style="1" customWidth="1"/>
    <col min="12573" max="12573" width="15.109375" style="1" customWidth="1"/>
    <col min="12574" max="12585" width="0" style="1" hidden="1" customWidth="1"/>
    <col min="12586" max="12586" width="9.109375" style="1" customWidth="1"/>
    <col min="12587" max="12588" width="0" style="1" hidden="1" customWidth="1"/>
    <col min="12589" max="12589" width="9.109375" style="1" customWidth="1"/>
    <col min="12590" max="12591" width="0" style="1" hidden="1" customWidth="1"/>
    <col min="12592" max="12810" width="9.109375" style="1" customWidth="1"/>
    <col min="12811" max="12811" width="56.109375" style="1" customWidth="1"/>
    <col min="12812" max="12817" width="7.6640625" style="1"/>
    <col min="12818" max="12818" width="20.44140625" style="1" customWidth="1"/>
    <col min="12819" max="12819" width="37.44140625" style="1" customWidth="1"/>
    <col min="12820" max="12820" width="0" style="1" hidden="1" customWidth="1"/>
    <col min="12821" max="12821" width="27" style="1" customWidth="1"/>
    <col min="12822" max="12822" width="16.44140625" style="1" customWidth="1"/>
    <col min="12823" max="12823" width="0" style="1" hidden="1" customWidth="1"/>
    <col min="12824" max="12824" width="15.109375" style="1" customWidth="1"/>
    <col min="12825" max="12825" width="16.44140625" style="1" customWidth="1"/>
    <col min="12826" max="12826" width="16.5546875" style="1" customWidth="1"/>
    <col min="12827" max="12827" width="14.44140625" style="1" customWidth="1"/>
    <col min="12828" max="12828" width="16.5546875" style="1" customWidth="1"/>
    <col min="12829" max="12829" width="15.109375" style="1" customWidth="1"/>
    <col min="12830" max="12841" width="0" style="1" hidden="1" customWidth="1"/>
    <col min="12842" max="12842" width="9.109375" style="1" customWidth="1"/>
    <col min="12843" max="12844" width="0" style="1" hidden="1" customWidth="1"/>
    <col min="12845" max="12845" width="9.109375" style="1" customWidth="1"/>
    <col min="12846" max="12847" width="0" style="1" hidden="1" customWidth="1"/>
    <col min="12848" max="13066" width="9.109375" style="1" customWidth="1"/>
    <col min="13067" max="13067" width="56.109375" style="1" customWidth="1"/>
    <col min="13068" max="13073" width="7.6640625" style="1"/>
    <col min="13074" max="13074" width="20.44140625" style="1" customWidth="1"/>
    <col min="13075" max="13075" width="37.44140625" style="1" customWidth="1"/>
    <col min="13076" max="13076" width="0" style="1" hidden="1" customWidth="1"/>
    <col min="13077" max="13077" width="27" style="1" customWidth="1"/>
    <col min="13078" max="13078" width="16.44140625" style="1" customWidth="1"/>
    <col min="13079" max="13079" width="0" style="1" hidden="1" customWidth="1"/>
    <col min="13080" max="13080" width="15.109375" style="1" customWidth="1"/>
    <col min="13081" max="13081" width="16.44140625" style="1" customWidth="1"/>
    <col min="13082" max="13082" width="16.5546875" style="1" customWidth="1"/>
    <col min="13083" max="13083" width="14.44140625" style="1" customWidth="1"/>
    <col min="13084" max="13084" width="16.5546875" style="1" customWidth="1"/>
    <col min="13085" max="13085" width="15.109375" style="1" customWidth="1"/>
    <col min="13086" max="13097" width="0" style="1" hidden="1" customWidth="1"/>
    <col min="13098" max="13098" width="9.109375" style="1" customWidth="1"/>
    <col min="13099" max="13100" width="0" style="1" hidden="1" customWidth="1"/>
    <col min="13101" max="13101" width="9.109375" style="1" customWidth="1"/>
    <col min="13102" max="13103" width="0" style="1" hidden="1" customWidth="1"/>
    <col min="13104" max="13322" width="9.109375" style="1" customWidth="1"/>
    <col min="13323" max="13323" width="56.109375" style="1" customWidth="1"/>
    <col min="13324" max="13329" width="7.6640625" style="1"/>
    <col min="13330" max="13330" width="20.44140625" style="1" customWidth="1"/>
    <col min="13331" max="13331" width="37.44140625" style="1" customWidth="1"/>
    <col min="13332" max="13332" width="0" style="1" hidden="1" customWidth="1"/>
    <col min="13333" max="13333" width="27" style="1" customWidth="1"/>
    <col min="13334" max="13334" width="16.44140625" style="1" customWidth="1"/>
    <col min="13335" max="13335" width="0" style="1" hidden="1" customWidth="1"/>
    <col min="13336" max="13336" width="15.109375" style="1" customWidth="1"/>
    <col min="13337" max="13337" width="16.44140625" style="1" customWidth="1"/>
    <col min="13338" max="13338" width="16.5546875" style="1" customWidth="1"/>
    <col min="13339" max="13339" width="14.44140625" style="1" customWidth="1"/>
    <col min="13340" max="13340" width="16.5546875" style="1" customWidth="1"/>
    <col min="13341" max="13341" width="15.109375" style="1" customWidth="1"/>
    <col min="13342" max="13353" width="0" style="1" hidden="1" customWidth="1"/>
    <col min="13354" max="13354" width="9.109375" style="1" customWidth="1"/>
    <col min="13355" max="13356" width="0" style="1" hidden="1" customWidth="1"/>
    <col min="13357" max="13357" width="9.109375" style="1" customWidth="1"/>
    <col min="13358" max="13359" width="0" style="1" hidden="1" customWidth="1"/>
    <col min="13360" max="13578" width="9.109375" style="1" customWidth="1"/>
    <col min="13579" max="13579" width="56.109375" style="1" customWidth="1"/>
    <col min="13580" max="13585" width="7.6640625" style="1"/>
    <col min="13586" max="13586" width="20.44140625" style="1" customWidth="1"/>
    <col min="13587" max="13587" width="37.44140625" style="1" customWidth="1"/>
    <col min="13588" max="13588" width="0" style="1" hidden="1" customWidth="1"/>
    <col min="13589" max="13589" width="27" style="1" customWidth="1"/>
    <col min="13590" max="13590" width="16.44140625" style="1" customWidth="1"/>
    <col min="13591" max="13591" width="0" style="1" hidden="1" customWidth="1"/>
    <col min="13592" max="13592" width="15.109375" style="1" customWidth="1"/>
    <col min="13593" max="13593" width="16.44140625" style="1" customWidth="1"/>
    <col min="13594" max="13594" width="16.5546875" style="1" customWidth="1"/>
    <col min="13595" max="13595" width="14.44140625" style="1" customWidth="1"/>
    <col min="13596" max="13596" width="16.5546875" style="1" customWidth="1"/>
    <col min="13597" max="13597" width="15.109375" style="1" customWidth="1"/>
    <col min="13598" max="13609" width="0" style="1" hidden="1" customWidth="1"/>
    <col min="13610" max="13610" width="9.109375" style="1" customWidth="1"/>
    <col min="13611" max="13612" width="0" style="1" hidden="1" customWidth="1"/>
    <col min="13613" max="13613" width="9.109375" style="1" customWidth="1"/>
    <col min="13614" max="13615" width="0" style="1" hidden="1" customWidth="1"/>
    <col min="13616" max="13834" width="9.109375" style="1" customWidth="1"/>
    <col min="13835" max="13835" width="56.109375" style="1" customWidth="1"/>
    <col min="13836" max="13841" width="7.6640625" style="1"/>
    <col min="13842" max="13842" width="20.44140625" style="1" customWidth="1"/>
    <col min="13843" max="13843" width="37.44140625" style="1" customWidth="1"/>
    <col min="13844" max="13844" width="0" style="1" hidden="1" customWidth="1"/>
    <col min="13845" max="13845" width="27" style="1" customWidth="1"/>
    <col min="13846" max="13846" width="16.44140625" style="1" customWidth="1"/>
    <col min="13847" max="13847" width="0" style="1" hidden="1" customWidth="1"/>
    <col min="13848" max="13848" width="15.109375" style="1" customWidth="1"/>
    <col min="13849" max="13849" width="16.44140625" style="1" customWidth="1"/>
    <col min="13850" max="13850" width="16.5546875" style="1" customWidth="1"/>
    <col min="13851" max="13851" width="14.44140625" style="1" customWidth="1"/>
    <col min="13852" max="13852" width="16.5546875" style="1" customWidth="1"/>
    <col min="13853" max="13853" width="15.109375" style="1" customWidth="1"/>
    <col min="13854" max="13865" width="0" style="1" hidden="1" customWidth="1"/>
    <col min="13866" max="13866" width="9.109375" style="1" customWidth="1"/>
    <col min="13867" max="13868" width="0" style="1" hidden="1" customWidth="1"/>
    <col min="13869" max="13869" width="9.109375" style="1" customWidth="1"/>
    <col min="13870" max="13871" width="0" style="1" hidden="1" customWidth="1"/>
    <col min="13872" max="14090" width="9.109375" style="1" customWidth="1"/>
    <col min="14091" max="14091" width="56.109375" style="1" customWidth="1"/>
    <col min="14092" max="14097" width="7.6640625" style="1"/>
    <col min="14098" max="14098" width="20.44140625" style="1" customWidth="1"/>
    <col min="14099" max="14099" width="37.44140625" style="1" customWidth="1"/>
    <col min="14100" max="14100" width="0" style="1" hidden="1" customWidth="1"/>
    <col min="14101" max="14101" width="27" style="1" customWidth="1"/>
    <col min="14102" max="14102" width="16.44140625" style="1" customWidth="1"/>
    <col min="14103" max="14103" width="0" style="1" hidden="1" customWidth="1"/>
    <col min="14104" max="14104" width="15.109375" style="1" customWidth="1"/>
    <col min="14105" max="14105" width="16.44140625" style="1" customWidth="1"/>
    <col min="14106" max="14106" width="16.5546875" style="1" customWidth="1"/>
    <col min="14107" max="14107" width="14.44140625" style="1" customWidth="1"/>
    <col min="14108" max="14108" width="16.5546875" style="1" customWidth="1"/>
    <col min="14109" max="14109" width="15.109375" style="1" customWidth="1"/>
    <col min="14110" max="14121" width="0" style="1" hidden="1" customWidth="1"/>
    <col min="14122" max="14122" width="9.109375" style="1" customWidth="1"/>
    <col min="14123" max="14124" width="0" style="1" hidden="1" customWidth="1"/>
    <col min="14125" max="14125" width="9.109375" style="1" customWidth="1"/>
    <col min="14126" max="14127" width="0" style="1" hidden="1" customWidth="1"/>
    <col min="14128" max="14346" width="9.109375" style="1" customWidth="1"/>
    <col min="14347" max="14347" width="56.109375" style="1" customWidth="1"/>
    <col min="14348" max="14353" width="7.6640625" style="1"/>
    <col min="14354" max="14354" width="20.44140625" style="1" customWidth="1"/>
    <col min="14355" max="14355" width="37.44140625" style="1" customWidth="1"/>
    <col min="14356" max="14356" width="0" style="1" hidden="1" customWidth="1"/>
    <col min="14357" max="14357" width="27" style="1" customWidth="1"/>
    <col min="14358" max="14358" width="16.44140625" style="1" customWidth="1"/>
    <col min="14359" max="14359" width="0" style="1" hidden="1" customWidth="1"/>
    <col min="14360" max="14360" width="15.109375" style="1" customWidth="1"/>
    <col min="14361" max="14361" width="16.44140625" style="1" customWidth="1"/>
    <col min="14362" max="14362" width="16.5546875" style="1" customWidth="1"/>
    <col min="14363" max="14363" width="14.44140625" style="1" customWidth="1"/>
    <col min="14364" max="14364" width="16.5546875" style="1" customWidth="1"/>
    <col min="14365" max="14365" width="15.109375" style="1" customWidth="1"/>
    <col min="14366" max="14377" width="0" style="1" hidden="1" customWidth="1"/>
    <col min="14378" max="14378" width="9.109375" style="1" customWidth="1"/>
    <col min="14379" max="14380" width="0" style="1" hidden="1" customWidth="1"/>
    <col min="14381" max="14381" width="9.109375" style="1" customWidth="1"/>
    <col min="14382" max="14383" width="0" style="1" hidden="1" customWidth="1"/>
    <col min="14384" max="14602" width="9.109375" style="1" customWidth="1"/>
    <col min="14603" max="14603" width="56.109375" style="1" customWidth="1"/>
    <col min="14604" max="14609" width="7.6640625" style="1"/>
    <col min="14610" max="14610" width="20.44140625" style="1" customWidth="1"/>
    <col min="14611" max="14611" width="37.44140625" style="1" customWidth="1"/>
    <col min="14612" max="14612" width="0" style="1" hidden="1" customWidth="1"/>
    <col min="14613" max="14613" width="27" style="1" customWidth="1"/>
    <col min="14614" max="14614" width="16.44140625" style="1" customWidth="1"/>
    <col min="14615" max="14615" width="0" style="1" hidden="1" customWidth="1"/>
    <col min="14616" max="14616" width="15.109375" style="1" customWidth="1"/>
    <col min="14617" max="14617" width="16.44140625" style="1" customWidth="1"/>
    <col min="14618" max="14618" width="16.5546875" style="1" customWidth="1"/>
    <col min="14619" max="14619" width="14.44140625" style="1" customWidth="1"/>
    <col min="14620" max="14620" width="16.5546875" style="1" customWidth="1"/>
    <col min="14621" max="14621" width="15.109375" style="1" customWidth="1"/>
    <col min="14622" max="14633" width="0" style="1" hidden="1" customWidth="1"/>
    <col min="14634" max="14634" width="9.109375" style="1" customWidth="1"/>
    <col min="14635" max="14636" width="0" style="1" hidden="1" customWidth="1"/>
    <col min="14637" max="14637" width="9.109375" style="1" customWidth="1"/>
    <col min="14638" max="14639" width="0" style="1" hidden="1" customWidth="1"/>
    <col min="14640" max="14858" width="9.109375" style="1" customWidth="1"/>
    <col min="14859" max="14859" width="56.109375" style="1" customWidth="1"/>
    <col min="14860" max="14865" width="7.6640625" style="1"/>
    <col min="14866" max="14866" width="20.44140625" style="1" customWidth="1"/>
    <col min="14867" max="14867" width="37.44140625" style="1" customWidth="1"/>
    <col min="14868" max="14868" width="0" style="1" hidden="1" customWidth="1"/>
    <col min="14869" max="14869" width="27" style="1" customWidth="1"/>
    <col min="14870" max="14870" width="16.44140625" style="1" customWidth="1"/>
    <col min="14871" max="14871" width="0" style="1" hidden="1" customWidth="1"/>
    <col min="14872" max="14872" width="15.109375" style="1" customWidth="1"/>
    <col min="14873" max="14873" width="16.44140625" style="1" customWidth="1"/>
    <col min="14874" max="14874" width="16.5546875" style="1" customWidth="1"/>
    <col min="14875" max="14875" width="14.44140625" style="1" customWidth="1"/>
    <col min="14876" max="14876" width="16.5546875" style="1" customWidth="1"/>
    <col min="14877" max="14877" width="15.109375" style="1" customWidth="1"/>
    <col min="14878" max="14889" width="0" style="1" hidden="1" customWidth="1"/>
    <col min="14890" max="14890" width="9.109375" style="1" customWidth="1"/>
    <col min="14891" max="14892" width="0" style="1" hidden="1" customWidth="1"/>
    <col min="14893" max="14893" width="9.109375" style="1" customWidth="1"/>
    <col min="14894" max="14895" width="0" style="1" hidden="1" customWidth="1"/>
    <col min="14896" max="15114" width="9.109375" style="1" customWidth="1"/>
    <col min="15115" max="15115" width="56.109375" style="1" customWidth="1"/>
    <col min="15116" max="15121" width="7.6640625" style="1"/>
    <col min="15122" max="15122" width="20.44140625" style="1" customWidth="1"/>
    <col min="15123" max="15123" width="37.44140625" style="1" customWidth="1"/>
    <col min="15124" max="15124" width="0" style="1" hidden="1" customWidth="1"/>
    <col min="15125" max="15125" width="27" style="1" customWidth="1"/>
    <col min="15126" max="15126" width="16.44140625" style="1" customWidth="1"/>
    <col min="15127" max="15127" width="0" style="1" hidden="1" customWidth="1"/>
    <col min="15128" max="15128" width="15.109375" style="1" customWidth="1"/>
    <col min="15129" max="15129" width="16.44140625" style="1" customWidth="1"/>
    <col min="15130" max="15130" width="16.5546875" style="1" customWidth="1"/>
    <col min="15131" max="15131" width="14.44140625" style="1" customWidth="1"/>
    <col min="15132" max="15132" width="16.5546875" style="1" customWidth="1"/>
    <col min="15133" max="15133" width="15.109375" style="1" customWidth="1"/>
    <col min="15134" max="15145" width="0" style="1" hidden="1" customWidth="1"/>
    <col min="15146" max="15146" width="9.109375" style="1" customWidth="1"/>
    <col min="15147" max="15148" width="0" style="1" hidden="1" customWidth="1"/>
    <col min="15149" max="15149" width="9.109375" style="1" customWidth="1"/>
    <col min="15150" max="15151" width="0" style="1" hidden="1" customWidth="1"/>
    <col min="15152" max="15370" width="9.109375" style="1" customWidth="1"/>
    <col min="15371" max="15371" width="56.109375" style="1" customWidth="1"/>
    <col min="15372" max="15377" width="7.6640625" style="1"/>
    <col min="15378" max="15378" width="20.44140625" style="1" customWidth="1"/>
    <col min="15379" max="15379" width="37.44140625" style="1" customWidth="1"/>
    <col min="15380" max="15380" width="0" style="1" hidden="1" customWidth="1"/>
    <col min="15381" max="15381" width="27" style="1" customWidth="1"/>
    <col min="15382" max="15382" width="16.44140625" style="1" customWidth="1"/>
    <col min="15383" max="15383" width="0" style="1" hidden="1" customWidth="1"/>
    <col min="15384" max="15384" width="15.109375" style="1" customWidth="1"/>
    <col min="15385" max="15385" width="16.44140625" style="1" customWidth="1"/>
    <col min="15386" max="15386" width="16.5546875" style="1" customWidth="1"/>
    <col min="15387" max="15387" width="14.44140625" style="1" customWidth="1"/>
    <col min="15388" max="15388" width="16.5546875" style="1" customWidth="1"/>
    <col min="15389" max="15389" width="15.109375" style="1" customWidth="1"/>
    <col min="15390" max="15401" width="0" style="1" hidden="1" customWidth="1"/>
    <col min="15402" max="15402" width="9.109375" style="1" customWidth="1"/>
    <col min="15403" max="15404" width="0" style="1" hidden="1" customWidth="1"/>
    <col min="15405" max="15405" width="9.109375" style="1" customWidth="1"/>
    <col min="15406" max="15407" width="0" style="1" hidden="1" customWidth="1"/>
    <col min="15408" max="15626" width="9.109375" style="1" customWidth="1"/>
    <col min="15627" max="15627" width="56.109375" style="1" customWidth="1"/>
    <col min="15628" max="15633" width="7.6640625" style="1"/>
    <col min="15634" max="15634" width="20.44140625" style="1" customWidth="1"/>
    <col min="15635" max="15635" width="37.44140625" style="1" customWidth="1"/>
    <col min="15636" max="15636" width="0" style="1" hidden="1" customWidth="1"/>
    <col min="15637" max="15637" width="27" style="1" customWidth="1"/>
    <col min="15638" max="15638" width="16.44140625" style="1" customWidth="1"/>
    <col min="15639" max="15639" width="0" style="1" hidden="1" customWidth="1"/>
    <col min="15640" max="15640" width="15.109375" style="1" customWidth="1"/>
    <col min="15641" max="15641" width="16.44140625" style="1" customWidth="1"/>
    <col min="15642" max="15642" width="16.5546875" style="1" customWidth="1"/>
    <col min="15643" max="15643" width="14.44140625" style="1" customWidth="1"/>
    <col min="15644" max="15644" width="16.5546875" style="1" customWidth="1"/>
    <col min="15645" max="15645" width="15.109375" style="1" customWidth="1"/>
    <col min="15646" max="15657" width="0" style="1" hidden="1" customWidth="1"/>
    <col min="15658" max="15658" width="9.109375" style="1" customWidth="1"/>
    <col min="15659" max="15660" width="0" style="1" hidden="1" customWidth="1"/>
    <col min="15661" max="15661" width="9.109375" style="1" customWidth="1"/>
    <col min="15662" max="15663" width="0" style="1" hidden="1" customWidth="1"/>
    <col min="15664" max="15882" width="9.109375" style="1" customWidth="1"/>
    <col min="15883" max="15883" width="56.109375" style="1" customWidth="1"/>
    <col min="15884" max="15889" width="7.6640625" style="1"/>
    <col min="15890" max="15890" width="20.44140625" style="1" customWidth="1"/>
    <col min="15891" max="15891" width="37.44140625" style="1" customWidth="1"/>
    <col min="15892" max="15892" width="0" style="1" hidden="1" customWidth="1"/>
    <col min="15893" max="15893" width="27" style="1" customWidth="1"/>
    <col min="15894" max="15894" width="16.44140625" style="1" customWidth="1"/>
    <col min="15895" max="15895" width="0" style="1" hidden="1" customWidth="1"/>
    <col min="15896" max="15896" width="15.109375" style="1" customWidth="1"/>
    <col min="15897" max="15897" width="16.44140625" style="1" customWidth="1"/>
    <col min="15898" max="15898" width="16.5546875" style="1" customWidth="1"/>
    <col min="15899" max="15899" width="14.44140625" style="1" customWidth="1"/>
    <col min="15900" max="15900" width="16.5546875" style="1" customWidth="1"/>
    <col min="15901" max="15901" width="15.109375" style="1" customWidth="1"/>
    <col min="15902" max="15913" width="0" style="1" hidden="1" customWidth="1"/>
    <col min="15914" max="15914" width="9.109375" style="1" customWidth="1"/>
    <col min="15915" max="15916" width="0" style="1" hidden="1" customWidth="1"/>
    <col min="15917" max="15917" width="9.109375" style="1" customWidth="1"/>
    <col min="15918" max="15919" width="0" style="1" hidden="1" customWidth="1"/>
    <col min="15920" max="16138" width="9.109375" style="1" customWidth="1"/>
    <col min="16139" max="16139" width="56.109375" style="1" customWidth="1"/>
    <col min="16140" max="16145" width="7.6640625" style="1"/>
    <col min="16146" max="16146" width="20.44140625" style="1" customWidth="1"/>
    <col min="16147" max="16147" width="37.44140625" style="1" customWidth="1"/>
    <col min="16148" max="16148" width="0" style="1" hidden="1" customWidth="1"/>
    <col min="16149" max="16149" width="27" style="1" customWidth="1"/>
    <col min="16150" max="16150" width="16.44140625" style="1" customWidth="1"/>
    <col min="16151" max="16151" width="0" style="1" hidden="1" customWidth="1"/>
    <col min="16152" max="16152" width="15.109375" style="1" customWidth="1"/>
    <col min="16153" max="16153" width="16.44140625" style="1" customWidth="1"/>
    <col min="16154" max="16154" width="16.5546875" style="1" customWidth="1"/>
    <col min="16155" max="16155" width="14.44140625" style="1" customWidth="1"/>
    <col min="16156" max="16156" width="16.5546875" style="1" customWidth="1"/>
    <col min="16157" max="16157" width="15.109375" style="1" customWidth="1"/>
    <col min="16158" max="16169" width="0" style="1" hidden="1" customWidth="1"/>
    <col min="16170" max="16170" width="9.109375" style="1" customWidth="1"/>
    <col min="16171" max="16172" width="0" style="1" hidden="1" customWidth="1"/>
    <col min="16173" max="16173" width="9.109375" style="1" customWidth="1"/>
    <col min="16174" max="16175" width="0" style="1" hidden="1" customWidth="1"/>
    <col min="16176" max="16384" width="9.109375" style="1" customWidth="1"/>
  </cols>
  <sheetData>
    <row r="1" spans="1:52" ht="21" customHeight="1" x14ac:dyDescent="0.35">
      <c r="O1" s="223" t="s">
        <v>214</v>
      </c>
      <c r="P1" s="223"/>
      <c r="Q1" s="223"/>
    </row>
    <row r="2" spans="1:52" ht="21.75" customHeight="1" x14ac:dyDescent="0.35">
      <c r="O2" s="223" t="s">
        <v>169</v>
      </c>
      <c r="P2" s="223"/>
      <c r="Q2" s="223"/>
    </row>
    <row r="3" spans="1:52" ht="19.5" customHeight="1" x14ac:dyDescent="0.35">
      <c r="O3" s="223" t="s">
        <v>215</v>
      </c>
      <c r="P3" s="223"/>
      <c r="Q3" s="223"/>
    </row>
    <row r="4" spans="1:52" ht="20.25" customHeight="1" x14ac:dyDescent="0.3">
      <c r="O4" s="3"/>
      <c r="P4" s="3"/>
      <c r="Q4" s="3"/>
    </row>
    <row r="5" spans="1:52" ht="22.8" customHeight="1" x14ac:dyDescent="0.4">
      <c r="A5" s="4"/>
      <c r="B5" s="4"/>
      <c r="C5" s="4"/>
      <c r="D5" s="4"/>
      <c r="H5" s="5"/>
      <c r="I5" s="5"/>
      <c r="J5" s="6"/>
      <c r="K5" s="7"/>
      <c r="N5" s="8"/>
      <c r="O5" s="224" t="s">
        <v>165</v>
      </c>
      <c r="P5" s="225"/>
      <c r="Q5" s="225"/>
    </row>
    <row r="6" spans="1:52" ht="20.25" customHeight="1" x14ac:dyDescent="0.35">
      <c r="A6" s="4"/>
      <c r="B6" s="4"/>
      <c r="C6" s="4"/>
      <c r="D6" s="4"/>
      <c r="L6" s="7"/>
      <c r="N6" s="8"/>
      <c r="O6" s="224" t="s">
        <v>158</v>
      </c>
      <c r="P6" s="225"/>
      <c r="Q6" s="225"/>
    </row>
    <row r="7" spans="1:52" s="9" customFormat="1" ht="20.25" customHeight="1" x14ac:dyDescent="0.35">
      <c r="A7" s="226" t="s">
        <v>0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8"/>
      <c r="N7" s="228"/>
      <c r="O7" s="228"/>
      <c r="P7" s="228"/>
      <c r="Q7" s="228"/>
      <c r="W7" s="10">
        <f>2541647.2+21464.3</f>
        <v>2563111.5</v>
      </c>
      <c r="X7" s="11"/>
      <c r="Y7" s="11"/>
      <c r="Z7" s="11"/>
      <c r="AA7" s="11"/>
      <c r="AB7" s="11"/>
    </row>
    <row r="8" spans="1:52" ht="13.95" customHeight="1" x14ac:dyDescent="0.25">
      <c r="B8" s="232"/>
      <c r="C8" s="232"/>
      <c r="D8" s="232"/>
      <c r="E8" s="232"/>
      <c r="F8" s="232"/>
      <c r="G8" s="232"/>
      <c r="H8" s="232"/>
      <c r="I8" s="1"/>
      <c r="J8" s="1"/>
      <c r="K8" s="1"/>
      <c r="L8" s="1"/>
      <c r="M8" s="1"/>
      <c r="N8" s="1"/>
      <c r="O8" s="1"/>
      <c r="P8" s="1"/>
      <c r="Q8" s="1"/>
    </row>
    <row r="9" spans="1:52" ht="18" customHeight="1" x14ac:dyDescent="0.25">
      <c r="A9" s="233" t="s">
        <v>1</v>
      </c>
      <c r="B9" s="235" t="s">
        <v>128</v>
      </c>
      <c r="C9" s="237" t="s">
        <v>2</v>
      </c>
      <c r="D9" s="235" t="s">
        <v>3</v>
      </c>
      <c r="E9" s="238" t="s">
        <v>168</v>
      </c>
      <c r="F9" s="239"/>
      <c r="G9" s="239"/>
      <c r="H9" s="239"/>
      <c r="I9" s="239"/>
      <c r="J9" s="239"/>
      <c r="K9" s="239"/>
      <c r="L9" s="239"/>
      <c r="M9" s="240"/>
      <c r="N9" s="240"/>
      <c r="O9" s="240"/>
      <c r="P9" s="240"/>
      <c r="Q9" s="241"/>
    </row>
    <row r="10" spans="1:52" ht="97.5" customHeight="1" x14ac:dyDescent="0.25">
      <c r="A10" s="234"/>
      <c r="B10" s="236"/>
      <c r="C10" s="180"/>
      <c r="D10" s="236"/>
      <c r="E10" s="12" t="s">
        <v>4</v>
      </c>
      <c r="F10" s="13" t="s">
        <v>5</v>
      </c>
      <c r="G10" s="13" t="s">
        <v>6</v>
      </c>
      <c r="H10" s="13" t="s">
        <v>7</v>
      </c>
      <c r="I10" s="13" t="s">
        <v>8</v>
      </c>
      <c r="J10" s="13" t="s">
        <v>9</v>
      </c>
      <c r="K10" s="13" t="s">
        <v>10</v>
      </c>
      <c r="L10" s="13" t="s">
        <v>190</v>
      </c>
      <c r="M10" s="13" t="s">
        <v>196</v>
      </c>
      <c r="N10" s="13" t="s">
        <v>137</v>
      </c>
      <c r="O10" s="13" t="s">
        <v>138</v>
      </c>
      <c r="P10" s="13" t="s">
        <v>139</v>
      </c>
      <c r="Q10" s="13" t="s">
        <v>140</v>
      </c>
      <c r="T10" s="2">
        <f>J15+J16+J19</f>
        <v>2894796.5</v>
      </c>
    </row>
    <row r="11" spans="1:52" ht="15" x14ac:dyDescent="0.25">
      <c r="A11" s="14">
        <v>1</v>
      </c>
      <c r="B11" s="14">
        <v>2</v>
      </c>
      <c r="C11" s="14">
        <v>3</v>
      </c>
      <c r="D11" s="14">
        <v>3</v>
      </c>
      <c r="E11" s="12">
        <v>4</v>
      </c>
      <c r="F11" s="13" t="s">
        <v>11</v>
      </c>
      <c r="G11" s="13" t="s">
        <v>11</v>
      </c>
      <c r="H11" s="13" t="s">
        <v>12</v>
      </c>
      <c r="I11" s="13" t="s">
        <v>13</v>
      </c>
      <c r="J11" s="13" t="s">
        <v>14</v>
      </c>
      <c r="K11" s="13" t="s">
        <v>15</v>
      </c>
      <c r="L11" s="13" t="s">
        <v>16</v>
      </c>
      <c r="M11" s="13" t="s">
        <v>126</v>
      </c>
      <c r="N11" s="13" t="s">
        <v>141</v>
      </c>
      <c r="O11" s="13" t="s">
        <v>142</v>
      </c>
      <c r="P11" s="13" t="s">
        <v>143</v>
      </c>
      <c r="Q11" s="13" t="s">
        <v>144</v>
      </c>
      <c r="V11" s="1">
        <v>18</v>
      </c>
      <c r="AX11" s="2"/>
    </row>
    <row r="12" spans="1:52" ht="15" hidden="1" x14ac:dyDescent="0.25">
      <c r="A12" s="15"/>
      <c r="B12" s="16"/>
      <c r="C12" s="16"/>
      <c r="D12" s="16"/>
      <c r="E12" s="17"/>
      <c r="F12" s="18"/>
      <c r="G12" s="19" t="s">
        <v>202</v>
      </c>
      <c r="H12" s="18"/>
      <c r="I12" s="18"/>
      <c r="J12" s="18"/>
      <c r="K12" s="18"/>
      <c r="L12" s="18"/>
      <c r="M12" s="18"/>
      <c r="N12" s="18"/>
      <c r="O12" s="18"/>
      <c r="P12" s="18"/>
      <c r="Q12" s="20"/>
    </row>
    <row r="13" spans="1:52" ht="4.95" hidden="1" customHeight="1" x14ac:dyDescent="0.25">
      <c r="A13" s="15"/>
      <c r="B13" s="16"/>
      <c r="C13" s="16"/>
      <c r="D13" s="16"/>
      <c r="E13" s="17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20"/>
    </row>
    <row r="14" spans="1:52" ht="20.100000000000001" customHeight="1" x14ac:dyDescent="0.3">
      <c r="A14" s="149" t="s">
        <v>17</v>
      </c>
      <c r="B14" s="230" t="s">
        <v>154</v>
      </c>
      <c r="C14" s="231" t="s">
        <v>18</v>
      </c>
      <c r="D14" s="21" t="s">
        <v>4</v>
      </c>
      <c r="E14" s="22">
        <f t="shared" ref="E14:E21" si="0">SUM(F14:Q14)</f>
        <v>36786577.699999996</v>
      </c>
      <c r="F14" s="23">
        <f>SUM(F15:F19)</f>
        <v>0</v>
      </c>
      <c r="G14" s="23">
        <f>SUM(G15:G22)-G20</f>
        <v>1951558.2</v>
      </c>
      <c r="H14" s="23">
        <f>SUM(H15:H22)-H20</f>
        <v>2143978.5</v>
      </c>
      <c r="I14" s="23">
        <f>SUM(I15:I22)-I20</f>
        <v>2063532.1</v>
      </c>
      <c r="J14" s="23">
        <f>SUM(J15:J22)-J20</f>
        <v>2898645.1</v>
      </c>
      <c r="K14" s="23">
        <f>SUM(K15:K22)-K20</f>
        <v>3034771.9</v>
      </c>
      <c r="L14" s="23">
        <f t="shared" ref="L14:Q14" si="1">SUM(L15:L22)-L20</f>
        <v>3970367.0999999987</v>
      </c>
      <c r="M14" s="23">
        <f>SUM(M15:M22)-M20-M18-M21</f>
        <v>5027425.5</v>
      </c>
      <c r="N14" s="23">
        <f>SUM(N15:N22)-N20-N21</f>
        <v>4552085.1000000006</v>
      </c>
      <c r="O14" s="23">
        <f>SUM(O15:O22)-O20</f>
        <v>3971602.4000000004</v>
      </c>
      <c r="P14" s="23">
        <f t="shared" si="1"/>
        <v>3978904.4000000004</v>
      </c>
      <c r="Q14" s="23">
        <f t="shared" si="1"/>
        <v>3193707.4</v>
      </c>
      <c r="X14" s="1">
        <v>17</v>
      </c>
      <c r="Z14" s="1">
        <v>19</v>
      </c>
      <c r="AB14" s="1">
        <v>20</v>
      </c>
      <c r="AD14" s="1">
        <v>21</v>
      </c>
      <c r="AF14" s="1">
        <v>22</v>
      </c>
      <c r="AH14" s="1">
        <v>23</v>
      </c>
      <c r="AJ14" s="1">
        <v>24</v>
      </c>
      <c r="AL14" s="1">
        <v>25</v>
      </c>
      <c r="AQ14" s="2">
        <f>J16+J19+J15</f>
        <v>2894796.5</v>
      </c>
      <c r="AR14" s="2">
        <f>K16+K19+K15</f>
        <v>3030825.5</v>
      </c>
      <c r="AT14" s="1">
        <v>2016</v>
      </c>
      <c r="AU14" s="1">
        <v>2017</v>
      </c>
      <c r="AX14" s="2"/>
      <c r="AY14" s="2"/>
      <c r="AZ14" s="2"/>
    </row>
    <row r="15" spans="1:52" ht="24.45" customHeight="1" x14ac:dyDescent="0.3">
      <c r="A15" s="150"/>
      <c r="B15" s="168"/>
      <c r="C15" s="153"/>
      <c r="D15" s="24" t="s">
        <v>19</v>
      </c>
      <c r="E15" s="25">
        <f t="shared" si="0"/>
        <v>3747.2</v>
      </c>
      <c r="F15" s="26">
        <f>F24+F306+F376</f>
        <v>0</v>
      </c>
      <c r="G15" s="26">
        <f t="shared" ref="G15:L15" si="2">G24</f>
        <v>740</v>
      </c>
      <c r="H15" s="26">
        <f>H24</f>
        <v>1419.6</v>
      </c>
      <c r="I15" s="26">
        <f t="shared" si="2"/>
        <v>1587.6</v>
      </c>
      <c r="J15" s="26">
        <f t="shared" si="2"/>
        <v>0</v>
      </c>
      <c r="K15" s="26">
        <f t="shared" si="2"/>
        <v>0</v>
      </c>
      <c r="L15" s="26">
        <f t="shared" si="2"/>
        <v>0</v>
      </c>
      <c r="M15" s="26">
        <f>M24</f>
        <v>0</v>
      </c>
      <c r="N15" s="26">
        <f>N24</f>
        <v>0</v>
      </c>
      <c r="O15" s="26">
        <f>O24</f>
        <v>0</v>
      </c>
      <c r="P15" s="26">
        <f>P24</f>
        <v>0</v>
      </c>
      <c r="Q15" s="26">
        <f>Q24</f>
        <v>0</v>
      </c>
      <c r="V15" s="7">
        <f>J15+J16+J19</f>
        <v>2894796.5</v>
      </c>
      <c r="AC15" s="2"/>
      <c r="AD15" s="2"/>
      <c r="AR15" s="27"/>
      <c r="AT15" s="2">
        <f>H15+H16+H19</f>
        <v>2140580.5</v>
      </c>
      <c r="AU15" s="2">
        <f>I15+I16+I19</f>
        <v>2060056</v>
      </c>
    </row>
    <row r="16" spans="1:52" ht="24.45" customHeight="1" x14ac:dyDescent="0.3">
      <c r="A16" s="150"/>
      <c r="B16" s="168"/>
      <c r="C16" s="153"/>
      <c r="D16" s="24" t="s">
        <v>20</v>
      </c>
      <c r="E16" s="25">
        <f t="shared" si="0"/>
        <v>23563180.600000001</v>
      </c>
      <c r="F16" s="26">
        <f>F25+F307+F377</f>
        <v>0</v>
      </c>
      <c r="G16" s="26">
        <f t="shared" ref="G16:Q16" si="3">G25+G307+G377</f>
        <v>1123706.8</v>
      </c>
      <c r="H16" s="26">
        <f t="shared" si="3"/>
        <v>1235277.7</v>
      </c>
      <c r="I16" s="26">
        <f t="shared" si="3"/>
        <v>1221163.5999999999</v>
      </c>
      <c r="J16" s="26">
        <f t="shared" si="3"/>
        <v>1824613.7</v>
      </c>
      <c r="K16" s="26">
        <f t="shared" si="3"/>
        <v>1654550.9</v>
      </c>
      <c r="L16" s="26">
        <f t="shared" si="3"/>
        <v>2436667.5999999996</v>
      </c>
      <c r="M16" s="26">
        <f>M25+M307+M377</f>
        <v>3526122.2</v>
      </c>
      <c r="N16" s="26">
        <f>N25+N307+N377</f>
        <v>3275020.5</v>
      </c>
      <c r="O16" s="26">
        <f>O25+O307+O377</f>
        <v>2700606.6</v>
      </c>
      <c r="P16" s="26">
        <f t="shared" si="3"/>
        <v>2675787.8000000003</v>
      </c>
      <c r="Q16" s="26">
        <f t="shared" si="3"/>
        <v>1889663.2</v>
      </c>
      <c r="R16" s="2">
        <v>3623298.5</v>
      </c>
      <c r="S16" s="2"/>
      <c r="X16" s="2">
        <f>I16+I19+I20+I15</f>
        <v>2060056</v>
      </c>
      <c r="Z16" s="7">
        <f>K16+K19+K20+K15</f>
        <v>3030825.5</v>
      </c>
      <c r="AA16" s="28"/>
      <c r="AB16" s="7">
        <f>SUM(L15:L19)</f>
        <v>3966159.5999999987</v>
      </c>
      <c r="AD16" s="7">
        <f>M15+M16+M19</f>
        <v>5023061.9000000004</v>
      </c>
      <c r="AF16" s="29">
        <f>N16+N19</f>
        <v>4547644.7</v>
      </c>
      <c r="AH16" s="29">
        <f>O16+O19</f>
        <v>3968250.2</v>
      </c>
      <c r="AJ16" s="29">
        <f>P16+P19</f>
        <v>3975420.9000000004</v>
      </c>
      <c r="AL16" s="7">
        <f>Q16+Q19</f>
        <v>3189201.1</v>
      </c>
      <c r="AX16" s="2"/>
    </row>
    <row r="17" spans="1:50" ht="48.45" hidden="1" customHeight="1" x14ac:dyDescent="0.25">
      <c r="A17" s="150"/>
      <c r="B17" s="168"/>
      <c r="C17" s="153"/>
      <c r="D17" s="24" t="s">
        <v>193</v>
      </c>
      <c r="E17" s="25">
        <f t="shared" si="0"/>
        <v>0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"/>
      <c r="S17" s="2"/>
      <c r="X17" s="2"/>
      <c r="Z17" s="7"/>
      <c r="AA17" s="28"/>
      <c r="AB17" s="7"/>
      <c r="AD17" s="7"/>
      <c r="AF17" s="7"/>
      <c r="AH17" s="7"/>
      <c r="AJ17" s="7"/>
      <c r="AL17" s="7"/>
    </row>
    <row r="18" spans="1:50" ht="48.45" customHeight="1" x14ac:dyDescent="0.3">
      <c r="A18" s="150"/>
      <c r="B18" s="168"/>
      <c r="C18" s="153"/>
      <c r="D18" s="24" t="s">
        <v>193</v>
      </c>
      <c r="E18" s="25">
        <f t="shared" si="0"/>
        <v>302329.59999999998</v>
      </c>
      <c r="F18" s="26"/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f>M27</f>
        <v>302329.59999999998</v>
      </c>
      <c r="N18" s="26">
        <v>0</v>
      </c>
      <c r="O18" s="26">
        <v>0</v>
      </c>
      <c r="P18" s="26">
        <v>0</v>
      </c>
      <c r="Q18" s="26">
        <v>0</v>
      </c>
      <c r="R18" s="2"/>
      <c r="S18" s="2"/>
      <c r="X18" s="2"/>
      <c r="Z18" s="7"/>
      <c r="AA18" s="28"/>
      <c r="AB18" s="7"/>
      <c r="AD18" s="7"/>
      <c r="AF18" s="7"/>
      <c r="AH18" s="7"/>
      <c r="AJ18" s="7"/>
      <c r="AL18" s="7"/>
    </row>
    <row r="19" spans="1:50" ht="23.85" customHeight="1" x14ac:dyDescent="0.3">
      <c r="A19" s="150"/>
      <c r="B19" s="168"/>
      <c r="C19" s="153"/>
      <c r="D19" s="24" t="s">
        <v>21</v>
      </c>
      <c r="E19" s="25">
        <f t="shared" si="0"/>
        <v>13177969.999999998</v>
      </c>
      <c r="F19" s="26">
        <f t="shared" ref="F19:Q19" si="4">F28+F308+F378</f>
        <v>0</v>
      </c>
      <c r="G19" s="26">
        <f>G28+G308+G378</f>
        <v>824454.09999999986</v>
      </c>
      <c r="H19" s="26">
        <f t="shared" si="4"/>
        <v>903883.2</v>
      </c>
      <c r="I19" s="26">
        <f t="shared" si="4"/>
        <v>837304.79999999993</v>
      </c>
      <c r="J19" s="26">
        <f t="shared" si="4"/>
        <v>1070182.8</v>
      </c>
      <c r="K19" s="26">
        <f t="shared" si="4"/>
        <v>1376274.6000000003</v>
      </c>
      <c r="L19" s="26">
        <f t="shared" si="4"/>
        <v>1529491.9999999993</v>
      </c>
      <c r="M19" s="26">
        <f>M28+M308+M378</f>
        <v>1496939.7000000002</v>
      </c>
      <c r="N19" s="26">
        <f t="shared" si="4"/>
        <v>1272624.2</v>
      </c>
      <c r="O19" s="26">
        <f>O28+O308+O378</f>
        <v>1267643.6000000001</v>
      </c>
      <c r="P19" s="26">
        <f t="shared" si="4"/>
        <v>1299633.1000000001</v>
      </c>
      <c r="Q19" s="26">
        <f t="shared" si="4"/>
        <v>1299537.9000000001</v>
      </c>
      <c r="R19" s="2">
        <v>1497639.5</v>
      </c>
      <c r="S19" s="2"/>
      <c r="AQ19" s="30"/>
      <c r="AX19" s="2"/>
    </row>
    <row r="20" spans="1:50" ht="77.25" customHeight="1" x14ac:dyDescent="0.3">
      <c r="A20" s="150"/>
      <c r="B20" s="168"/>
      <c r="C20" s="153"/>
      <c r="D20" s="24" t="s">
        <v>22</v>
      </c>
      <c r="E20" s="25">
        <f t="shared" si="0"/>
        <v>43789.9</v>
      </c>
      <c r="F20" s="26"/>
      <c r="G20" s="26">
        <f>G29+G379</f>
        <v>43789.9</v>
      </c>
      <c r="H20" s="26">
        <f>H29+H379</f>
        <v>0</v>
      </c>
      <c r="I20" s="26">
        <f t="shared" ref="I20:Q20" si="5">I29+I379</f>
        <v>0</v>
      </c>
      <c r="J20" s="26">
        <f t="shared" si="5"/>
        <v>0</v>
      </c>
      <c r="K20" s="26">
        <f t="shared" si="5"/>
        <v>0</v>
      </c>
      <c r="L20" s="26">
        <f t="shared" si="5"/>
        <v>0</v>
      </c>
      <c r="M20" s="26">
        <f t="shared" si="5"/>
        <v>0</v>
      </c>
      <c r="N20" s="26">
        <f t="shared" si="5"/>
        <v>0</v>
      </c>
      <c r="O20" s="26">
        <f t="shared" si="5"/>
        <v>0</v>
      </c>
      <c r="P20" s="26">
        <f t="shared" si="5"/>
        <v>0</v>
      </c>
      <c r="Q20" s="26">
        <f t="shared" si="5"/>
        <v>0</v>
      </c>
      <c r="R20" s="2"/>
      <c r="S20" s="2"/>
      <c r="X20" s="2">
        <v>4955.1000000000004</v>
      </c>
      <c r="AA20" s="30"/>
      <c r="AB20" s="30">
        <f>3429892.8+535967+299.7</f>
        <v>3966159.5</v>
      </c>
      <c r="AD20" s="30">
        <f>10104.5+170850.4+110+340.6+4816481.7</f>
        <v>4997887.2</v>
      </c>
      <c r="AE20" s="30"/>
      <c r="AF20" s="30">
        <f>4550323+10200.2+942.8+1855+8837</f>
        <v>4572158</v>
      </c>
      <c r="AG20" s="30"/>
      <c r="AH20" s="30">
        <f>3965050.4+5699.8</f>
        <v>3970750.1999999997</v>
      </c>
      <c r="AJ20" s="30">
        <v>3975420.9</v>
      </c>
    </row>
    <row r="21" spans="1:50" ht="47.85" customHeight="1" x14ac:dyDescent="0.3">
      <c r="A21" s="150"/>
      <c r="B21" s="168"/>
      <c r="C21" s="153"/>
      <c r="D21" s="24" t="s">
        <v>193</v>
      </c>
      <c r="E21" s="25">
        <f t="shared" si="0"/>
        <v>38452.300000000003</v>
      </c>
      <c r="F21" s="26"/>
      <c r="G21" s="26">
        <v>0</v>
      </c>
      <c r="H21" s="26">
        <v>0</v>
      </c>
      <c r="I21" s="26">
        <v>0</v>
      </c>
      <c r="J21" s="26">
        <v>0</v>
      </c>
      <c r="K21" s="26">
        <v>0</v>
      </c>
      <c r="L21" s="26">
        <v>0</v>
      </c>
      <c r="M21" s="26">
        <f>M30</f>
        <v>28347.8</v>
      </c>
      <c r="N21" s="26">
        <f>N30</f>
        <v>10104.5</v>
      </c>
      <c r="O21" s="26">
        <v>0</v>
      </c>
      <c r="P21" s="26">
        <v>0</v>
      </c>
      <c r="Q21" s="26">
        <v>0</v>
      </c>
      <c r="R21" s="2"/>
      <c r="S21" s="2"/>
      <c r="X21" s="2"/>
      <c r="AA21" s="30"/>
      <c r="AB21" s="30"/>
      <c r="AD21" s="30"/>
      <c r="AE21" s="30"/>
      <c r="AF21" s="30"/>
      <c r="AG21" s="30"/>
      <c r="AH21" s="30"/>
      <c r="AJ21" s="30" t="s">
        <v>204</v>
      </c>
    </row>
    <row r="22" spans="1:50" ht="33.450000000000003" customHeight="1" x14ac:dyDescent="0.3">
      <c r="A22" s="151"/>
      <c r="B22" s="209"/>
      <c r="C22" s="154"/>
      <c r="D22" s="24" t="s">
        <v>23</v>
      </c>
      <c r="E22" s="31">
        <f t="shared" ref="E22:Q22" si="6">E31+E309+E380</f>
        <v>41679.9</v>
      </c>
      <c r="F22" s="31">
        <f t="shared" si="6"/>
        <v>0</v>
      </c>
      <c r="G22" s="31">
        <f t="shared" si="6"/>
        <v>2657.3</v>
      </c>
      <c r="H22" s="31">
        <f t="shared" si="6"/>
        <v>3398</v>
      </c>
      <c r="I22" s="31">
        <f t="shared" si="6"/>
        <v>3476.1</v>
      </c>
      <c r="J22" s="31">
        <f t="shared" si="6"/>
        <v>3848.6</v>
      </c>
      <c r="K22" s="31">
        <f t="shared" si="6"/>
        <v>3946.4</v>
      </c>
      <c r="L22" s="31">
        <f t="shared" si="6"/>
        <v>4207.5</v>
      </c>
      <c r="M22" s="31">
        <f>M31+M309+M380</f>
        <v>4363.6000000000004</v>
      </c>
      <c r="N22" s="31">
        <f t="shared" si="6"/>
        <v>4440.3999999999996</v>
      </c>
      <c r="O22" s="31">
        <f t="shared" si="6"/>
        <v>3352.2</v>
      </c>
      <c r="P22" s="31">
        <f t="shared" si="6"/>
        <v>3483.5</v>
      </c>
      <c r="Q22" s="31">
        <f t="shared" si="6"/>
        <v>4506.3</v>
      </c>
      <c r="R22" s="2"/>
      <c r="S22" s="2"/>
      <c r="AB22" s="30">
        <f>AB20-AB16</f>
        <v>-9.9999998696148396E-2</v>
      </c>
      <c r="AJ22" s="30"/>
      <c r="AX22" s="2"/>
    </row>
    <row r="23" spans="1:50" ht="24" customHeight="1" x14ac:dyDescent="0.3">
      <c r="A23" s="149" t="s">
        <v>24</v>
      </c>
      <c r="B23" s="230" t="s">
        <v>25</v>
      </c>
      <c r="C23" s="231" t="s">
        <v>18</v>
      </c>
      <c r="D23" s="21" t="s">
        <v>4</v>
      </c>
      <c r="E23" s="22">
        <f t="shared" ref="E23:E28" si="7">SUM(F23:Q23)</f>
        <v>34844099.699999996</v>
      </c>
      <c r="F23" s="23">
        <f>SUM(F24:F28)</f>
        <v>0</v>
      </c>
      <c r="G23" s="23">
        <f t="shared" ref="G23:Q23" si="8">SUM(G24:G31)-G29</f>
        <v>1818287.8</v>
      </c>
      <c r="H23" s="23">
        <f t="shared" si="8"/>
        <v>2004414.6</v>
      </c>
      <c r="I23" s="23">
        <f t="shared" si="8"/>
        <v>1919884</v>
      </c>
      <c r="J23" s="23">
        <f t="shared" si="8"/>
        <v>2750007.8000000003</v>
      </c>
      <c r="K23" s="23">
        <f>SUM(K24:K31)-K29</f>
        <v>2873059.5000000005</v>
      </c>
      <c r="L23" s="23">
        <f>SUM(L24:L31)-L29</f>
        <v>3800792.0999999992</v>
      </c>
      <c r="M23" s="23">
        <f>M25+M28+M31</f>
        <v>4824581.0999999996</v>
      </c>
      <c r="N23" s="23">
        <f>N25+N28+N31</f>
        <v>4335376.4000000004</v>
      </c>
      <c r="O23" s="23">
        <f>O25+O28+O31</f>
        <v>3747867.7</v>
      </c>
      <c r="P23" s="23">
        <f>P25+P28+P31</f>
        <v>3746469.9000000004</v>
      </c>
      <c r="Q23" s="23">
        <f t="shared" si="8"/>
        <v>3023358.8</v>
      </c>
      <c r="R23" s="2">
        <v>4907848.5999999996</v>
      </c>
      <c r="S23" s="2"/>
      <c r="X23" s="2">
        <f>X16+X20</f>
        <v>2065011.1</v>
      </c>
      <c r="AD23" s="30">
        <f>AD16-AD20</f>
        <v>25174.700000000186</v>
      </c>
      <c r="AF23" s="30">
        <f>AF20-AF16</f>
        <v>24513.299999999814</v>
      </c>
      <c r="AH23" s="30">
        <f>AH16-AH20</f>
        <v>-2499.9999999995343</v>
      </c>
      <c r="AJ23" s="30">
        <f>AJ16-AJ20</f>
        <v>0</v>
      </c>
      <c r="AX23" s="2"/>
    </row>
    <row r="24" spans="1:50" ht="30.45" customHeight="1" x14ac:dyDescent="0.3">
      <c r="A24" s="150"/>
      <c r="B24" s="168"/>
      <c r="C24" s="153"/>
      <c r="D24" s="24" t="s">
        <v>19</v>
      </c>
      <c r="E24" s="25">
        <f t="shared" si="7"/>
        <v>3747.2</v>
      </c>
      <c r="F24" s="26">
        <f>F39+F44+F49+F54+F59+F64+F69+F75+F80+F85+F90+F178</f>
        <v>0</v>
      </c>
      <c r="G24" s="26">
        <f>G39+G44+G49+G54+G59+G64+G69+G75+G80+G85+G90+G178+G196+G201</f>
        <v>740</v>
      </c>
      <c r="H24" s="26">
        <f t="shared" ref="H24:J25" si="9">H33+H151</f>
        <v>1419.6</v>
      </c>
      <c r="I24" s="26">
        <f t="shared" si="9"/>
        <v>1587.6</v>
      </c>
      <c r="J24" s="26">
        <f t="shared" si="9"/>
        <v>0</v>
      </c>
      <c r="K24" s="26">
        <f t="shared" ref="K24:Q24" si="10">K39+K44+K49+K54+K59+K64+K69+K75+K80+K85+K90+K178+K196+K201</f>
        <v>0</v>
      </c>
      <c r="L24" s="26">
        <f t="shared" si="10"/>
        <v>0</v>
      </c>
      <c r="M24" s="26">
        <f t="shared" si="10"/>
        <v>0</v>
      </c>
      <c r="N24" s="26">
        <f>N39+N44+N49+N54+N59+N64+N69+N75+N80+N85+N90+N178+N196+N201</f>
        <v>0</v>
      </c>
      <c r="O24" s="26">
        <f t="shared" si="10"/>
        <v>0</v>
      </c>
      <c r="P24" s="26">
        <f t="shared" si="10"/>
        <v>0</v>
      </c>
      <c r="Q24" s="26">
        <f t="shared" si="10"/>
        <v>0</v>
      </c>
      <c r="R24" s="2"/>
      <c r="S24" s="2"/>
      <c r="AX24" s="2"/>
    </row>
    <row r="25" spans="1:50" ht="23.85" customHeight="1" x14ac:dyDescent="0.3">
      <c r="A25" s="150"/>
      <c r="B25" s="168"/>
      <c r="C25" s="153"/>
      <c r="D25" s="24" t="s">
        <v>20</v>
      </c>
      <c r="E25" s="25">
        <f t="shared" si="7"/>
        <v>22720754.299999997</v>
      </c>
      <c r="F25" s="26">
        <f>F40+F45+F50+F55+F60+F65+F70+F76+F81+F86+F91+F179</f>
        <v>0</v>
      </c>
      <c r="G25" s="26">
        <f>G40+G45+G50+G55+G60+G65+G70+G76+G81+G86+G91+G179+G197+G202</f>
        <v>1058723.3</v>
      </c>
      <c r="H25" s="26">
        <f t="shared" si="9"/>
        <v>1169846.3999999999</v>
      </c>
      <c r="I25" s="26">
        <f t="shared" si="9"/>
        <v>1154150.2</v>
      </c>
      <c r="J25" s="26">
        <f t="shared" si="9"/>
        <v>1756126.9</v>
      </c>
      <c r="K25" s="26">
        <f>K34+K152+K273</f>
        <v>1584712.5</v>
      </c>
      <c r="L25" s="26">
        <f>L34+L152+L273+L288</f>
        <v>2369427.7999999998</v>
      </c>
      <c r="M25" s="26">
        <f>M34+M152+M273+M288</f>
        <v>3446023.2</v>
      </c>
      <c r="N25" s="26">
        <f>N34+N152+N273+N288</f>
        <v>3182651.8</v>
      </c>
      <c r="O25" s="26">
        <f>O34+O152+O273</f>
        <v>2605870.9</v>
      </c>
      <c r="P25" s="26">
        <f>P34+P152+P273</f>
        <v>2580812.4000000004</v>
      </c>
      <c r="Q25" s="26">
        <f>Q34+Q152+Q273</f>
        <v>1812408.9</v>
      </c>
      <c r="R25" s="2">
        <v>3535437.2</v>
      </c>
      <c r="S25" s="2"/>
      <c r="AX25" s="2"/>
    </row>
    <row r="26" spans="1:50" ht="1.35" hidden="1" customHeight="1" x14ac:dyDescent="0.25">
      <c r="A26" s="150"/>
      <c r="B26" s="168"/>
      <c r="C26" s="153"/>
      <c r="D26" s="24" t="s">
        <v>193</v>
      </c>
      <c r="E26" s="25">
        <f t="shared" si="7"/>
        <v>0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"/>
      <c r="S26" s="2"/>
    </row>
    <row r="27" spans="1:50" ht="57" customHeight="1" x14ac:dyDescent="0.3">
      <c r="A27" s="150"/>
      <c r="B27" s="168"/>
      <c r="C27" s="153"/>
      <c r="D27" s="24" t="s">
        <v>193</v>
      </c>
      <c r="E27" s="25">
        <f t="shared" si="7"/>
        <v>302329.59999999998</v>
      </c>
      <c r="F27" s="26"/>
      <c r="G27" s="26">
        <v>0</v>
      </c>
      <c r="H27" s="26">
        <v>0</v>
      </c>
      <c r="I27" s="26">
        <v>0</v>
      </c>
      <c r="J27" s="26">
        <v>0</v>
      </c>
      <c r="K27" s="26">
        <v>0</v>
      </c>
      <c r="L27" s="26">
        <v>0</v>
      </c>
      <c r="M27" s="26">
        <f>M289</f>
        <v>302329.59999999998</v>
      </c>
      <c r="N27" s="26">
        <v>0</v>
      </c>
      <c r="O27" s="26">
        <v>0</v>
      </c>
      <c r="P27" s="26">
        <v>0</v>
      </c>
      <c r="Q27" s="26">
        <v>0</v>
      </c>
      <c r="R27" s="2"/>
      <c r="S27" s="2"/>
    </row>
    <row r="28" spans="1:50" ht="26.25" customHeight="1" x14ac:dyDescent="0.3">
      <c r="A28" s="150"/>
      <c r="B28" s="168"/>
      <c r="C28" s="153"/>
      <c r="D28" s="24" t="s">
        <v>21</v>
      </c>
      <c r="E28" s="25">
        <f t="shared" si="7"/>
        <v>12077918.299999999</v>
      </c>
      <c r="F28" s="26">
        <f>F41+F46+F51+F56+F61+F66+F71+F77+F82+F87+F92+F180</f>
        <v>0</v>
      </c>
      <c r="G28" s="26">
        <f>G41+G46+G51+G56+G61+G66+G71+G77+G82+G87+G92+G180+G198+G203+G186+G192</f>
        <v>756167.19999999984</v>
      </c>
      <c r="H28" s="26">
        <f>H41+H46+H51+H56+H61+H66+H71+H77+H82+H87+H92+H180+H198+H203+H170+H218</f>
        <v>829750.6</v>
      </c>
      <c r="I28" s="26">
        <f>I41+I46+I51+I56+I61+I66+I71+I77+I82+I87+I92+I180+I198+I203+I170+I218+I213+I208</f>
        <v>760670.09999999986</v>
      </c>
      <c r="J28" s="26">
        <f>J35+J153</f>
        <v>990032.3</v>
      </c>
      <c r="K28" s="26">
        <f>K35+K153+K269</f>
        <v>1284400.6000000003</v>
      </c>
      <c r="L28" s="26">
        <f>L35+L153+L269+L276+L290</f>
        <v>1427156.7999999993</v>
      </c>
      <c r="M28" s="26">
        <f>M35+M153+M269+M276+M290</f>
        <v>1374194.3</v>
      </c>
      <c r="N28" s="26">
        <f>N35+N153+N269+N276+N290</f>
        <v>1148284.2</v>
      </c>
      <c r="O28" s="26">
        <f>O35+O153+O269+O276</f>
        <v>1138644.6000000001</v>
      </c>
      <c r="P28" s="26">
        <f>P35+P153+P269+P276</f>
        <v>1162174.0000000002</v>
      </c>
      <c r="Q28" s="26">
        <f>Q35+Q153+Q269+Q276</f>
        <v>1206443.6000000001</v>
      </c>
      <c r="R28" s="2">
        <v>1368047.8</v>
      </c>
      <c r="S28" s="2"/>
      <c r="AX28" s="2"/>
    </row>
    <row r="29" spans="1:50" ht="75.900000000000006" customHeight="1" x14ac:dyDescent="0.3">
      <c r="A29" s="150"/>
      <c r="B29" s="168"/>
      <c r="C29" s="153"/>
      <c r="D29" s="24" t="s">
        <v>22</v>
      </c>
      <c r="E29" s="25">
        <f>SUM(G29:Q29)</f>
        <v>43751.3</v>
      </c>
      <c r="F29" s="26"/>
      <c r="G29" s="26">
        <f>G72+G181+G193</f>
        <v>43751.3</v>
      </c>
      <c r="H29" s="26">
        <f t="shared" ref="H29:Q29" si="11">H72+H181</f>
        <v>0</v>
      </c>
      <c r="I29" s="26">
        <f t="shared" si="11"/>
        <v>0</v>
      </c>
      <c r="J29" s="26">
        <f t="shared" si="11"/>
        <v>0</v>
      </c>
      <c r="K29" s="26">
        <f t="shared" si="11"/>
        <v>0</v>
      </c>
      <c r="L29" s="26">
        <f t="shared" si="11"/>
        <v>0</v>
      </c>
      <c r="M29" s="26">
        <f t="shared" si="11"/>
        <v>0</v>
      </c>
      <c r="N29" s="26">
        <f>N72+N181</f>
        <v>0</v>
      </c>
      <c r="O29" s="26">
        <f t="shared" si="11"/>
        <v>0</v>
      </c>
      <c r="P29" s="26">
        <f t="shared" si="11"/>
        <v>0</v>
      </c>
      <c r="Q29" s="26">
        <f t="shared" si="11"/>
        <v>0</v>
      </c>
      <c r="R29" s="2"/>
      <c r="S29" s="2"/>
    </row>
    <row r="30" spans="1:50" ht="56.25" customHeight="1" x14ac:dyDescent="0.3">
      <c r="A30" s="150"/>
      <c r="B30" s="168"/>
      <c r="C30" s="153"/>
      <c r="D30" s="24" t="s">
        <v>193</v>
      </c>
      <c r="E30" s="25">
        <f>SUM(F30:Q30)</f>
        <v>38452.300000000003</v>
      </c>
      <c r="F30" s="26"/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f>M291+M155</f>
        <v>28347.8</v>
      </c>
      <c r="N30" s="26">
        <f>N155</f>
        <v>10104.5</v>
      </c>
      <c r="O30" s="26">
        <v>0</v>
      </c>
      <c r="P30" s="26">
        <v>0</v>
      </c>
      <c r="Q30" s="26">
        <v>0</v>
      </c>
      <c r="R30" s="2"/>
      <c r="S30" s="2"/>
    </row>
    <row r="31" spans="1:50" ht="32.1" customHeight="1" x14ac:dyDescent="0.3">
      <c r="A31" s="168"/>
      <c r="B31" s="168"/>
      <c r="C31" s="154"/>
      <c r="D31" s="24" t="s">
        <v>23</v>
      </c>
      <c r="E31" s="25">
        <f t="shared" ref="E31:E41" si="12">SUM(F31:Q31)</f>
        <v>41679.9</v>
      </c>
      <c r="F31" s="25">
        <f>F42+F47+F52+F57+F62+F67+F78+F83+F88+F93+F182</f>
        <v>0</v>
      </c>
      <c r="G31" s="25">
        <f t="shared" ref="G31:Q31" si="13">G42+G47+G52+G57+G62+G67+G78+G83+G88+G93+G182+G73</f>
        <v>2657.3</v>
      </c>
      <c r="H31" s="25">
        <f t="shared" si="13"/>
        <v>3398</v>
      </c>
      <c r="I31" s="25">
        <f t="shared" si="13"/>
        <v>3476.1</v>
      </c>
      <c r="J31" s="25">
        <f t="shared" si="13"/>
        <v>3848.6</v>
      </c>
      <c r="K31" s="25">
        <f t="shared" si="13"/>
        <v>3946.4</v>
      </c>
      <c r="L31" s="25">
        <f t="shared" si="13"/>
        <v>4207.5</v>
      </c>
      <c r="M31" s="25">
        <f t="shared" si="13"/>
        <v>4363.6000000000004</v>
      </c>
      <c r="N31" s="25">
        <f t="shared" si="13"/>
        <v>4440.3999999999996</v>
      </c>
      <c r="O31" s="25">
        <f t="shared" si="13"/>
        <v>3352.2</v>
      </c>
      <c r="P31" s="25">
        <f t="shared" si="13"/>
        <v>3483.5</v>
      </c>
      <c r="Q31" s="25">
        <f t="shared" si="13"/>
        <v>4506.3</v>
      </c>
      <c r="R31" s="2"/>
      <c r="S31" s="2"/>
      <c r="AX31" s="2"/>
    </row>
    <row r="32" spans="1:50" ht="20.100000000000001" customHeight="1" x14ac:dyDescent="0.3">
      <c r="A32" s="172" t="s">
        <v>26</v>
      </c>
      <c r="B32" s="174" t="s">
        <v>27</v>
      </c>
      <c r="C32" s="32"/>
      <c r="D32" s="21" t="s">
        <v>4</v>
      </c>
      <c r="E32" s="22">
        <f t="shared" si="12"/>
        <v>30794033.399999999</v>
      </c>
      <c r="F32" s="22"/>
      <c r="G32" s="22">
        <f t="shared" ref="G32:I35" si="14">G38+G48+G58+G68+G79+G84+G89</f>
        <v>1703227.2999999998</v>
      </c>
      <c r="H32" s="22">
        <f t="shared" si="14"/>
        <v>1772150.5</v>
      </c>
      <c r="I32" s="22">
        <f t="shared" si="14"/>
        <v>1872604.2</v>
      </c>
      <c r="J32" s="22">
        <f>J38+J48+J58+J68+J79+J84+J89+J94</f>
        <v>2185985.7000000002</v>
      </c>
      <c r="K32" s="22">
        <f t="shared" ref="K32:Q32" si="15">K34+K35+K37</f>
        <v>2599799</v>
      </c>
      <c r="L32" s="22">
        <f t="shared" si="15"/>
        <v>3098939.6999999993</v>
      </c>
      <c r="M32" s="22">
        <f t="shared" si="15"/>
        <v>3564446.4</v>
      </c>
      <c r="N32" s="22">
        <f>N34+N35+N37</f>
        <v>3531619.9999999995</v>
      </c>
      <c r="O32" s="22">
        <f t="shared" si="15"/>
        <v>3701258.6000000006</v>
      </c>
      <c r="P32" s="22">
        <f t="shared" si="15"/>
        <v>3740643.2</v>
      </c>
      <c r="Q32" s="22">
        <f t="shared" si="15"/>
        <v>3023358.8</v>
      </c>
      <c r="R32" s="33">
        <v>3541354.8</v>
      </c>
      <c r="S32" s="33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33"/>
    </row>
    <row r="33" spans="1:50" ht="28.2" customHeight="1" x14ac:dyDescent="0.3">
      <c r="A33" s="136"/>
      <c r="B33" s="198"/>
      <c r="C33" s="32"/>
      <c r="D33" s="24" t="s">
        <v>19</v>
      </c>
      <c r="E33" s="25">
        <f t="shared" si="12"/>
        <v>0</v>
      </c>
      <c r="F33" s="22"/>
      <c r="G33" s="25">
        <f t="shared" si="14"/>
        <v>0</v>
      </c>
      <c r="H33" s="25">
        <f t="shared" si="14"/>
        <v>0</v>
      </c>
      <c r="I33" s="25">
        <f t="shared" si="14"/>
        <v>0</v>
      </c>
      <c r="J33" s="25">
        <f t="shared" ref="J33:Q33" si="16">J39+J49+J59+J69+J80+J85+J90</f>
        <v>0</v>
      </c>
      <c r="K33" s="25">
        <f t="shared" si="16"/>
        <v>0</v>
      </c>
      <c r="L33" s="25">
        <f t="shared" si="16"/>
        <v>0</v>
      </c>
      <c r="M33" s="25">
        <f t="shared" si="16"/>
        <v>0</v>
      </c>
      <c r="N33" s="25">
        <f t="shared" si="16"/>
        <v>0</v>
      </c>
      <c r="O33" s="25">
        <f t="shared" si="16"/>
        <v>0</v>
      </c>
      <c r="P33" s="25">
        <f t="shared" si="16"/>
        <v>0</v>
      </c>
      <c r="Q33" s="25">
        <f t="shared" si="16"/>
        <v>0</v>
      </c>
      <c r="R33" s="33"/>
      <c r="S33" s="33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</row>
    <row r="34" spans="1:50" ht="26.25" customHeight="1" x14ac:dyDescent="0.3">
      <c r="A34" s="136"/>
      <c r="B34" s="198"/>
      <c r="C34" s="32"/>
      <c r="D34" s="24" t="s">
        <v>20</v>
      </c>
      <c r="E34" s="25">
        <f t="shared" si="12"/>
        <v>19340061.399999999</v>
      </c>
      <c r="F34" s="22"/>
      <c r="G34" s="25">
        <f t="shared" si="14"/>
        <v>1044880.5</v>
      </c>
      <c r="H34" s="25">
        <f t="shared" si="14"/>
        <v>1074198.7</v>
      </c>
      <c r="I34" s="25">
        <f t="shared" si="14"/>
        <v>1143676</v>
      </c>
      <c r="J34" s="25">
        <f>J40+J50+J60+J70+J81+J86+J91+J96</f>
        <v>1264267.0999999999</v>
      </c>
      <c r="K34" s="25">
        <f>K40+K50+K60+K70+K81+K86+K91+K96+K101</f>
        <v>1422288.2</v>
      </c>
      <c r="L34" s="25">
        <f>L40+L50+L60+L70+L81+L86+L91+L96+L101+L106+L111+L117+L122+L127</f>
        <v>1751542.9</v>
      </c>
      <c r="M34" s="25">
        <f>M40+M50+M60+M70+M81+M86+M91+M96+M101+M106+M111+M117+M122+M127+M137</f>
        <v>2267474.2999999998</v>
      </c>
      <c r="N34" s="25">
        <f>N40+N50+N60+N70+N81+N86+N91+N96+N101+N106+N111+N117+N122+N127+N137+N147</f>
        <v>2416573.4999999995</v>
      </c>
      <c r="O34" s="25">
        <f>O40+O50+O60+O70+O81+O86+O91+O96+O101+O106+O111+O117+O122+O127+O137+O147</f>
        <v>2567416.1</v>
      </c>
      <c r="P34" s="25">
        <f>P40+P50+P60+P70+P81+P86+P91+P96+P101+P106+P111+P117+P122+P127+P137+P147</f>
        <v>2575335.2000000002</v>
      </c>
      <c r="Q34" s="25">
        <f>Q40+Q50+Q60+Q70+Q81+Q86+Q91+Q96+Q101+Q106+Q111+Q117+Q122+Q127+Q137</f>
        <v>1812408.9</v>
      </c>
      <c r="R34" s="33">
        <v>2258118.4</v>
      </c>
      <c r="S34" s="33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33"/>
    </row>
    <row r="35" spans="1:50" ht="22.95" customHeight="1" x14ac:dyDescent="0.3">
      <c r="A35" s="136"/>
      <c r="B35" s="198"/>
      <c r="C35" s="32"/>
      <c r="D35" s="24" t="s">
        <v>21</v>
      </c>
      <c r="E35" s="25">
        <f>SUM(F35:Q35)</f>
        <v>11412292.1</v>
      </c>
      <c r="F35" s="22"/>
      <c r="G35" s="25">
        <f t="shared" si="14"/>
        <v>655689.49999999988</v>
      </c>
      <c r="H35" s="25">
        <f t="shared" si="14"/>
        <v>694553.79999999993</v>
      </c>
      <c r="I35" s="25">
        <f t="shared" si="14"/>
        <v>725452.1</v>
      </c>
      <c r="J35" s="25">
        <f>J41+J51+J61+J71+J82+J87+J92+J97</f>
        <v>917870</v>
      </c>
      <c r="K35" s="25">
        <f>K41+K51+K61+K71+K82+K87+K92+K97</f>
        <v>1173564.4000000001</v>
      </c>
      <c r="L35" s="25">
        <f>L41+L51+L61+L71+L82+L87+L92+L97+L102+L107+L112+L118+L123+L128+L133</f>
        <v>1343189.2999999993</v>
      </c>
      <c r="M35" s="25">
        <f>M41+M51+M61+M71+M82+M87+M92+M97+M102+M107+M112+M118+M123+M128+M133+M138+M140</f>
        <v>1292608.5</v>
      </c>
      <c r="N35" s="25">
        <f>N41+N51+N61+N71+N82+N87+N92+N97+N102+N107+N112+N118+N123+N128+N133+N138</f>
        <v>1110606.0999999999</v>
      </c>
      <c r="O35" s="25">
        <f>O41+O51+O61+O71+O82+O87+O92+O97+O102+O107+O112+O118+O123+O128+O133+O138</f>
        <v>1130490.3</v>
      </c>
      <c r="P35" s="25">
        <f>P41+P51+P61+P71+P82+P87+P92+P97+P102+P107+P112+P118+P123+P128+P133+P138</f>
        <v>1161824.5000000002</v>
      </c>
      <c r="Q35" s="25">
        <f>Q41+Q51+Q61+Q71+Q82+Q87+Q92+Q97+Q102+Q107+Q112+Q118+Q123+Q128+Q133+Q138</f>
        <v>1206443.6000000001</v>
      </c>
      <c r="R35" s="33">
        <v>1278872.8</v>
      </c>
      <c r="S35" s="33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33"/>
    </row>
    <row r="36" spans="1:50" ht="62.25" customHeight="1" x14ac:dyDescent="0.3">
      <c r="A36" s="34"/>
      <c r="B36" s="198"/>
      <c r="C36" s="32"/>
      <c r="D36" s="24" t="s">
        <v>22</v>
      </c>
      <c r="E36" s="25">
        <f t="shared" si="12"/>
        <v>19657.100000000002</v>
      </c>
      <c r="F36" s="22"/>
      <c r="G36" s="25">
        <f t="shared" ref="G36:Q36" si="17">G72</f>
        <v>19657.100000000002</v>
      </c>
      <c r="H36" s="25">
        <f t="shared" si="17"/>
        <v>0</v>
      </c>
      <c r="I36" s="25">
        <f t="shared" si="17"/>
        <v>0</v>
      </c>
      <c r="J36" s="25">
        <f t="shared" si="17"/>
        <v>0</v>
      </c>
      <c r="K36" s="25">
        <f t="shared" si="17"/>
        <v>0</v>
      </c>
      <c r="L36" s="25">
        <f t="shared" si="17"/>
        <v>0</v>
      </c>
      <c r="M36" s="25">
        <f t="shared" si="17"/>
        <v>0</v>
      </c>
      <c r="N36" s="25">
        <f t="shared" si="17"/>
        <v>0</v>
      </c>
      <c r="O36" s="25">
        <f t="shared" si="17"/>
        <v>0</v>
      </c>
      <c r="P36" s="25">
        <f t="shared" si="17"/>
        <v>0</v>
      </c>
      <c r="Q36" s="25">
        <f t="shared" si="17"/>
        <v>0</v>
      </c>
      <c r="R36" s="33"/>
      <c r="S36" s="33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</row>
    <row r="37" spans="1:50" ht="34.5" customHeight="1" x14ac:dyDescent="0.3">
      <c r="A37" s="35"/>
      <c r="B37" s="36"/>
      <c r="C37" s="37"/>
      <c r="D37" s="24" t="s">
        <v>23</v>
      </c>
      <c r="E37" s="25">
        <f t="shared" si="12"/>
        <v>41679.9</v>
      </c>
      <c r="F37" s="22"/>
      <c r="G37" s="25">
        <f t="shared" ref="G37:Q37" si="18">G42+G52+G62+G73+G83+G88+G93</f>
        <v>2657.3</v>
      </c>
      <c r="H37" s="25">
        <f t="shared" si="18"/>
        <v>3398</v>
      </c>
      <c r="I37" s="25">
        <f t="shared" si="18"/>
        <v>3476.1</v>
      </c>
      <c r="J37" s="25">
        <f t="shared" si="18"/>
        <v>3848.6</v>
      </c>
      <c r="K37" s="25">
        <f t="shared" si="18"/>
        <v>3946.4</v>
      </c>
      <c r="L37" s="25">
        <f t="shared" si="18"/>
        <v>4207.5</v>
      </c>
      <c r="M37" s="25">
        <f t="shared" si="18"/>
        <v>4363.6000000000004</v>
      </c>
      <c r="N37" s="25">
        <f t="shared" si="18"/>
        <v>4440.3999999999996</v>
      </c>
      <c r="O37" s="25">
        <f t="shared" si="18"/>
        <v>3352.2</v>
      </c>
      <c r="P37" s="25">
        <f t="shared" si="18"/>
        <v>3483.5</v>
      </c>
      <c r="Q37" s="25">
        <f t="shared" si="18"/>
        <v>4506.3</v>
      </c>
      <c r="R37" s="38"/>
      <c r="S37" s="38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38"/>
    </row>
    <row r="38" spans="1:50" ht="31.8" customHeight="1" x14ac:dyDescent="0.3">
      <c r="A38" s="191" t="s">
        <v>28</v>
      </c>
      <c r="B38" s="168" t="s">
        <v>29</v>
      </c>
      <c r="C38" s="229" t="s">
        <v>30</v>
      </c>
      <c r="D38" s="39" t="s">
        <v>31</v>
      </c>
      <c r="E38" s="40">
        <f t="shared" si="12"/>
        <v>706591.2</v>
      </c>
      <c r="F38" s="41">
        <f>SUM(F39:F41)</f>
        <v>0</v>
      </c>
      <c r="G38" s="41">
        <f t="shared" ref="G38:L38" si="19">SUM(G39:G41)</f>
        <v>348375.8</v>
      </c>
      <c r="H38" s="41">
        <f t="shared" si="19"/>
        <v>358215.4</v>
      </c>
      <c r="I38" s="41">
        <f t="shared" si="19"/>
        <v>0</v>
      </c>
      <c r="J38" s="41">
        <f t="shared" si="19"/>
        <v>0</v>
      </c>
      <c r="K38" s="41">
        <f t="shared" si="19"/>
        <v>0</v>
      </c>
      <c r="L38" s="41">
        <f t="shared" si="19"/>
        <v>0</v>
      </c>
      <c r="M38" s="41">
        <f>SUM(M39:M41)</f>
        <v>0</v>
      </c>
      <c r="N38" s="41">
        <f>SUM(N39:N41)</f>
        <v>0</v>
      </c>
      <c r="O38" s="41">
        <f>SUM(O39:O41)</f>
        <v>0</v>
      </c>
      <c r="P38" s="41">
        <f>SUM(P39:P41)</f>
        <v>0</v>
      </c>
      <c r="Q38" s="41">
        <f>SUM(Q39:Q41)</f>
        <v>0</v>
      </c>
      <c r="R38" s="2"/>
      <c r="S38" s="2"/>
    </row>
    <row r="39" spans="1:50" ht="29.4" customHeight="1" x14ac:dyDescent="0.3">
      <c r="A39" s="186"/>
      <c r="B39" s="161"/>
      <c r="C39" s="189"/>
      <c r="D39" s="24" t="s">
        <v>19</v>
      </c>
      <c r="E39" s="25">
        <f t="shared" si="12"/>
        <v>0</v>
      </c>
      <c r="F39" s="26">
        <v>0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  <c r="L39" s="26">
        <v>0</v>
      </c>
      <c r="M39" s="26">
        <v>0</v>
      </c>
      <c r="N39" s="26">
        <v>0</v>
      </c>
      <c r="O39" s="26">
        <v>0</v>
      </c>
      <c r="P39" s="26">
        <v>0</v>
      </c>
      <c r="Q39" s="26">
        <v>0</v>
      </c>
      <c r="R39" s="2"/>
      <c r="S39" s="2"/>
      <c r="X39" s="1">
        <f ca="1">X39</f>
        <v>0</v>
      </c>
    </row>
    <row r="40" spans="1:50" ht="28.2" customHeight="1" x14ac:dyDescent="0.3">
      <c r="A40" s="186"/>
      <c r="B40" s="161"/>
      <c r="C40" s="189"/>
      <c r="D40" s="24" t="s">
        <v>20</v>
      </c>
      <c r="E40" s="25">
        <f t="shared" si="12"/>
        <v>706591.2</v>
      </c>
      <c r="F40" s="26"/>
      <c r="G40" s="26">
        <f>319403.4+27559.1+1413.3</f>
        <v>348375.8</v>
      </c>
      <c r="H40" s="26">
        <f>363190.7-4975.2-0.1</f>
        <v>358215.4</v>
      </c>
      <c r="I40" s="26">
        <v>0</v>
      </c>
      <c r="J40" s="26">
        <v>0</v>
      </c>
      <c r="K40" s="26">
        <v>0</v>
      </c>
      <c r="L40" s="26">
        <v>0</v>
      </c>
      <c r="M40" s="26">
        <v>0</v>
      </c>
      <c r="N40" s="26">
        <v>0</v>
      </c>
      <c r="O40" s="26">
        <v>0</v>
      </c>
      <c r="P40" s="26">
        <v>0</v>
      </c>
      <c r="Q40" s="26">
        <v>0</v>
      </c>
      <c r="R40" s="2"/>
      <c r="S40" s="2"/>
    </row>
    <row r="41" spans="1:50" ht="33.450000000000003" customHeight="1" x14ac:dyDescent="0.3">
      <c r="A41" s="186"/>
      <c r="B41" s="161"/>
      <c r="C41" s="189"/>
      <c r="D41" s="24" t="s">
        <v>21</v>
      </c>
      <c r="E41" s="25">
        <f t="shared" si="12"/>
        <v>0</v>
      </c>
      <c r="F41" s="25">
        <f>SUM(G41:L41)</f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5">
        <v>0</v>
      </c>
      <c r="R41" s="2"/>
      <c r="S41" s="2"/>
    </row>
    <row r="42" spans="1:50" ht="34.5" customHeight="1" x14ac:dyDescent="0.3">
      <c r="A42" s="203"/>
      <c r="B42" s="203"/>
      <c r="C42" s="190"/>
      <c r="D42" s="24" t="s">
        <v>23</v>
      </c>
      <c r="E42" s="25">
        <f>SUM(F42:Q47)</f>
        <v>0</v>
      </c>
      <c r="F42" s="26"/>
      <c r="G42" s="26">
        <v>0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"/>
      <c r="S42" s="2"/>
    </row>
    <row r="43" spans="1:50" ht="20.25" hidden="1" customHeight="1" x14ac:dyDescent="0.25">
      <c r="A43" s="165" t="s">
        <v>32</v>
      </c>
      <c r="B43" s="170" t="s">
        <v>33</v>
      </c>
      <c r="C43" s="152" t="s">
        <v>34</v>
      </c>
      <c r="D43" s="24" t="s">
        <v>31</v>
      </c>
      <c r="E43" s="25">
        <f>SUM(F43:L43)</f>
        <v>0</v>
      </c>
      <c r="F43" s="26">
        <f t="shared" ref="F43:K43" si="20">F44+F45+F46</f>
        <v>0</v>
      </c>
      <c r="G43" s="26">
        <f t="shared" si="20"/>
        <v>0</v>
      </c>
      <c r="H43" s="26">
        <f t="shared" si="20"/>
        <v>0</v>
      </c>
      <c r="I43" s="26">
        <f t="shared" si="20"/>
        <v>0</v>
      </c>
      <c r="J43" s="26">
        <f t="shared" si="20"/>
        <v>0</v>
      </c>
      <c r="K43" s="26">
        <f t="shared" si="20"/>
        <v>0</v>
      </c>
      <c r="L43" s="26"/>
      <c r="M43" s="26"/>
      <c r="N43" s="26"/>
      <c r="O43" s="26"/>
      <c r="P43" s="26"/>
      <c r="Q43" s="26"/>
      <c r="R43" s="2"/>
      <c r="S43" s="2"/>
    </row>
    <row r="44" spans="1:50" ht="13.95" hidden="1" customHeight="1" x14ac:dyDescent="0.25">
      <c r="A44" s="165"/>
      <c r="B44" s="170"/>
      <c r="C44" s="153"/>
      <c r="D44" s="24" t="s">
        <v>19</v>
      </c>
      <c r="E44" s="25">
        <f>SUM(F44:L44)</f>
        <v>0</v>
      </c>
      <c r="F44" s="26">
        <v>0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  <c r="L44" s="26">
        <v>0</v>
      </c>
      <c r="M44" s="26"/>
      <c r="N44" s="26"/>
      <c r="O44" s="26"/>
      <c r="P44" s="26"/>
      <c r="Q44" s="26"/>
      <c r="R44" s="2"/>
      <c r="S44" s="2"/>
    </row>
    <row r="45" spans="1:50" ht="16.5" hidden="1" customHeight="1" x14ac:dyDescent="0.25">
      <c r="A45" s="165"/>
      <c r="B45" s="170"/>
      <c r="C45" s="153"/>
      <c r="D45" s="24" t="s">
        <v>20</v>
      </c>
      <c r="E45" s="25">
        <f>SUM(F45:L45)</f>
        <v>0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"/>
      <c r="S45" s="2"/>
    </row>
    <row r="46" spans="1:50" ht="17.25" hidden="1" customHeight="1" x14ac:dyDescent="0.25">
      <c r="A46" s="165"/>
      <c r="B46" s="170"/>
      <c r="C46" s="153"/>
      <c r="D46" s="24" t="s">
        <v>21</v>
      </c>
      <c r="E46" s="25">
        <f>SUM(F46:L46)</f>
        <v>0</v>
      </c>
      <c r="F46" s="26">
        <v>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/>
      <c r="N46" s="26"/>
      <c r="O46" s="26"/>
      <c r="P46" s="26"/>
      <c r="Q46" s="26"/>
      <c r="R46" s="2"/>
      <c r="S46" s="2"/>
    </row>
    <row r="47" spans="1:50" ht="9" hidden="1" customHeight="1" x14ac:dyDescent="0.25">
      <c r="A47" s="166"/>
      <c r="B47" s="170"/>
      <c r="C47" s="154"/>
      <c r="D47" s="24" t="s">
        <v>23</v>
      </c>
      <c r="E47" s="25">
        <f>SUM(F47:L47)</f>
        <v>0</v>
      </c>
      <c r="F47" s="26"/>
      <c r="G47" s="26">
        <v>0</v>
      </c>
      <c r="H47" s="26">
        <v>0</v>
      </c>
      <c r="I47" s="26">
        <v>0</v>
      </c>
      <c r="J47" s="26">
        <v>0</v>
      </c>
      <c r="K47" s="26">
        <v>0</v>
      </c>
      <c r="L47" s="26">
        <v>0</v>
      </c>
      <c r="M47" s="26"/>
      <c r="N47" s="26"/>
      <c r="O47" s="26"/>
      <c r="P47" s="26"/>
      <c r="Q47" s="26"/>
      <c r="R47" s="2"/>
      <c r="S47" s="2"/>
    </row>
    <row r="48" spans="1:50" ht="93.6" customHeight="1" x14ac:dyDescent="0.3">
      <c r="A48" s="42" t="s">
        <v>35</v>
      </c>
      <c r="B48" s="162" t="s">
        <v>177</v>
      </c>
      <c r="C48" s="139" t="s">
        <v>30</v>
      </c>
      <c r="D48" s="43" t="s">
        <v>31</v>
      </c>
      <c r="E48" s="25">
        <f>SUM(F48:Q48)</f>
        <v>1128940.9999999998</v>
      </c>
      <c r="F48" s="26">
        <f t="shared" ref="F48:Q48" si="21">SUM(F49:F51)</f>
        <v>0</v>
      </c>
      <c r="G48" s="26">
        <f t="shared" si="21"/>
        <v>67435.5</v>
      </c>
      <c r="H48" s="26">
        <f t="shared" si="21"/>
        <v>75559.100000000006</v>
      </c>
      <c r="I48" s="26">
        <f t="shared" si="21"/>
        <v>75730.399999999994</v>
      </c>
      <c r="J48" s="26">
        <f t="shared" si="21"/>
        <v>98778.2</v>
      </c>
      <c r="K48" s="26">
        <f t="shared" si="21"/>
        <v>97582.8</v>
      </c>
      <c r="L48" s="26">
        <f t="shared" si="21"/>
        <v>92717.3</v>
      </c>
      <c r="M48" s="26">
        <f t="shared" si="21"/>
        <v>110222.8</v>
      </c>
      <c r="N48" s="26">
        <f t="shared" si="21"/>
        <v>104634.1</v>
      </c>
      <c r="O48" s="26">
        <f t="shared" si="21"/>
        <v>139207.20000000001</v>
      </c>
      <c r="P48" s="26">
        <f t="shared" si="21"/>
        <v>139207.20000000001</v>
      </c>
      <c r="Q48" s="26">
        <f t="shared" si="21"/>
        <v>127866.4</v>
      </c>
      <c r="R48" s="2">
        <v>134324.20000000001</v>
      </c>
      <c r="S48" s="2"/>
    </row>
    <row r="49" spans="1:19" ht="21.6" customHeight="1" x14ac:dyDescent="0.3">
      <c r="A49" s="44"/>
      <c r="B49" s="161"/>
      <c r="C49" s="163"/>
      <c r="D49" s="24" t="s">
        <v>19</v>
      </c>
      <c r="E49" s="25">
        <f>SUM(F49:Q49)</f>
        <v>0</v>
      </c>
      <c r="F49" s="26">
        <v>0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  <c r="L49" s="26">
        <v>0</v>
      </c>
      <c r="M49" s="26">
        <v>0</v>
      </c>
      <c r="N49" s="26">
        <v>0</v>
      </c>
      <c r="O49" s="26">
        <v>0</v>
      </c>
      <c r="P49" s="26">
        <v>0</v>
      </c>
      <c r="Q49" s="26">
        <v>0</v>
      </c>
      <c r="R49" s="2"/>
      <c r="S49" s="2"/>
    </row>
    <row r="50" spans="1:19" ht="35.700000000000003" customHeight="1" x14ac:dyDescent="0.3">
      <c r="A50" s="44"/>
      <c r="B50" s="161"/>
      <c r="C50" s="163"/>
      <c r="D50" s="24" t="s">
        <v>20</v>
      </c>
      <c r="E50" s="25">
        <f>SUM(F50:Q50)</f>
        <v>1128940.9999999998</v>
      </c>
      <c r="F50" s="26"/>
      <c r="G50" s="26">
        <f>52496.7-0.5+6527.9+8411.4</f>
        <v>67435.5</v>
      </c>
      <c r="H50" s="26">
        <f>54659.8+21235.2-335.9</f>
        <v>75559.100000000006</v>
      </c>
      <c r="I50" s="26">
        <f>75564.9+165.5</f>
        <v>75730.399999999994</v>
      </c>
      <c r="J50" s="26">
        <v>98778.2</v>
      </c>
      <c r="K50" s="26">
        <v>97582.8</v>
      </c>
      <c r="L50" s="26">
        <f>127866.4-15152.9-19996.2</f>
        <v>92717.3</v>
      </c>
      <c r="M50" s="26">
        <f>134324.2-62.6+800-11238.5-13600.3</f>
        <v>110222.8</v>
      </c>
      <c r="N50" s="26">
        <f>139207.2-34573.1</f>
        <v>104634.1</v>
      </c>
      <c r="O50" s="26">
        <v>139207.20000000001</v>
      </c>
      <c r="P50" s="26">
        <v>139207.20000000001</v>
      </c>
      <c r="Q50" s="26">
        <v>127866.4</v>
      </c>
      <c r="R50" s="2">
        <v>134324.20000000001</v>
      </c>
      <c r="S50" s="2"/>
    </row>
    <row r="51" spans="1:19" ht="30.75" customHeight="1" x14ac:dyDescent="0.3">
      <c r="A51" s="44"/>
      <c r="B51" s="161"/>
      <c r="C51" s="163"/>
      <c r="D51" s="24" t="s">
        <v>21</v>
      </c>
      <c r="E51" s="25">
        <f>SUM(F51:Q51)</f>
        <v>0</v>
      </c>
      <c r="F51" s="26">
        <v>0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  <c r="L51" s="26">
        <v>0</v>
      </c>
      <c r="M51" s="26">
        <v>0</v>
      </c>
      <c r="N51" s="26">
        <v>0</v>
      </c>
      <c r="O51" s="26">
        <v>0</v>
      </c>
      <c r="P51" s="26">
        <v>0</v>
      </c>
      <c r="Q51" s="26">
        <v>0</v>
      </c>
      <c r="R51" s="2"/>
      <c r="S51" s="2"/>
    </row>
    <row r="52" spans="1:19" ht="32.25" customHeight="1" x14ac:dyDescent="0.3">
      <c r="A52" s="45"/>
      <c r="B52" s="203"/>
      <c r="C52" s="164"/>
      <c r="D52" s="24" t="s">
        <v>23</v>
      </c>
      <c r="E52" s="25">
        <f>SUM(F52:Q52)</f>
        <v>0</v>
      </c>
      <c r="F52" s="26"/>
      <c r="G52" s="26">
        <v>0</v>
      </c>
      <c r="H52" s="26">
        <v>0</v>
      </c>
      <c r="I52" s="26">
        <v>0</v>
      </c>
      <c r="J52" s="26">
        <v>0</v>
      </c>
      <c r="K52" s="26">
        <v>0</v>
      </c>
      <c r="L52" s="26">
        <v>0</v>
      </c>
      <c r="M52" s="26">
        <v>0</v>
      </c>
      <c r="N52" s="26">
        <v>0</v>
      </c>
      <c r="O52" s="26">
        <v>0</v>
      </c>
      <c r="P52" s="26">
        <v>0</v>
      </c>
      <c r="Q52" s="26">
        <v>0</v>
      </c>
      <c r="R52" s="2"/>
      <c r="S52" s="2"/>
    </row>
    <row r="53" spans="1:19" ht="18" hidden="1" customHeight="1" x14ac:dyDescent="0.25">
      <c r="A53" s="165" t="s">
        <v>36</v>
      </c>
      <c r="B53" s="168" t="s">
        <v>37</v>
      </c>
      <c r="C53" s="152" t="s">
        <v>30</v>
      </c>
      <c r="D53" s="24" t="s">
        <v>31</v>
      </c>
      <c r="E53" s="25">
        <f>SUM(F53:L53)</f>
        <v>0</v>
      </c>
      <c r="F53" s="26">
        <f>SUM(F54:F56)</f>
        <v>0</v>
      </c>
      <c r="G53" s="26">
        <f t="shared" ref="G53:L53" si="22">SUM(G54:G56)</f>
        <v>0</v>
      </c>
      <c r="H53" s="26">
        <f t="shared" si="22"/>
        <v>0</v>
      </c>
      <c r="I53" s="26">
        <f t="shared" si="22"/>
        <v>0</v>
      </c>
      <c r="J53" s="26">
        <f t="shared" si="22"/>
        <v>0</v>
      </c>
      <c r="K53" s="26">
        <f t="shared" si="22"/>
        <v>0</v>
      </c>
      <c r="L53" s="26">
        <f t="shared" si="22"/>
        <v>0</v>
      </c>
      <c r="M53" s="26"/>
      <c r="N53" s="26"/>
      <c r="O53" s="26"/>
      <c r="P53" s="26"/>
      <c r="Q53" s="26"/>
      <c r="R53" s="2"/>
      <c r="S53" s="2"/>
    </row>
    <row r="54" spans="1:19" ht="18" hidden="1" customHeight="1" x14ac:dyDescent="0.25">
      <c r="A54" s="165"/>
      <c r="B54" s="168"/>
      <c r="C54" s="153"/>
      <c r="D54" s="24" t="s">
        <v>19</v>
      </c>
      <c r="E54" s="25">
        <f>SUM(F54:L54)</f>
        <v>0</v>
      </c>
      <c r="F54" s="26">
        <v>0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  <c r="L54" s="26">
        <v>0</v>
      </c>
      <c r="M54" s="26"/>
      <c r="N54" s="26"/>
      <c r="O54" s="26"/>
      <c r="P54" s="26"/>
      <c r="Q54" s="26"/>
      <c r="R54" s="2"/>
      <c r="S54" s="2"/>
    </row>
    <row r="55" spans="1:19" ht="20.25" hidden="1" customHeight="1" x14ac:dyDescent="0.25">
      <c r="A55" s="165"/>
      <c r="B55" s="168"/>
      <c r="C55" s="153"/>
      <c r="D55" s="24" t="s">
        <v>20</v>
      </c>
      <c r="E55" s="25">
        <f>SUM(F55:L55)</f>
        <v>0</v>
      </c>
      <c r="F55" s="26">
        <v>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  <c r="L55" s="26">
        <v>0</v>
      </c>
      <c r="M55" s="26"/>
      <c r="N55" s="26"/>
      <c r="O55" s="26"/>
      <c r="P55" s="26"/>
      <c r="Q55" s="26"/>
      <c r="R55" s="2"/>
      <c r="S55" s="2"/>
    </row>
    <row r="56" spans="1:19" ht="21" hidden="1" customHeight="1" x14ac:dyDescent="0.25">
      <c r="A56" s="165"/>
      <c r="B56" s="168"/>
      <c r="C56" s="153"/>
      <c r="D56" s="24" t="s">
        <v>21</v>
      </c>
      <c r="E56" s="25">
        <f>SUM(F56:L56)</f>
        <v>0</v>
      </c>
      <c r="F56" s="26">
        <v>0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  <c r="L56" s="26">
        <v>0</v>
      </c>
      <c r="M56" s="26"/>
      <c r="N56" s="26"/>
      <c r="O56" s="26"/>
      <c r="P56" s="26"/>
      <c r="Q56" s="26"/>
      <c r="R56" s="2"/>
      <c r="S56" s="2"/>
    </row>
    <row r="57" spans="1:19" ht="8.6999999999999993" hidden="1" customHeight="1" x14ac:dyDescent="0.25">
      <c r="A57" s="242"/>
      <c r="B57" s="209"/>
      <c r="C57" s="154"/>
      <c r="D57" s="24" t="s">
        <v>23</v>
      </c>
      <c r="E57" s="25">
        <f>SUM(F57:L57)</f>
        <v>0</v>
      </c>
      <c r="F57" s="26"/>
      <c r="G57" s="26">
        <v>0</v>
      </c>
      <c r="H57" s="26">
        <v>0</v>
      </c>
      <c r="I57" s="26">
        <v>0</v>
      </c>
      <c r="J57" s="26">
        <v>0</v>
      </c>
      <c r="K57" s="26">
        <v>0</v>
      </c>
      <c r="L57" s="26">
        <v>0</v>
      </c>
      <c r="M57" s="26"/>
      <c r="N57" s="26"/>
      <c r="O57" s="26"/>
      <c r="P57" s="26"/>
      <c r="Q57" s="26"/>
      <c r="R57" s="2"/>
      <c r="S57" s="2"/>
    </row>
    <row r="58" spans="1:19" ht="161.69999999999999" customHeight="1" x14ac:dyDescent="0.3">
      <c r="A58" s="212" t="s">
        <v>38</v>
      </c>
      <c r="B58" s="202" t="s">
        <v>187</v>
      </c>
      <c r="C58" s="152" t="s">
        <v>39</v>
      </c>
      <c r="D58" s="24" t="s">
        <v>31</v>
      </c>
      <c r="E58" s="25">
        <f>SUM(F58:Q58)</f>
        <v>16043172.700000003</v>
      </c>
      <c r="F58" s="26">
        <f>SUM(F59:F61)</f>
        <v>0</v>
      </c>
      <c r="G58" s="26">
        <f t="shared" ref="G58:L58" si="23">SUM(G59:G61)</f>
        <v>629069.20000000007</v>
      </c>
      <c r="H58" s="26">
        <f t="shared" si="23"/>
        <v>640424.19999999995</v>
      </c>
      <c r="I58" s="26">
        <f t="shared" si="23"/>
        <v>1067945.6000000001</v>
      </c>
      <c r="J58" s="26">
        <f t="shared" si="23"/>
        <v>1161461.3999999999</v>
      </c>
      <c r="K58" s="26">
        <f t="shared" si="23"/>
        <v>1303816.1000000001</v>
      </c>
      <c r="L58" s="26">
        <f t="shared" si="23"/>
        <v>1492743.2</v>
      </c>
      <c r="M58" s="26">
        <f>SUM(M59:M61)</f>
        <v>1849846.6</v>
      </c>
      <c r="N58" s="26">
        <f>SUM(N59:N61)</f>
        <v>1983485.7999999998</v>
      </c>
      <c r="O58" s="26">
        <f>SUM(O59:O61)</f>
        <v>2094788.8</v>
      </c>
      <c r="P58" s="26">
        <f>SUM(P59:P61)</f>
        <v>2138589.5</v>
      </c>
      <c r="Q58" s="26">
        <f>SUM(Q59:Q61)</f>
        <v>1681002.3</v>
      </c>
      <c r="R58" s="2">
        <v>1804332.6</v>
      </c>
      <c r="S58" s="2"/>
    </row>
    <row r="59" spans="1:19" ht="35.25" customHeight="1" x14ac:dyDescent="0.3">
      <c r="A59" s="191"/>
      <c r="B59" s="138"/>
      <c r="C59" s="153"/>
      <c r="D59" s="24" t="s">
        <v>19</v>
      </c>
      <c r="E59" s="25">
        <f>SUM(F59:Q59)</f>
        <v>0</v>
      </c>
      <c r="F59" s="26">
        <v>0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  <c r="L59" s="26">
        <v>0</v>
      </c>
      <c r="M59" s="26">
        <v>0</v>
      </c>
      <c r="N59" s="26">
        <v>0</v>
      </c>
      <c r="O59" s="26">
        <v>0</v>
      </c>
      <c r="P59" s="26">
        <v>0</v>
      </c>
      <c r="Q59" s="26">
        <v>0</v>
      </c>
      <c r="R59" s="2"/>
      <c r="S59" s="2"/>
    </row>
    <row r="60" spans="1:19" ht="37.5" customHeight="1" x14ac:dyDescent="0.3">
      <c r="A60" s="191"/>
      <c r="B60" s="138"/>
      <c r="C60" s="153"/>
      <c r="D60" s="24" t="s">
        <v>20</v>
      </c>
      <c r="E60" s="25">
        <f>SUM(F60:Q60)</f>
        <v>16043172.700000003</v>
      </c>
      <c r="F60" s="26"/>
      <c r="G60" s="26">
        <f>626898.1+0.8+2170.3</f>
        <v>629069.20000000007</v>
      </c>
      <c r="H60" s="26">
        <f>630711.7+117.7+9594.8</f>
        <v>640424.19999999995</v>
      </c>
      <c r="I60" s="26">
        <f>639199.4+363190.1+13116.2+39389.1+13050.8</f>
        <v>1067945.6000000001</v>
      </c>
      <c r="J60" s="26">
        <v>1161461.3999999999</v>
      </c>
      <c r="K60" s="26">
        <v>1303816.1000000001</v>
      </c>
      <c r="L60" s="26">
        <f>1482602.7-366.6+10507.1</f>
        <v>1492743.2</v>
      </c>
      <c r="M60" s="26">
        <f>1804332.6+3948.9+41565.1</f>
        <v>1849846.6</v>
      </c>
      <c r="N60" s="26">
        <f>1986953.9-3468.1</f>
        <v>1983485.7999999998</v>
      </c>
      <c r="O60" s="26">
        <f>2109204-14415.2</f>
        <v>2094788.8</v>
      </c>
      <c r="P60" s="26">
        <f>2154605.1-16015.6</f>
        <v>2138589.5</v>
      </c>
      <c r="Q60" s="26">
        <v>1681002.3</v>
      </c>
      <c r="R60" s="2">
        <v>1804332.6</v>
      </c>
      <c r="S60" s="2"/>
    </row>
    <row r="61" spans="1:19" ht="34.5" customHeight="1" x14ac:dyDescent="0.3">
      <c r="A61" s="191"/>
      <c r="B61" s="138"/>
      <c r="C61" s="153"/>
      <c r="D61" s="24" t="s">
        <v>21</v>
      </c>
      <c r="E61" s="25">
        <f>SUM(F61:Q61)</f>
        <v>0</v>
      </c>
      <c r="F61" s="26"/>
      <c r="G61" s="26">
        <v>0</v>
      </c>
      <c r="H61" s="26">
        <v>0</v>
      </c>
      <c r="I61" s="26">
        <v>0</v>
      </c>
      <c r="J61" s="26">
        <v>0</v>
      </c>
      <c r="K61" s="26">
        <v>0</v>
      </c>
      <c r="L61" s="26">
        <v>0</v>
      </c>
      <c r="M61" s="26">
        <v>0</v>
      </c>
      <c r="N61" s="26">
        <v>0</v>
      </c>
      <c r="O61" s="26">
        <v>0</v>
      </c>
      <c r="P61" s="26">
        <v>0</v>
      </c>
      <c r="Q61" s="26">
        <v>0</v>
      </c>
      <c r="R61" s="2"/>
      <c r="S61" s="2"/>
    </row>
    <row r="62" spans="1:19" ht="72" customHeight="1" x14ac:dyDescent="0.3">
      <c r="A62" s="209"/>
      <c r="B62" s="145"/>
      <c r="C62" s="154"/>
      <c r="D62" s="24" t="s">
        <v>23</v>
      </c>
      <c r="E62" s="25">
        <f>SUM(F62:Q62)</f>
        <v>0</v>
      </c>
      <c r="F62" s="26"/>
      <c r="G62" s="26">
        <v>0</v>
      </c>
      <c r="H62" s="26">
        <v>0</v>
      </c>
      <c r="I62" s="26">
        <v>0</v>
      </c>
      <c r="J62" s="26">
        <v>0</v>
      </c>
      <c r="K62" s="26">
        <v>0</v>
      </c>
      <c r="L62" s="26">
        <v>0</v>
      </c>
      <c r="M62" s="26">
        <v>0</v>
      </c>
      <c r="N62" s="26">
        <v>0</v>
      </c>
      <c r="O62" s="26">
        <v>0</v>
      </c>
      <c r="P62" s="26">
        <v>0</v>
      </c>
      <c r="Q62" s="26">
        <v>0</v>
      </c>
      <c r="R62" s="2"/>
      <c r="S62" s="2"/>
    </row>
    <row r="63" spans="1:19" ht="19.5" hidden="1" customHeight="1" x14ac:dyDescent="0.25">
      <c r="A63" s="187" t="s">
        <v>40</v>
      </c>
      <c r="B63" s="185" t="s">
        <v>41</v>
      </c>
      <c r="C63" s="152" t="s">
        <v>42</v>
      </c>
      <c r="D63" s="24" t="s">
        <v>31</v>
      </c>
      <c r="E63" s="25">
        <f>SUM(F63:L63)</f>
        <v>0</v>
      </c>
      <c r="F63" s="26">
        <f>SUM(F64:F66)</f>
        <v>0</v>
      </c>
      <c r="G63" s="26">
        <f t="shared" ref="G63:L63" si="24">SUM(G64:G66)</f>
        <v>0</v>
      </c>
      <c r="H63" s="26">
        <f t="shared" si="24"/>
        <v>0</v>
      </c>
      <c r="I63" s="26">
        <f t="shared" si="24"/>
        <v>0</v>
      </c>
      <c r="J63" s="26">
        <f t="shared" si="24"/>
        <v>0</v>
      </c>
      <c r="K63" s="26">
        <f t="shared" si="24"/>
        <v>0</v>
      </c>
      <c r="L63" s="26">
        <f t="shared" si="24"/>
        <v>0</v>
      </c>
      <c r="M63" s="26">
        <f>SUM(M64:M66)</f>
        <v>0</v>
      </c>
      <c r="N63" s="26"/>
      <c r="O63" s="26"/>
      <c r="P63" s="26"/>
      <c r="Q63" s="26"/>
      <c r="R63" s="2"/>
      <c r="S63" s="2"/>
    </row>
    <row r="64" spans="1:19" ht="18" hidden="1" customHeight="1" x14ac:dyDescent="0.25">
      <c r="A64" s="165"/>
      <c r="B64" s="168"/>
      <c r="C64" s="153"/>
      <c r="D64" s="24" t="s">
        <v>19</v>
      </c>
      <c r="E64" s="25">
        <f>SUM(F64:L64)</f>
        <v>0</v>
      </c>
      <c r="F64" s="26">
        <v>0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  <c r="L64" s="26">
        <v>0</v>
      </c>
      <c r="M64" s="26">
        <v>0</v>
      </c>
      <c r="N64" s="26"/>
      <c r="O64" s="26"/>
      <c r="P64" s="26"/>
      <c r="Q64" s="26"/>
      <c r="R64" s="2"/>
      <c r="S64" s="2"/>
    </row>
    <row r="65" spans="1:19" ht="20.25" hidden="1" customHeight="1" x14ac:dyDescent="0.25">
      <c r="A65" s="165"/>
      <c r="B65" s="168"/>
      <c r="C65" s="153"/>
      <c r="D65" s="24" t="s">
        <v>20</v>
      </c>
      <c r="E65" s="25">
        <f>SUM(F65:L65)</f>
        <v>0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"/>
      <c r="S65" s="2"/>
    </row>
    <row r="66" spans="1:19" ht="15.75" hidden="1" customHeight="1" x14ac:dyDescent="0.25">
      <c r="A66" s="166"/>
      <c r="B66" s="168"/>
      <c r="C66" s="153"/>
      <c r="D66" s="24" t="s">
        <v>21</v>
      </c>
      <c r="E66" s="25">
        <f>SUM(F66:L66)</f>
        <v>0</v>
      </c>
      <c r="F66" s="26">
        <v>0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  <c r="L66" s="26">
        <v>0</v>
      </c>
      <c r="M66" s="26">
        <v>0</v>
      </c>
      <c r="N66" s="26"/>
      <c r="O66" s="26"/>
      <c r="P66" s="26"/>
      <c r="Q66" s="26"/>
      <c r="R66" s="2"/>
      <c r="S66" s="2"/>
    </row>
    <row r="67" spans="1:19" ht="1.2" hidden="1" customHeight="1" x14ac:dyDescent="0.25">
      <c r="A67" s="166"/>
      <c r="B67" s="168"/>
      <c r="C67" s="154"/>
      <c r="D67" s="24" t="s">
        <v>23</v>
      </c>
      <c r="E67" s="25">
        <f>SUM(F67:L67)</f>
        <v>0</v>
      </c>
      <c r="F67" s="26"/>
      <c r="G67" s="26">
        <v>0</v>
      </c>
      <c r="H67" s="26">
        <v>0</v>
      </c>
      <c r="I67" s="26">
        <v>0</v>
      </c>
      <c r="J67" s="26">
        <v>0</v>
      </c>
      <c r="K67" s="26">
        <v>0</v>
      </c>
      <c r="L67" s="26">
        <v>0</v>
      </c>
      <c r="M67" s="26">
        <v>0</v>
      </c>
      <c r="N67" s="26"/>
      <c r="O67" s="26"/>
      <c r="P67" s="26"/>
      <c r="Q67" s="26"/>
      <c r="R67" s="2"/>
      <c r="S67" s="2"/>
    </row>
    <row r="68" spans="1:19" ht="33.75" customHeight="1" x14ac:dyDescent="0.3">
      <c r="A68" s="42" t="s">
        <v>43</v>
      </c>
      <c r="B68" s="185" t="s">
        <v>44</v>
      </c>
      <c r="C68" s="139" t="s">
        <v>18</v>
      </c>
      <c r="D68" s="24" t="s">
        <v>31</v>
      </c>
      <c r="E68" s="25">
        <f>SUM(F68:Q68)</f>
        <v>10966179.799999999</v>
      </c>
      <c r="F68" s="26">
        <f>SUM(F69:F71)</f>
        <v>0</v>
      </c>
      <c r="G68" s="26">
        <f t="shared" ref="G68:L68" si="25">SUM(G69:G71)+G73</f>
        <v>658346.79999999993</v>
      </c>
      <c r="H68" s="26">
        <f>SUM(H69:H71)+H73</f>
        <v>680111.29999999993</v>
      </c>
      <c r="I68" s="26">
        <f>SUM(I69:I71)+I73</f>
        <v>710438.2</v>
      </c>
      <c r="J68" s="26">
        <f t="shared" si="25"/>
        <v>907206.9</v>
      </c>
      <c r="K68" s="26">
        <f>SUM(K69:K71)+K73</f>
        <v>1162512.7</v>
      </c>
      <c r="L68" s="26">
        <f t="shared" si="25"/>
        <v>1307859.1999999997</v>
      </c>
      <c r="M68" s="26">
        <f>SUM(M69:M71)+M73</f>
        <v>1192168.5999999999</v>
      </c>
      <c r="N68" s="26">
        <f>SUM(N69:N71)+N73</f>
        <v>989618.2</v>
      </c>
      <c r="O68" s="26">
        <f>SUM(O69:O71)+O73</f>
        <v>1069190</v>
      </c>
      <c r="P68" s="26">
        <f>SUM(P69:P71)+P73</f>
        <v>1102525.6000000001</v>
      </c>
      <c r="Q68" s="26">
        <f>SUM(Q69:Q71)+Q73</f>
        <v>1186202.3</v>
      </c>
      <c r="R68" s="2">
        <v>1161723.8999999999</v>
      </c>
      <c r="S68" s="2">
        <v>1118287.3</v>
      </c>
    </row>
    <row r="69" spans="1:19" ht="33.450000000000003" customHeight="1" x14ac:dyDescent="0.3">
      <c r="A69" s="46"/>
      <c r="B69" s="161"/>
      <c r="C69" s="163"/>
      <c r="D69" s="24" t="s">
        <v>19</v>
      </c>
      <c r="E69" s="25">
        <f>SUM(F69:Q69)</f>
        <v>0</v>
      </c>
      <c r="F69" s="26">
        <v>0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  <c r="L69" s="26">
        <v>0</v>
      </c>
      <c r="M69" s="26">
        <v>0</v>
      </c>
      <c r="N69" s="26">
        <v>0</v>
      </c>
      <c r="O69" s="26">
        <v>0</v>
      </c>
      <c r="P69" s="26">
        <v>0</v>
      </c>
      <c r="Q69" s="26">
        <v>0</v>
      </c>
      <c r="R69" s="2"/>
      <c r="S69" s="2"/>
    </row>
    <row r="70" spans="1:19" ht="43.8" customHeight="1" x14ac:dyDescent="0.3">
      <c r="A70" s="46"/>
      <c r="B70" s="161"/>
      <c r="C70" s="163"/>
      <c r="D70" s="24" t="s">
        <v>20</v>
      </c>
      <c r="E70" s="25">
        <f>SUM(F70:Q70)</f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"/>
      <c r="S70" s="2"/>
    </row>
    <row r="71" spans="1:19" ht="31.8" customHeight="1" x14ac:dyDescent="0.3">
      <c r="A71" s="46"/>
      <c r="B71" s="161"/>
      <c r="C71" s="163"/>
      <c r="D71" s="24" t="s">
        <v>21</v>
      </c>
      <c r="E71" s="25">
        <f>SUM(F71:Q71)</f>
        <v>10924499.899999999</v>
      </c>
      <c r="F71" s="26"/>
      <c r="G71" s="26">
        <f>291918.7+377290.5+797.7+142+10488.7+444.8-389.8+19.4+303.7-15860.2-9466</f>
        <v>655689.49999999988</v>
      </c>
      <c r="H71" s="26">
        <f>692209.2-75.6-1317-14103.3</f>
        <v>676713.29999999993</v>
      </c>
      <c r="I71" s="26">
        <f>352085.7+231714+148517.6-1000-215-271.1-120.1-541.7+1976.1-569.6-704.8+980-957.6-25213.8+2789.4-1507</f>
        <v>706962.1</v>
      </c>
      <c r="J71" s="26">
        <v>903358.3</v>
      </c>
      <c r="K71" s="26">
        <v>1158566.3</v>
      </c>
      <c r="L71" s="26">
        <f>1202225.7-875.5+19128.4+30000+2500-2127.4+4448.1-201.1-22767+6419.4-891.9-600+28959.7+2161.7-7824.5+41619.9+1476.2</f>
        <v>1303651.6999999997</v>
      </c>
      <c r="M71" s="26">
        <f>571143+280122.1+234920.3-17817.2-29727.4-9000+457.7-25.2-0.1+136.5+700+966.3-12176.6+8808.2-350.9+66.2+8206+28545.2+31032.2+4435+0.6-3000-200-120-7.7-3-2929.5-2927.4-1796.9-101.2+20389+15622.4+374.9+2408.7+390+1989.5+26829.6+2549.6-13139.5+7957.4-3728.4+1903.9-1287.3+623.4+600+1119+31.4+33409.5+141.8+263.9</f>
        <v>1187804.9999999998</v>
      </c>
      <c r="N71" s="26">
        <f>1031955.7-52749+2100+395.8+1695+160+1514.2+106.1</f>
        <v>985177.79999999993</v>
      </c>
      <c r="O71" s="26">
        <f>1065678.2+159.6</f>
        <v>1065837.8</v>
      </c>
      <c r="P71" s="26">
        <v>1099042.1000000001</v>
      </c>
      <c r="Q71" s="26">
        <v>1181696</v>
      </c>
      <c r="R71" s="2">
        <v>1157360.3</v>
      </c>
      <c r="S71" s="2">
        <v>1113765</v>
      </c>
    </row>
    <row r="72" spans="1:19" ht="76.95" customHeight="1" x14ac:dyDescent="0.3">
      <c r="A72" s="46"/>
      <c r="B72" s="47"/>
      <c r="C72" s="163"/>
      <c r="D72" s="24" t="s">
        <v>22</v>
      </c>
      <c r="E72" s="25">
        <f>SUM(G72:Q72)</f>
        <v>19657.100000000002</v>
      </c>
      <c r="F72" s="26"/>
      <c r="G72" s="26">
        <f>985.4+1083.7-37.3+35+361.7+10488.7+770+4731.2+56.7+29.6+657.3+378.4+116.7</f>
        <v>19657.100000000002</v>
      </c>
      <c r="H72" s="26">
        <v>0</v>
      </c>
      <c r="I72" s="26">
        <v>0</v>
      </c>
      <c r="J72" s="26">
        <v>0</v>
      </c>
      <c r="K72" s="26">
        <v>0</v>
      </c>
      <c r="L72" s="26">
        <v>0</v>
      </c>
      <c r="M72" s="26">
        <v>0</v>
      </c>
      <c r="N72" s="26">
        <v>0</v>
      </c>
      <c r="O72" s="26">
        <v>0</v>
      </c>
      <c r="P72" s="26">
        <v>0</v>
      </c>
      <c r="Q72" s="26">
        <v>0</v>
      </c>
      <c r="R72" s="2"/>
      <c r="S72" s="2"/>
    </row>
    <row r="73" spans="1:19" ht="38.25" customHeight="1" x14ac:dyDescent="0.3">
      <c r="A73" s="35"/>
      <c r="B73" s="48"/>
      <c r="C73" s="164"/>
      <c r="D73" s="24" t="s">
        <v>23</v>
      </c>
      <c r="E73" s="25">
        <f>SUM(F73:Q73)</f>
        <v>41679.9</v>
      </c>
      <c r="F73" s="26"/>
      <c r="G73" s="26">
        <f>2475.4+181.9</f>
        <v>2657.3</v>
      </c>
      <c r="H73" s="26">
        <v>3398</v>
      </c>
      <c r="I73" s="26">
        <v>3476.1</v>
      </c>
      <c r="J73" s="26">
        <v>3848.6</v>
      </c>
      <c r="K73" s="26">
        <v>3946.4</v>
      </c>
      <c r="L73" s="26">
        <v>4207.5</v>
      </c>
      <c r="M73" s="26">
        <v>4363.6000000000004</v>
      </c>
      <c r="N73" s="26">
        <v>4440.3999999999996</v>
      </c>
      <c r="O73" s="26">
        <v>3352.2</v>
      </c>
      <c r="P73" s="26">
        <v>3483.5</v>
      </c>
      <c r="Q73" s="26">
        <v>4506.3</v>
      </c>
      <c r="R73" s="2"/>
      <c r="S73" s="2"/>
    </row>
    <row r="74" spans="1:19" ht="21" hidden="1" customHeight="1" x14ac:dyDescent="0.25">
      <c r="A74" s="165" t="s">
        <v>45</v>
      </c>
      <c r="B74" s="170" t="s">
        <v>46</v>
      </c>
      <c r="C74" s="49"/>
      <c r="D74" s="24" t="s">
        <v>4</v>
      </c>
      <c r="E74" s="25">
        <f>SUM(F74:L74)</f>
        <v>0</v>
      </c>
      <c r="F74" s="26">
        <f t="shared" ref="F74:L74" si="26">SUM(F75:F77)</f>
        <v>0</v>
      </c>
      <c r="G74" s="26">
        <f t="shared" si="26"/>
        <v>0</v>
      </c>
      <c r="H74" s="26">
        <f t="shared" si="26"/>
        <v>0</v>
      </c>
      <c r="I74" s="26">
        <f t="shared" si="26"/>
        <v>0</v>
      </c>
      <c r="J74" s="26">
        <f t="shared" si="26"/>
        <v>0</v>
      </c>
      <c r="K74" s="26">
        <f t="shared" si="26"/>
        <v>0</v>
      </c>
      <c r="L74" s="26">
        <f t="shared" si="26"/>
        <v>0</v>
      </c>
      <c r="M74" s="26">
        <f>SUM(M75:M77)</f>
        <v>0</v>
      </c>
      <c r="N74" s="26"/>
      <c r="O74" s="26"/>
      <c r="P74" s="26"/>
      <c r="Q74" s="26"/>
      <c r="R74" s="2"/>
      <c r="S74" s="2"/>
    </row>
    <row r="75" spans="1:19" ht="15.75" hidden="1" customHeight="1" x14ac:dyDescent="0.25">
      <c r="A75" s="165"/>
      <c r="B75" s="170"/>
      <c r="C75" s="50"/>
      <c r="D75" s="24" t="s">
        <v>47</v>
      </c>
      <c r="E75" s="25">
        <f>SUM(F75:L75)</f>
        <v>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"/>
      <c r="S75" s="2"/>
    </row>
    <row r="76" spans="1:19" ht="15.75" hidden="1" customHeight="1" x14ac:dyDescent="0.25">
      <c r="A76" s="165"/>
      <c r="B76" s="170"/>
      <c r="C76" s="50"/>
      <c r="D76" s="24" t="s">
        <v>48</v>
      </c>
      <c r="E76" s="25">
        <f>SUM(F76:L76)</f>
        <v>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"/>
      <c r="S76" s="2"/>
    </row>
    <row r="77" spans="1:19" ht="28.2" hidden="1" customHeight="1" x14ac:dyDescent="0.25">
      <c r="A77" s="156"/>
      <c r="B77" s="220"/>
      <c r="C77" s="51"/>
      <c r="D77" s="24" t="s">
        <v>49</v>
      </c>
      <c r="E77" s="25">
        <f>SUM(F77:L77)</f>
        <v>0</v>
      </c>
      <c r="F77" s="26">
        <v>0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  <c r="L77" s="26">
        <v>0</v>
      </c>
      <c r="M77" s="26">
        <v>0</v>
      </c>
      <c r="N77" s="26"/>
      <c r="O77" s="26"/>
      <c r="P77" s="26"/>
      <c r="Q77" s="26"/>
      <c r="R77" s="2"/>
      <c r="S77" s="2"/>
    </row>
    <row r="78" spans="1:19" ht="33" hidden="1" customHeight="1" x14ac:dyDescent="0.25">
      <c r="A78" s="52"/>
      <c r="B78" s="53"/>
      <c r="C78" s="50"/>
      <c r="D78" s="24" t="s">
        <v>50</v>
      </c>
      <c r="E78" s="25">
        <f>SUM(F78:L78)</f>
        <v>0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"/>
      <c r="S78" s="2"/>
    </row>
    <row r="79" spans="1:19" ht="30.75" customHeight="1" x14ac:dyDescent="0.3">
      <c r="A79" s="42" t="s">
        <v>51</v>
      </c>
      <c r="B79" s="162" t="s">
        <v>52</v>
      </c>
      <c r="C79" s="139" t="s">
        <v>18</v>
      </c>
      <c r="D79" s="24" t="s">
        <v>31</v>
      </c>
      <c r="E79" s="25">
        <f t="shared" ref="E79:E98" si="27">SUM(F79:Q79)</f>
        <v>133065.09999999998</v>
      </c>
      <c r="F79" s="26">
        <f t="shared" ref="F79:L79" si="28">SUM(F80:F82)</f>
        <v>0</v>
      </c>
      <c r="G79" s="26">
        <f t="shared" si="28"/>
        <v>0</v>
      </c>
      <c r="H79" s="26">
        <f t="shared" si="28"/>
        <v>9622.1</v>
      </c>
      <c r="I79" s="26">
        <f t="shared" si="28"/>
        <v>9742.5999999999985</v>
      </c>
      <c r="J79" s="26">
        <f t="shared" si="28"/>
        <v>10065.700000000001</v>
      </c>
      <c r="K79" s="26">
        <f t="shared" si="28"/>
        <v>11563</v>
      </c>
      <c r="L79" s="26">
        <f t="shared" si="28"/>
        <v>13444.699999999999</v>
      </c>
      <c r="M79" s="26">
        <f>SUM(M80:M82)</f>
        <v>21813.599999999999</v>
      </c>
      <c r="N79" s="26">
        <f>SUM(N80:N82)</f>
        <v>13950</v>
      </c>
      <c r="O79" s="26">
        <f>SUM(O80:O82)</f>
        <v>14792</v>
      </c>
      <c r="P79" s="26">
        <f>SUM(P80:P82)</f>
        <v>14864.1</v>
      </c>
      <c r="Q79" s="26">
        <f>SUM(Q80:Q82)</f>
        <v>13207.3</v>
      </c>
      <c r="R79" s="2">
        <v>18207.3</v>
      </c>
      <c r="S79" s="2"/>
    </row>
    <row r="80" spans="1:19" ht="30.75" customHeight="1" x14ac:dyDescent="0.3">
      <c r="A80" s="44"/>
      <c r="B80" s="161"/>
      <c r="C80" s="163"/>
      <c r="D80" s="24" t="s">
        <v>19</v>
      </c>
      <c r="E80" s="25">
        <f t="shared" si="27"/>
        <v>0</v>
      </c>
      <c r="F80" s="26">
        <v>0</v>
      </c>
      <c r="G80" s="26">
        <v>0</v>
      </c>
      <c r="H80" s="26">
        <v>0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0</v>
      </c>
      <c r="O80" s="26">
        <v>0</v>
      </c>
      <c r="P80" s="26">
        <v>0</v>
      </c>
      <c r="Q80" s="26">
        <v>0</v>
      </c>
      <c r="R80" s="2"/>
      <c r="S80" s="2"/>
    </row>
    <row r="81" spans="1:19" ht="47.25" customHeight="1" x14ac:dyDescent="0.3">
      <c r="A81" s="221"/>
      <c r="B81" s="161"/>
      <c r="C81" s="163"/>
      <c r="D81" s="24" t="s">
        <v>20</v>
      </c>
      <c r="E81" s="25">
        <f t="shared" si="27"/>
        <v>0</v>
      </c>
      <c r="F81" s="26">
        <v>0</v>
      </c>
      <c r="G81" s="26">
        <v>0</v>
      </c>
      <c r="H81" s="26">
        <v>0</v>
      </c>
      <c r="I81" s="26">
        <v>0</v>
      </c>
      <c r="J81" s="26">
        <v>0</v>
      </c>
      <c r="K81" s="26">
        <v>0</v>
      </c>
      <c r="L81" s="26">
        <v>0</v>
      </c>
      <c r="M81" s="26">
        <v>0</v>
      </c>
      <c r="N81" s="26">
        <v>0</v>
      </c>
      <c r="O81" s="26">
        <v>0</v>
      </c>
      <c r="P81" s="26">
        <v>0</v>
      </c>
      <c r="Q81" s="26">
        <v>0</v>
      </c>
      <c r="R81" s="2"/>
      <c r="S81" s="2"/>
    </row>
    <row r="82" spans="1:19" ht="24" customHeight="1" x14ac:dyDescent="0.3">
      <c r="A82" s="221"/>
      <c r="B82" s="54"/>
      <c r="C82" s="163"/>
      <c r="D82" s="24" t="s">
        <v>21</v>
      </c>
      <c r="E82" s="25">
        <f t="shared" si="27"/>
        <v>133065.09999999998</v>
      </c>
      <c r="F82" s="26">
        <v>0</v>
      </c>
      <c r="G82" s="26">
        <v>0</v>
      </c>
      <c r="H82" s="26">
        <f>4888.3+3416.8+1317</f>
        <v>9622.1</v>
      </c>
      <c r="I82" s="26">
        <f>9960.3-382.7+165</f>
        <v>9742.5999999999985</v>
      </c>
      <c r="J82" s="26">
        <v>10065.700000000001</v>
      </c>
      <c r="K82" s="26">
        <v>11563</v>
      </c>
      <c r="L82" s="26">
        <f>13207.3-900+1137.4</f>
        <v>13444.699999999999</v>
      </c>
      <c r="M82" s="26">
        <f>9245.1+3962.2+5000+3806.3-200</f>
        <v>21813.599999999999</v>
      </c>
      <c r="N82" s="26">
        <v>13950</v>
      </c>
      <c r="O82" s="26">
        <v>14792</v>
      </c>
      <c r="P82" s="26">
        <v>14864.1</v>
      </c>
      <c r="Q82" s="26">
        <v>13207.3</v>
      </c>
      <c r="R82" s="2"/>
      <c r="S82" s="2"/>
    </row>
    <row r="83" spans="1:19" ht="34.200000000000003" customHeight="1" x14ac:dyDescent="0.3">
      <c r="A83" s="222"/>
      <c r="B83" s="55"/>
      <c r="C83" s="164"/>
      <c r="D83" s="24" t="s">
        <v>23</v>
      </c>
      <c r="E83" s="25">
        <f t="shared" si="27"/>
        <v>0</v>
      </c>
      <c r="F83" s="26"/>
      <c r="G83" s="26">
        <v>0</v>
      </c>
      <c r="H83" s="26">
        <v>0</v>
      </c>
      <c r="I83" s="26">
        <v>0</v>
      </c>
      <c r="J83" s="26">
        <v>0</v>
      </c>
      <c r="K83" s="26">
        <v>0</v>
      </c>
      <c r="L83" s="26">
        <v>0</v>
      </c>
      <c r="M83" s="26">
        <v>0</v>
      </c>
      <c r="N83" s="26"/>
      <c r="O83" s="26"/>
      <c r="P83" s="26"/>
      <c r="Q83" s="26"/>
      <c r="R83" s="2"/>
      <c r="S83" s="2"/>
    </row>
    <row r="84" spans="1:19" ht="30" customHeight="1" x14ac:dyDescent="0.3">
      <c r="A84" s="56" t="s">
        <v>53</v>
      </c>
      <c r="B84" s="169" t="s">
        <v>54</v>
      </c>
      <c r="C84" s="139" t="s">
        <v>18</v>
      </c>
      <c r="D84" s="24" t="s">
        <v>31</v>
      </c>
      <c r="E84" s="25">
        <f t="shared" si="27"/>
        <v>4261.7</v>
      </c>
      <c r="F84" s="26">
        <f t="shared" ref="F84:L84" si="29">SUM(F85:F87)</f>
        <v>0</v>
      </c>
      <c r="G84" s="26">
        <f t="shared" si="29"/>
        <v>0</v>
      </c>
      <c r="H84" s="26">
        <f t="shared" si="29"/>
        <v>480</v>
      </c>
      <c r="I84" s="26">
        <f t="shared" si="29"/>
        <v>480</v>
      </c>
      <c r="J84" s="26">
        <f t="shared" si="29"/>
        <v>480</v>
      </c>
      <c r="K84" s="26">
        <f t="shared" si="29"/>
        <v>480</v>
      </c>
      <c r="L84" s="26">
        <f t="shared" si="29"/>
        <v>480</v>
      </c>
      <c r="M84" s="26">
        <f>SUM(M85:M87)</f>
        <v>499.2</v>
      </c>
      <c r="N84" s="26">
        <f>SUM(N85:N87)</f>
        <v>282.2</v>
      </c>
      <c r="O84" s="26">
        <f>SUM(O85:O87)</f>
        <v>299.39999999999998</v>
      </c>
      <c r="P84" s="26">
        <f>SUM(P85:P87)</f>
        <v>300.89999999999998</v>
      </c>
      <c r="Q84" s="26">
        <f>SUM(Q85:Q87)</f>
        <v>480</v>
      </c>
      <c r="R84" s="2">
        <v>499</v>
      </c>
      <c r="S84" s="2"/>
    </row>
    <row r="85" spans="1:19" ht="22.8" customHeight="1" x14ac:dyDescent="0.3">
      <c r="A85" s="57"/>
      <c r="B85" s="171"/>
      <c r="C85" s="163"/>
      <c r="D85" s="24" t="s">
        <v>19</v>
      </c>
      <c r="E85" s="25">
        <f t="shared" si="27"/>
        <v>0</v>
      </c>
      <c r="F85" s="26">
        <v>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  <c r="L85" s="26">
        <v>0</v>
      </c>
      <c r="M85" s="26">
        <v>0</v>
      </c>
      <c r="N85" s="26">
        <v>0</v>
      </c>
      <c r="O85" s="26">
        <v>0</v>
      </c>
      <c r="P85" s="26">
        <v>0</v>
      </c>
      <c r="Q85" s="26">
        <v>0</v>
      </c>
      <c r="R85" s="2"/>
      <c r="S85" s="2"/>
    </row>
    <row r="86" spans="1:19" ht="24.75" customHeight="1" x14ac:dyDescent="0.3">
      <c r="A86" s="57"/>
      <c r="B86" s="171"/>
      <c r="C86" s="163"/>
      <c r="D86" s="24" t="s">
        <v>20</v>
      </c>
      <c r="E86" s="25">
        <f t="shared" si="27"/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  <c r="L86" s="26">
        <v>0</v>
      </c>
      <c r="M86" s="26">
        <v>0</v>
      </c>
      <c r="N86" s="26">
        <v>0</v>
      </c>
      <c r="O86" s="26">
        <v>0</v>
      </c>
      <c r="P86" s="26">
        <v>0</v>
      </c>
      <c r="Q86" s="26">
        <v>0</v>
      </c>
      <c r="R86" s="2"/>
      <c r="S86" s="2"/>
    </row>
    <row r="87" spans="1:19" ht="23.25" customHeight="1" x14ac:dyDescent="0.3">
      <c r="A87" s="57"/>
      <c r="B87" s="171"/>
      <c r="C87" s="163"/>
      <c r="D87" s="24" t="s">
        <v>21</v>
      </c>
      <c r="E87" s="25">
        <f t="shared" si="27"/>
        <v>4261.7</v>
      </c>
      <c r="F87" s="26"/>
      <c r="G87" s="26">
        <v>0</v>
      </c>
      <c r="H87" s="26">
        <v>480</v>
      </c>
      <c r="I87" s="26">
        <v>480</v>
      </c>
      <c r="J87" s="26">
        <v>480</v>
      </c>
      <c r="K87" s="26">
        <v>480</v>
      </c>
      <c r="L87" s="26">
        <v>480</v>
      </c>
      <c r="M87" s="26">
        <f>499+0.2</f>
        <v>499.2</v>
      </c>
      <c r="N87" s="26">
        <v>282.2</v>
      </c>
      <c r="O87" s="26">
        <v>299.39999999999998</v>
      </c>
      <c r="P87" s="26">
        <v>300.89999999999998</v>
      </c>
      <c r="Q87" s="26">
        <v>480</v>
      </c>
      <c r="R87" s="2"/>
      <c r="S87" s="2"/>
    </row>
    <row r="88" spans="1:19" ht="33" customHeight="1" x14ac:dyDescent="0.3">
      <c r="A88" s="48"/>
      <c r="B88" s="211"/>
      <c r="C88" s="164"/>
      <c r="D88" s="24" t="s">
        <v>23</v>
      </c>
      <c r="E88" s="25">
        <f t="shared" si="27"/>
        <v>0</v>
      </c>
      <c r="F88" s="26"/>
      <c r="G88" s="26">
        <v>0</v>
      </c>
      <c r="H88" s="26">
        <v>0</v>
      </c>
      <c r="I88" s="26">
        <v>0</v>
      </c>
      <c r="J88" s="26">
        <v>0</v>
      </c>
      <c r="K88" s="26">
        <v>0</v>
      </c>
      <c r="L88" s="26">
        <v>0</v>
      </c>
      <c r="M88" s="26">
        <v>0</v>
      </c>
      <c r="N88" s="26">
        <v>0</v>
      </c>
      <c r="O88" s="26">
        <v>0</v>
      </c>
      <c r="P88" s="26">
        <v>0</v>
      </c>
      <c r="Q88" s="26">
        <v>0</v>
      </c>
      <c r="R88" s="2"/>
      <c r="S88" s="2"/>
    </row>
    <row r="89" spans="1:19" ht="24.75" customHeight="1" x14ac:dyDescent="0.3">
      <c r="A89" s="56" t="s">
        <v>55</v>
      </c>
      <c r="B89" s="169" t="s">
        <v>56</v>
      </c>
      <c r="C89" s="139" t="s">
        <v>18</v>
      </c>
      <c r="D89" s="24" t="s">
        <v>31</v>
      </c>
      <c r="E89" s="25">
        <f t="shared" si="27"/>
        <v>52816.799999999996</v>
      </c>
      <c r="F89" s="26">
        <f t="shared" ref="F89:L89" si="30">SUM(F90:F92)</f>
        <v>0</v>
      </c>
      <c r="G89" s="26">
        <f t="shared" si="30"/>
        <v>0</v>
      </c>
      <c r="H89" s="26">
        <f t="shared" si="30"/>
        <v>7738.4</v>
      </c>
      <c r="I89" s="26">
        <f t="shared" si="30"/>
        <v>8267.4</v>
      </c>
      <c r="J89" s="26">
        <f t="shared" si="30"/>
        <v>3721.1</v>
      </c>
      <c r="K89" s="26">
        <f t="shared" si="30"/>
        <v>2584.3000000000002</v>
      </c>
      <c r="L89" s="26">
        <f t="shared" si="30"/>
        <v>2415.8999999999996</v>
      </c>
      <c r="M89" s="26">
        <f>SUM(M90:M92)</f>
        <v>2303.3000000000002</v>
      </c>
      <c r="N89" s="26">
        <f>SUM(N90:N92)</f>
        <v>3041.2</v>
      </c>
      <c r="O89" s="26">
        <f>SUM(O90:O92)</f>
        <v>6193.7</v>
      </c>
      <c r="P89" s="26">
        <f>SUM(P90:P92)</f>
        <v>6224</v>
      </c>
      <c r="Q89" s="26">
        <f>SUM(Q90:Q92)</f>
        <v>10327.5</v>
      </c>
      <c r="R89" s="2">
        <v>7229.3</v>
      </c>
      <c r="S89" s="2"/>
    </row>
    <row r="90" spans="1:19" ht="20.25" customHeight="1" x14ac:dyDescent="0.3">
      <c r="A90" s="57"/>
      <c r="B90" s="138"/>
      <c r="C90" s="163"/>
      <c r="D90" s="24" t="s">
        <v>19</v>
      </c>
      <c r="E90" s="25">
        <f t="shared" si="27"/>
        <v>0</v>
      </c>
      <c r="F90" s="26">
        <v>0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  <c r="L90" s="26">
        <v>0</v>
      </c>
      <c r="M90" s="26">
        <v>0</v>
      </c>
      <c r="N90" s="26">
        <v>0</v>
      </c>
      <c r="O90" s="26">
        <v>0</v>
      </c>
      <c r="P90" s="26">
        <v>0</v>
      </c>
      <c r="Q90" s="26">
        <v>0</v>
      </c>
      <c r="R90" s="2"/>
      <c r="S90" s="2"/>
    </row>
    <row r="91" spans="1:19" ht="35.700000000000003" customHeight="1" x14ac:dyDescent="0.3">
      <c r="A91" s="57"/>
      <c r="B91" s="138"/>
      <c r="C91" s="163"/>
      <c r="D91" s="24" t="s">
        <v>20</v>
      </c>
      <c r="E91" s="25">
        <f t="shared" si="27"/>
        <v>0</v>
      </c>
      <c r="F91" s="26">
        <v>0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  <c r="L91" s="26">
        <v>0</v>
      </c>
      <c r="M91" s="26">
        <v>0</v>
      </c>
      <c r="N91" s="26">
        <v>0</v>
      </c>
      <c r="O91" s="26">
        <v>0</v>
      </c>
      <c r="P91" s="26">
        <v>0</v>
      </c>
      <c r="Q91" s="26">
        <v>0</v>
      </c>
      <c r="R91" s="2"/>
      <c r="S91" s="2"/>
    </row>
    <row r="92" spans="1:19" ht="24.75" customHeight="1" x14ac:dyDescent="0.3">
      <c r="A92" s="57"/>
      <c r="B92" s="138"/>
      <c r="C92" s="163"/>
      <c r="D92" s="24" t="s">
        <v>21</v>
      </c>
      <c r="E92" s="25">
        <f t="shared" si="27"/>
        <v>52816.799999999996</v>
      </c>
      <c r="F92" s="26"/>
      <c r="G92" s="26">
        <v>0</v>
      </c>
      <c r="H92" s="26">
        <f>8495.3-756.9</f>
        <v>7738.4</v>
      </c>
      <c r="I92" s="26">
        <f>8495.3-227.9</f>
        <v>8267.4</v>
      </c>
      <c r="J92" s="26">
        <v>3721.1</v>
      </c>
      <c r="K92" s="26">
        <v>2584.3000000000002</v>
      </c>
      <c r="L92" s="26">
        <f>10327.5-3068.3-3284-1400-159.3</f>
        <v>2415.8999999999996</v>
      </c>
      <c r="M92" s="26">
        <f>2503.3-200</f>
        <v>2303.3000000000002</v>
      </c>
      <c r="N92" s="26">
        <f>5841.2-2800</f>
        <v>3041.2</v>
      </c>
      <c r="O92" s="26">
        <v>6193.7</v>
      </c>
      <c r="P92" s="26">
        <v>6224</v>
      </c>
      <c r="Q92" s="26">
        <v>10327.5</v>
      </c>
      <c r="R92" s="2"/>
      <c r="S92" s="2"/>
    </row>
    <row r="93" spans="1:19" ht="30" customHeight="1" x14ac:dyDescent="0.3">
      <c r="A93" s="57"/>
      <c r="B93" s="145"/>
      <c r="C93" s="164"/>
      <c r="D93" s="24" t="s">
        <v>23</v>
      </c>
      <c r="E93" s="25">
        <f t="shared" si="27"/>
        <v>0</v>
      </c>
      <c r="F93" s="26"/>
      <c r="G93" s="26">
        <v>0</v>
      </c>
      <c r="H93" s="26">
        <v>0</v>
      </c>
      <c r="I93" s="26">
        <v>0</v>
      </c>
      <c r="J93" s="26">
        <v>0</v>
      </c>
      <c r="K93" s="26">
        <v>0</v>
      </c>
      <c r="L93" s="26">
        <v>0</v>
      </c>
      <c r="M93" s="26">
        <v>0</v>
      </c>
      <c r="N93" s="26">
        <v>0</v>
      </c>
      <c r="O93" s="26">
        <v>0</v>
      </c>
      <c r="P93" s="26">
        <v>0</v>
      </c>
      <c r="Q93" s="26">
        <v>0</v>
      </c>
      <c r="R93" s="2"/>
      <c r="S93" s="2"/>
    </row>
    <row r="94" spans="1:19" ht="31.8" customHeight="1" x14ac:dyDescent="0.3">
      <c r="A94" s="42" t="s">
        <v>57</v>
      </c>
      <c r="B94" s="137" t="s">
        <v>178</v>
      </c>
      <c r="C94" s="58"/>
      <c r="D94" s="24" t="s">
        <v>31</v>
      </c>
      <c r="E94" s="25">
        <f t="shared" si="27"/>
        <v>33374.5</v>
      </c>
      <c r="F94" s="26"/>
      <c r="G94" s="26">
        <v>0</v>
      </c>
      <c r="H94" s="26">
        <v>0</v>
      </c>
      <c r="I94" s="26">
        <v>0</v>
      </c>
      <c r="J94" s="26">
        <f t="shared" ref="J94:Q94" si="31">SUM(J95:J97)</f>
        <v>4272.3999999999996</v>
      </c>
      <c r="K94" s="26">
        <f t="shared" si="31"/>
        <v>3460.7000000000003</v>
      </c>
      <c r="L94" s="26">
        <f t="shared" si="31"/>
        <v>3888.7999999999997</v>
      </c>
      <c r="M94" s="26">
        <f t="shared" si="31"/>
        <v>3851.7999999999997</v>
      </c>
      <c r="N94" s="26">
        <f t="shared" si="31"/>
        <v>4542.6000000000004</v>
      </c>
      <c r="O94" s="26">
        <f t="shared" si="31"/>
        <v>4542.6000000000004</v>
      </c>
      <c r="P94" s="26">
        <f t="shared" si="31"/>
        <v>4542.6000000000004</v>
      </c>
      <c r="Q94" s="26">
        <f t="shared" si="31"/>
        <v>4273</v>
      </c>
      <c r="R94" s="2">
        <v>4585</v>
      </c>
      <c r="S94" s="2"/>
    </row>
    <row r="95" spans="1:19" ht="25.5" customHeight="1" x14ac:dyDescent="0.3">
      <c r="A95" s="44"/>
      <c r="B95" s="138"/>
      <c r="C95" s="32"/>
      <c r="D95" s="24" t="s">
        <v>19</v>
      </c>
      <c r="E95" s="25">
        <f t="shared" si="27"/>
        <v>0</v>
      </c>
      <c r="F95" s="26"/>
      <c r="G95" s="26">
        <v>0</v>
      </c>
      <c r="H95" s="26">
        <v>0</v>
      </c>
      <c r="I95" s="26">
        <v>0</v>
      </c>
      <c r="J95" s="26">
        <v>0</v>
      </c>
      <c r="K95" s="26">
        <v>0</v>
      </c>
      <c r="L95" s="26">
        <v>0</v>
      </c>
      <c r="M95" s="26">
        <v>0</v>
      </c>
      <c r="N95" s="26">
        <v>0</v>
      </c>
      <c r="O95" s="26">
        <v>0</v>
      </c>
      <c r="P95" s="26">
        <v>0</v>
      </c>
      <c r="Q95" s="26">
        <v>0</v>
      </c>
      <c r="R95" s="2"/>
      <c r="S95" s="2"/>
    </row>
    <row r="96" spans="1:19" ht="28.2" customHeight="1" x14ac:dyDescent="0.3">
      <c r="A96" s="44"/>
      <c r="B96" s="138"/>
      <c r="C96" s="32"/>
      <c r="D96" s="24" t="s">
        <v>20</v>
      </c>
      <c r="E96" s="25">
        <f t="shared" si="27"/>
        <v>30628.2</v>
      </c>
      <c r="F96" s="26"/>
      <c r="G96" s="26">
        <v>0</v>
      </c>
      <c r="H96" s="26">
        <v>0</v>
      </c>
      <c r="I96" s="26">
        <v>0</v>
      </c>
      <c r="J96" s="26">
        <v>4027.5</v>
      </c>
      <c r="K96" s="26">
        <v>3089.9</v>
      </c>
      <c r="L96" s="26">
        <f>3540.2-0.3</f>
        <v>3539.8999999999996</v>
      </c>
      <c r="M96" s="26">
        <f>4309.9-689.2</f>
        <v>3620.7</v>
      </c>
      <c r="N96" s="26">
        <v>4270</v>
      </c>
      <c r="O96" s="26">
        <v>4270</v>
      </c>
      <c r="P96" s="26">
        <v>4270</v>
      </c>
      <c r="Q96" s="26">
        <v>3540.2</v>
      </c>
      <c r="R96" s="2"/>
      <c r="S96" s="2"/>
    </row>
    <row r="97" spans="1:19" ht="22.95" customHeight="1" x14ac:dyDescent="0.3">
      <c r="A97" s="44"/>
      <c r="B97" s="138"/>
      <c r="C97" s="32"/>
      <c r="D97" s="24" t="s">
        <v>21</v>
      </c>
      <c r="E97" s="25">
        <f t="shared" si="27"/>
        <v>2746.3</v>
      </c>
      <c r="F97" s="26"/>
      <c r="G97" s="26">
        <v>0</v>
      </c>
      <c r="H97" s="26">
        <v>0</v>
      </c>
      <c r="I97" s="26">
        <v>0</v>
      </c>
      <c r="J97" s="26">
        <v>244.9</v>
      </c>
      <c r="K97" s="26">
        <v>370.8</v>
      </c>
      <c r="L97" s="26">
        <f>732.8-383.9</f>
        <v>348.9</v>
      </c>
      <c r="M97" s="26">
        <f>732.8-457.7-44</f>
        <v>231.09999999999997</v>
      </c>
      <c r="N97" s="26">
        <v>272.60000000000002</v>
      </c>
      <c r="O97" s="26">
        <v>272.60000000000002</v>
      </c>
      <c r="P97" s="26">
        <v>272.60000000000002</v>
      </c>
      <c r="Q97" s="26">
        <v>732.8</v>
      </c>
      <c r="R97" s="2"/>
      <c r="S97" s="2"/>
    </row>
    <row r="98" spans="1:19" ht="30" customHeight="1" x14ac:dyDescent="0.3">
      <c r="A98" s="45"/>
      <c r="B98" s="145"/>
      <c r="C98" s="37"/>
      <c r="D98" s="24" t="s">
        <v>23</v>
      </c>
      <c r="E98" s="25">
        <f t="shared" si="27"/>
        <v>0</v>
      </c>
      <c r="F98" s="26"/>
      <c r="G98" s="26">
        <v>0</v>
      </c>
      <c r="H98" s="26">
        <v>0</v>
      </c>
      <c r="I98" s="26">
        <v>0</v>
      </c>
      <c r="J98" s="26">
        <v>0</v>
      </c>
      <c r="K98" s="26">
        <v>0</v>
      </c>
      <c r="L98" s="26">
        <v>0</v>
      </c>
      <c r="M98" s="26">
        <v>0</v>
      </c>
      <c r="N98" s="26">
        <v>0</v>
      </c>
      <c r="O98" s="26">
        <v>0</v>
      </c>
      <c r="P98" s="26">
        <v>0</v>
      </c>
      <c r="Q98" s="26">
        <v>0</v>
      </c>
      <c r="R98" s="2"/>
      <c r="S98" s="2"/>
    </row>
    <row r="99" spans="1:19" ht="29.4" customHeight="1" x14ac:dyDescent="0.3">
      <c r="A99" s="191" t="s">
        <v>149</v>
      </c>
      <c r="B99" s="170" t="s">
        <v>150</v>
      </c>
      <c r="C99" s="59"/>
      <c r="D99" s="39" t="s">
        <v>31</v>
      </c>
      <c r="E99" s="40">
        <f t="shared" ref="E99:E108" si="32">SUM(F99:Q99)</f>
        <v>30628.400000000001</v>
      </c>
      <c r="F99" s="26"/>
      <c r="G99" s="26">
        <v>0</v>
      </c>
      <c r="H99" s="26">
        <v>0</v>
      </c>
      <c r="I99" s="26">
        <v>0</v>
      </c>
      <c r="J99" s="26">
        <f t="shared" ref="J99:Q99" si="33">SUM(J100:J102)</f>
        <v>0</v>
      </c>
      <c r="K99" s="26">
        <f t="shared" si="33"/>
        <v>17799.400000000001</v>
      </c>
      <c r="L99" s="26">
        <f t="shared" si="33"/>
        <v>12828.999999999998</v>
      </c>
      <c r="M99" s="26">
        <f t="shared" si="33"/>
        <v>0</v>
      </c>
      <c r="N99" s="26">
        <f t="shared" si="33"/>
        <v>0</v>
      </c>
      <c r="O99" s="26">
        <f t="shared" si="33"/>
        <v>0</v>
      </c>
      <c r="P99" s="26">
        <f t="shared" si="33"/>
        <v>0</v>
      </c>
      <c r="Q99" s="26">
        <f t="shared" si="33"/>
        <v>0</v>
      </c>
      <c r="R99" s="2"/>
      <c r="S99" s="2"/>
    </row>
    <row r="100" spans="1:19" ht="30.75" customHeight="1" x14ac:dyDescent="0.3">
      <c r="A100" s="186"/>
      <c r="B100" s="171"/>
      <c r="C100" s="59"/>
      <c r="D100" s="24" t="s">
        <v>19</v>
      </c>
      <c r="E100" s="25">
        <f t="shared" si="32"/>
        <v>0</v>
      </c>
      <c r="F100" s="26"/>
      <c r="G100" s="26">
        <v>0</v>
      </c>
      <c r="H100" s="26">
        <v>0</v>
      </c>
      <c r="I100" s="26">
        <v>0</v>
      </c>
      <c r="J100" s="26">
        <v>0</v>
      </c>
      <c r="K100" s="26">
        <v>0</v>
      </c>
      <c r="L100" s="26">
        <v>0</v>
      </c>
      <c r="M100" s="26">
        <v>0</v>
      </c>
      <c r="N100" s="26">
        <v>0</v>
      </c>
      <c r="O100" s="26">
        <v>0</v>
      </c>
      <c r="P100" s="26">
        <v>0</v>
      </c>
      <c r="Q100" s="26">
        <v>0</v>
      </c>
      <c r="R100" s="2"/>
      <c r="S100" s="2"/>
    </row>
    <row r="101" spans="1:19" ht="24.45" customHeight="1" x14ac:dyDescent="0.3">
      <c r="A101" s="186"/>
      <c r="B101" s="171"/>
      <c r="C101" s="59"/>
      <c r="D101" s="24" t="s">
        <v>20</v>
      </c>
      <c r="E101" s="25">
        <f t="shared" si="32"/>
        <v>30628.400000000001</v>
      </c>
      <c r="F101" s="26"/>
      <c r="G101" s="26">
        <v>0</v>
      </c>
      <c r="H101" s="26">
        <v>0</v>
      </c>
      <c r="I101" s="26">
        <v>0</v>
      </c>
      <c r="J101" s="26">
        <v>0</v>
      </c>
      <c r="K101" s="26">
        <v>17799.400000000001</v>
      </c>
      <c r="L101" s="26">
        <f>40662+10165.5-25376.4-12622.1</f>
        <v>12828.999999999998</v>
      </c>
      <c r="M101" s="26">
        <v>0</v>
      </c>
      <c r="N101" s="26">
        <v>0</v>
      </c>
      <c r="O101" s="26">
        <v>0</v>
      </c>
      <c r="P101" s="26">
        <v>0</v>
      </c>
      <c r="Q101" s="26">
        <v>0</v>
      </c>
      <c r="R101" s="2"/>
      <c r="S101" s="2"/>
    </row>
    <row r="102" spans="1:19" ht="30.45" customHeight="1" x14ac:dyDescent="0.3">
      <c r="A102" s="186"/>
      <c r="B102" s="171"/>
      <c r="C102" s="59"/>
      <c r="D102" s="24" t="s">
        <v>21</v>
      </c>
      <c r="E102" s="25">
        <f t="shared" si="32"/>
        <v>0</v>
      </c>
      <c r="F102" s="26"/>
      <c r="G102" s="26">
        <v>0</v>
      </c>
      <c r="H102" s="26">
        <v>0</v>
      </c>
      <c r="I102" s="26">
        <v>0</v>
      </c>
      <c r="J102" s="26">
        <v>0</v>
      </c>
      <c r="K102" s="26">
        <v>0</v>
      </c>
      <c r="L102" s="26">
        <v>0</v>
      </c>
      <c r="M102" s="26">
        <v>0</v>
      </c>
      <c r="N102" s="26">
        <v>0</v>
      </c>
      <c r="O102" s="26">
        <v>0</v>
      </c>
      <c r="P102" s="26">
        <v>0</v>
      </c>
      <c r="Q102" s="26">
        <v>0</v>
      </c>
      <c r="R102" s="2"/>
      <c r="S102" s="2"/>
    </row>
    <row r="103" spans="1:19" ht="33" customHeight="1" x14ac:dyDescent="0.3">
      <c r="A103" s="186"/>
      <c r="B103" s="171"/>
      <c r="C103" s="59"/>
      <c r="D103" s="24" t="s">
        <v>23</v>
      </c>
      <c r="E103" s="25">
        <f t="shared" si="32"/>
        <v>0</v>
      </c>
      <c r="F103" s="26"/>
      <c r="G103" s="26">
        <v>0</v>
      </c>
      <c r="H103" s="26">
        <v>0</v>
      </c>
      <c r="I103" s="26">
        <v>0</v>
      </c>
      <c r="J103" s="26">
        <v>0</v>
      </c>
      <c r="K103" s="26">
        <v>0</v>
      </c>
      <c r="L103" s="26">
        <v>0</v>
      </c>
      <c r="M103" s="26">
        <v>0</v>
      </c>
      <c r="N103" s="26">
        <v>0</v>
      </c>
      <c r="O103" s="26">
        <v>0</v>
      </c>
      <c r="P103" s="26">
        <v>0</v>
      </c>
      <c r="Q103" s="26">
        <v>0</v>
      </c>
      <c r="R103" s="2"/>
      <c r="S103" s="2"/>
    </row>
    <row r="104" spans="1:19" ht="21" customHeight="1" x14ac:dyDescent="0.3">
      <c r="A104" s="135" t="s">
        <v>160</v>
      </c>
      <c r="B104" s="137" t="s">
        <v>161</v>
      </c>
      <c r="C104" s="32"/>
      <c r="D104" s="24" t="s">
        <v>31</v>
      </c>
      <c r="E104" s="25">
        <f t="shared" si="32"/>
        <v>62295.199999999997</v>
      </c>
      <c r="F104" s="26"/>
      <c r="G104" s="26">
        <v>0</v>
      </c>
      <c r="H104" s="26">
        <v>0</v>
      </c>
      <c r="I104" s="26">
        <v>0</v>
      </c>
      <c r="J104" s="26">
        <f t="shared" ref="J104:Q104" si="34">SUM(J105:J107)</f>
        <v>0</v>
      </c>
      <c r="K104" s="26">
        <f t="shared" si="34"/>
        <v>0</v>
      </c>
      <c r="L104" s="26">
        <f t="shared" si="34"/>
        <v>35457</v>
      </c>
      <c r="M104" s="26">
        <f t="shared" si="34"/>
        <v>6991.6</v>
      </c>
      <c r="N104" s="26">
        <f t="shared" si="34"/>
        <v>2815.1</v>
      </c>
      <c r="O104" s="26">
        <f t="shared" si="34"/>
        <v>17031.5</v>
      </c>
      <c r="P104" s="26">
        <f t="shared" si="34"/>
        <v>0</v>
      </c>
      <c r="Q104" s="26">
        <f t="shared" si="34"/>
        <v>0</v>
      </c>
      <c r="R104" s="2">
        <v>6991.6</v>
      </c>
      <c r="S104" s="2"/>
    </row>
    <row r="105" spans="1:19" ht="20.25" customHeight="1" x14ac:dyDescent="0.3">
      <c r="A105" s="136"/>
      <c r="B105" s="138"/>
      <c r="C105" s="32"/>
      <c r="D105" s="24" t="s">
        <v>19</v>
      </c>
      <c r="E105" s="25">
        <f t="shared" si="32"/>
        <v>0</v>
      </c>
      <c r="F105" s="26"/>
      <c r="G105" s="26">
        <v>0</v>
      </c>
      <c r="H105" s="26">
        <v>0</v>
      </c>
      <c r="I105" s="26">
        <v>0</v>
      </c>
      <c r="J105" s="26">
        <v>0</v>
      </c>
      <c r="K105" s="26">
        <v>0</v>
      </c>
      <c r="L105" s="26">
        <v>0</v>
      </c>
      <c r="M105" s="26">
        <v>0</v>
      </c>
      <c r="N105" s="26">
        <v>0</v>
      </c>
      <c r="O105" s="26">
        <v>0</v>
      </c>
      <c r="P105" s="26">
        <v>0</v>
      </c>
      <c r="Q105" s="26">
        <v>0</v>
      </c>
      <c r="R105" s="2"/>
      <c r="S105" s="2"/>
    </row>
    <row r="106" spans="1:19" ht="39.75" customHeight="1" x14ac:dyDescent="0.3">
      <c r="A106" s="136"/>
      <c r="B106" s="138"/>
      <c r="C106" s="37"/>
      <c r="D106" s="24" t="s">
        <v>20</v>
      </c>
      <c r="E106" s="25">
        <f t="shared" si="32"/>
        <v>58557.499999999993</v>
      </c>
      <c r="F106" s="26"/>
      <c r="G106" s="26">
        <v>0</v>
      </c>
      <c r="H106" s="26">
        <v>0</v>
      </c>
      <c r="I106" s="26">
        <v>0</v>
      </c>
      <c r="J106" s="26">
        <v>0</v>
      </c>
      <c r="K106" s="26"/>
      <c r="L106" s="26">
        <v>33329.599999999999</v>
      </c>
      <c r="M106" s="26">
        <v>6572.1</v>
      </c>
      <c r="N106" s="26">
        <v>2646.2</v>
      </c>
      <c r="O106" s="26">
        <v>16009.6</v>
      </c>
      <c r="P106" s="26">
        <v>0</v>
      </c>
      <c r="Q106" s="26">
        <v>0</v>
      </c>
      <c r="R106" s="2"/>
      <c r="S106" s="2"/>
    </row>
    <row r="107" spans="1:19" ht="20.25" customHeight="1" x14ac:dyDescent="0.3">
      <c r="A107" s="44"/>
      <c r="B107" s="60"/>
      <c r="C107" s="32"/>
      <c r="D107" s="39" t="s">
        <v>21</v>
      </c>
      <c r="E107" s="40">
        <f t="shared" si="32"/>
        <v>3737.7000000000003</v>
      </c>
      <c r="F107" s="41"/>
      <c r="G107" s="41">
        <v>0</v>
      </c>
      <c r="H107" s="41">
        <v>0</v>
      </c>
      <c r="I107" s="41">
        <v>0</v>
      </c>
      <c r="J107" s="41">
        <v>0</v>
      </c>
      <c r="K107" s="41">
        <v>0</v>
      </c>
      <c r="L107" s="41">
        <v>2127.4</v>
      </c>
      <c r="M107" s="41">
        <f>394.3+25.2</f>
        <v>419.5</v>
      </c>
      <c r="N107" s="41">
        <v>168.9</v>
      </c>
      <c r="O107" s="41">
        <v>1021.9</v>
      </c>
      <c r="P107" s="41">
        <v>0</v>
      </c>
      <c r="Q107" s="41">
        <v>0</v>
      </c>
      <c r="R107" s="2"/>
      <c r="S107" s="2"/>
    </row>
    <row r="108" spans="1:19" ht="30" customHeight="1" x14ac:dyDescent="0.3">
      <c r="A108" s="45"/>
      <c r="B108" s="61"/>
      <c r="C108" s="32"/>
      <c r="D108" s="24" t="s">
        <v>23</v>
      </c>
      <c r="E108" s="25">
        <f t="shared" si="32"/>
        <v>0</v>
      </c>
      <c r="F108" s="26"/>
      <c r="G108" s="26">
        <v>0</v>
      </c>
      <c r="H108" s="26">
        <v>0</v>
      </c>
      <c r="I108" s="26">
        <v>0</v>
      </c>
      <c r="J108" s="26">
        <v>0</v>
      </c>
      <c r="K108" s="26">
        <v>0</v>
      </c>
      <c r="L108" s="26">
        <v>0</v>
      </c>
      <c r="M108" s="26">
        <v>0</v>
      </c>
      <c r="N108" s="26">
        <v>0</v>
      </c>
      <c r="O108" s="26">
        <v>0</v>
      </c>
      <c r="P108" s="26">
        <v>0</v>
      </c>
      <c r="Q108" s="26">
        <v>0</v>
      </c>
      <c r="R108" s="2"/>
      <c r="S108" s="2"/>
    </row>
    <row r="109" spans="1:19" ht="19.2" customHeight="1" x14ac:dyDescent="0.3">
      <c r="A109" s="162" t="s">
        <v>166</v>
      </c>
      <c r="B109" s="216" t="s">
        <v>167</v>
      </c>
      <c r="C109" s="32"/>
      <c r="D109" s="24" t="s">
        <v>31</v>
      </c>
      <c r="E109" s="25">
        <f>SUM(F109:Q109)</f>
        <v>123386.6</v>
      </c>
      <c r="F109" s="26"/>
      <c r="G109" s="26">
        <v>0</v>
      </c>
      <c r="H109" s="26">
        <v>0</v>
      </c>
      <c r="I109" s="26">
        <v>0</v>
      </c>
      <c r="J109" s="26">
        <f t="shared" ref="J109:Q109" si="35">SUM(J110:J112)</f>
        <v>0</v>
      </c>
      <c r="K109" s="26">
        <f t="shared" si="35"/>
        <v>0</v>
      </c>
      <c r="L109" s="26">
        <f t="shared" si="35"/>
        <v>10342</v>
      </c>
      <c r="M109" s="26">
        <f t="shared" si="35"/>
        <v>24225.8</v>
      </c>
      <c r="N109" s="26">
        <f t="shared" si="35"/>
        <v>69314.7</v>
      </c>
      <c r="O109" s="26">
        <f t="shared" si="35"/>
        <v>9728.2999999999993</v>
      </c>
      <c r="P109" s="26">
        <f t="shared" si="35"/>
        <v>9775.7999999999993</v>
      </c>
      <c r="Q109" s="26">
        <f t="shared" si="35"/>
        <v>0</v>
      </c>
      <c r="R109" s="2">
        <v>59090.5</v>
      </c>
      <c r="S109" s="2"/>
    </row>
    <row r="110" spans="1:19" ht="23.85" customHeight="1" x14ac:dyDescent="0.3">
      <c r="A110" s="168"/>
      <c r="B110" s="217"/>
      <c r="C110" s="32"/>
      <c r="D110" s="24" t="s">
        <v>19</v>
      </c>
      <c r="E110" s="25">
        <f>SUM(F110:Q110)</f>
        <v>0</v>
      </c>
      <c r="F110" s="26"/>
      <c r="G110" s="26">
        <v>0</v>
      </c>
      <c r="H110" s="26">
        <v>0</v>
      </c>
      <c r="I110" s="26">
        <v>0</v>
      </c>
      <c r="J110" s="26">
        <v>0</v>
      </c>
      <c r="K110" s="26">
        <v>0</v>
      </c>
      <c r="L110" s="26">
        <v>0</v>
      </c>
      <c r="M110" s="26">
        <v>0</v>
      </c>
      <c r="N110" s="26">
        <v>0</v>
      </c>
      <c r="O110" s="26">
        <v>0</v>
      </c>
      <c r="P110" s="26">
        <v>0</v>
      </c>
      <c r="Q110" s="26">
        <v>0</v>
      </c>
      <c r="R110" s="2"/>
      <c r="S110" s="2"/>
    </row>
    <row r="111" spans="1:19" ht="27.6" customHeight="1" x14ac:dyDescent="0.3">
      <c r="A111" s="168"/>
      <c r="B111" s="217"/>
      <c r="C111" s="32"/>
      <c r="D111" s="24" t="s">
        <v>20</v>
      </c>
      <c r="E111" s="25">
        <f>SUM(F111:Q111)</f>
        <v>0</v>
      </c>
      <c r="F111" s="26"/>
      <c r="G111" s="26">
        <v>0</v>
      </c>
      <c r="H111" s="26">
        <v>0</v>
      </c>
      <c r="I111" s="26">
        <v>0</v>
      </c>
      <c r="J111" s="26">
        <v>0</v>
      </c>
      <c r="K111" s="26">
        <v>0</v>
      </c>
      <c r="L111" s="26">
        <v>0</v>
      </c>
      <c r="M111" s="26">
        <v>0</v>
      </c>
      <c r="N111" s="26">
        <v>0</v>
      </c>
      <c r="O111" s="26">
        <v>0</v>
      </c>
      <c r="P111" s="26">
        <v>0</v>
      </c>
      <c r="Q111" s="26">
        <v>0</v>
      </c>
      <c r="R111" s="2"/>
      <c r="S111" s="2"/>
    </row>
    <row r="112" spans="1:19" ht="21.6" customHeight="1" x14ac:dyDescent="0.3">
      <c r="A112" s="168"/>
      <c r="B112" s="62"/>
      <c r="C112" s="32"/>
      <c r="D112" s="24" t="s">
        <v>21</v>
      </c>
      <c r="E112" s="25">
        <f>SUM(F112:Q112)</f>
        <v>123386.6</v>
      </c>
      <c r="F112" s="26"/>
      <c r="G112" s="26">
        <v>0</v>
      </c>
      <c r="H112" s="26">
        <v>0</v>
      </c>
      <c r="I112" s="26">
        <v>0</v>
      </c>
      <c r="J112" s="26">
        <v>0</v>
      </c>
      <c r="K112" s="26">
        <v>0</v>
      </c>
      <c r="L112" s="26">
        <f>22767+1225-13650</f>
        <v>10342</v>
      </c>
      <c r="M112" s="26">
        <f>46648.7-22296.1-126.8</f>
        <v>24225.8</v>
      </c>
      <c r="N112" s="26">
        <f>9174.6+60140.1</f>
        <v>69314.7</v>
      </c>
      <c r="O112" s="26">
        <v>9728.2999999999993</v>
      </c>
      <c r="P112" s="26">
        <v>9775.7999999999993</v>
      </c>
      <c r="Q112" s="26">
        <v>0</v>
      </c>
      <c r="R112" s="2"/>
      <c r="S112" s="2"/>
    </row>
    <row r="113" spans="1:19" ht="30.75" customHeight="1" x14ac:dyDescent="0.3">
      <c r="A113" s="209"/>
      <c r="B113" s="63"/>
      <c r="C113" s="37"/>
      <c r="D113" s="24" t="s">
        <v>23</v>
      </c>
      <c r="E113" s="25"/>
      <c r="F113" s="26"/>
      <c r="G113" s="26">
        <v>0</v>
      </c>
      <c r="H113" s="26">
        <v>0</v>
      </c>
      <c r="I113" s="26">
        <v>0</v>
      </c>
      <c r="J113" s="26">
        <v>0</v>
      </c>
      <c r="K113" s="26">
        <v>0</v>
      </c>
      <c r="L113" s="26">
        <v>0</v>
      </c>
      <c r="M113" s="26">
        <v>0</v>
      </c>
      <c r="N113" s="26">
        <v>0</v>
      </c>
      <c r="O113" s="26">
        <v>0</v>
      </c>
      <c r="P113" s="26">
        <v>0</v>
      </c>
      <c r="Q113" s="26">
        <v>0</v>
      </c>
      <c r="R113" s="2"/>
      <c r="S113" s="2"/>
    </row>
    <row r="114" spans="1:19" s="4" customFormat="1" ht="36.6" hidden="1" customHeight="1" x14ac:dyDescent="0.25">
      <c r="A114" s="34"/>
      <c r="B114" s="62"/>
      <c r="C114" s="64"/>
      <c r="D114" s="65"/>
      <c r="E114" s="66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8"/>
      <c r="R114" s="33"/>
      <c r="S114" s="33"/>
    </row>
    <row r="115" spans="1:19" ht="30.75" customHeight="1" x14ac:dyDescent="0.3">
      <c r="A115" s="218" t="s">
        <v>170</v>
      </c>
      <c r="B115" s="137" t="s">
        <v>189</v>
      </c>
      <c r="C115" s="69"/>
      <c r="D115" s="24" t="s">
        <v>31</v>
      </c>
      <c r="E115" s="25">
        <f>SUM(F115:Q115)</f>
        <v>67180</v>
      </c>
      <c r="F115" s="26"/>
      <c r="G115" s="26">
        <v>0</v>
      </c>
      <c r="H115" s="26">
        <v>0</v>
      </c>
      <c r="I115" s="26">
        <v>0</v>
      </c>
      <c r="J115" s="26">
        <f t="shared" ref="J115:Q115" si="36">SUM(J116:J118)</f>
        <v>0</v>
      </c>
      <c r="K115" s="26">
        <f t="shared" si="36"/>
        <v>0</v>
      </c>
      <c r="L115" s="26">
        <f t="shared" si="36"/>
        <v>10000</v>
      </c>
      <c r="M115" s="26">
        <f>SUM(M116:M118)</f>
        <v>18780</v>
      </c>
      <c r="N115" s="26">
        <f t="shared" si="36"/>
        <v>19200</v>
      </c>
      <c r="O115" s="26">
        <f t="shared" si="36"/>
        <v>19200</v>
      </c>
      <c r="P115" s="26">
        <f t="shared" si="36"/>
        <v>0</v>
      </c>
      <c r="Q115" s="26">
        <f t="shared" si="36"/>
        <v>0</v>
      </c>
      <c r="R115" s="2"/>
      <c r="S115" s="2"/>
    </row>
    <row r="116" spans="1:19" ht="58.95" customHeight="1" x14ac:dyDescent="0.3">
      <c r="A116" s="218"/>
      <c r="B116" s="138"/>
      <c r="C116" s="69"/>
      <c r="D116" s="24" t="s">
        <v>19</v>
      </c>
      <c r="E116" s="25">
        <f>SUM(F116:Q116)</f>
        <v>0</v>
      </c>
      <c r="F116" s="26"/>
      <c r="G116" s="26">
        <v>0</v>
      </c>
      <c r="H116" s="26">
        <v>0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0</v>
      </c>
      <c r="O116" s="26">
        <v>0</v>
      </c>
      <c r="P116" s="26">
        <v>0</v>
      </c>
      <c r="Q116" s="26">
        <v>0</v>
      </c>
      <c r="R116" s="2"/>
      <c r="S116" s="2"/>
    </row>
    <row r="117" spans="1:19" ht="41.25" customHeight="1" x14ac:dyDescent="0.3">
      <c r="A117" s="218"/>
      <c r="B117" s="138"/>
      <c r="C117" s="69"/>
      <c r="D117" s="24" t="s">
        <v>20</v>
      </c>
      <c r="E117" s="25">
        <f>SUM(F117:Q117)</f>
        <v>63149.2</v>
      </c>
      <c r="F117" s="26"/>
      <c r="G117" s="26">
        <v>0</v>
      </c>
      <c r="H117" s="26">
        <v>0</v>
      </c>
      <c r="I117" s="26">
        <v>0</v>
      </c>
      <c r="J117" s="26">
        <v>0</v>
      </c>
      <c r="K117" s="26">
        <v>0</v>
      </c>
      <c r="L117" s="26">
        <v>9400</v>
      </c>
      <c r="M117" s="26">
        <f>28200-9400-1146.8</f>
        <v>17653.2</v>
      </c>
      <c r="N117" s="26">
        <v>18048</v>
      </c>
      <c r="O117" s="26">
        <v>18048</v>
      </c>
      <c r="P117" s="26">
        <v>0</v>
      </c>
      <c r="Q117" s="26">
        <v>0</v>
      </c>
      <c r="R117" s="2"/>
      <c r="S117" s="2"/>
    </row>
    <row r="118" spans="1:19" ht="41.25" customHeight="1" x14ac:dyDescent="0.3">
      <c r="A118" s="218"/>
      <c r="B118" s="138"/>
      <c r="C118" s="69"/>
      <c r="D118" s="24" t="s">
        <v>21</v>
      </c>
      <c r="E118" s="25">
        <f>SUM(F118:Q118)</f>
        <v>4030.8</v>
      </c>
      <c r="F118" s="26"/>
      <c r="G118" s="26">
        <v>0</v>
      </c>
      <c r="H118" s="26">
        <v>0</v>
      </c>
      <c r="I118" s="26">
        <v>0</v>
      </c>
      <c r="J118" s="26">
        <v>0</v>
      </c>
      <c r="K118" s="26">
        <v>0</v>
      </c>
      <c r="L118" s="26">
        <v>600</v>
      </c>
      <c r="M118" s="26">
        <f>1800-600-73.2</f>
        <v>1126.8</v>
      </c>
      <c r="N118" s="26">
        <v>1152</v>
      </c>
      <c r="O118" s="26">
        <v>1152</v>
      </c>
      <c r="P118" s="26">
        <v>0</v>
      </c>
      <c r="Q118" s="26">
        <v>0</v>
      </c>
      <c r="R118" s="2"/>
      <c r="S118" s="2"/>
    </row>
    <row r="119" spans="1:19" ht="78.75" customHeight="1" x14ac:dyDescent="0.3">
      <c r="A119" s="218"/>
      <c r="B119" s="145"/>
      <c r="C119" s="69"/>
      <c r="D119" s="24" t="s">
        <v>23</v>
      </c>
      <c r="E119" s="25">
        <f>SUM(F119:Q119)</f>
        <v>0</v>
      </c>
      <c r="F119" s="26"/>
      <c r="G119" s="26">
        <v>0</v>
      </c>
      <c r="H119" s="26">
        <v>0</v>
      </c>
      <c r="I119" s="26">
        <v>0</v>
      </c>
      <c r="J119" s="26">
        <v>0</v>
      </c>
      <c r="K119" s="26">
        <v>0</v>
      </c>
      <c r="L119" s="26">
        <v>0</v>
      </c>
      <c r="M119" s="26">
        <v>0</v>
      </c>
      <c r="N119" s="26">
        <v>0</v>
      </c>
      <c r="O119" s="26">
        <v>0</v>
      </c>
      <c r="P119" s="26">
        <v>0</v>
      </c>
      <c r="Q119" s="26">
        <v>0</v>
      </c>
      <c r="R119" s="2"/>
      <c r="S119" s="2"/>
    </row>
    <row r="120" spans="1:19" ht="26.85" customHeight="1" x14ac:dyDescent="0.3">
      <c r="A120" s="162" t="s">
        <v>171</v>
      </c>
      <c r="B120" s="219" t="s">
        <v>174</v>
      </c>
      <c r="C120" s="32"/>
      <c r="D120" s="24" t="s">
        <v>31</v>
      </c>
      <c r="E120" s="25">
        <f t="shared" ref="E120:E129" si="37">SUM(F120:Q120)</f>
        <v>600427.6</v>
      </c>
      <c r="F120" s="26"/>
      <c r="G120" s="26">
        <v>0</v>
      </c>
      <c r="H120" s="26">
        <v>0</v>
      </c>
      <c r="I120" s="26">
        <v>0</v>
      </c>
      <c r="J120" s="26">
        <f t="shared" ref="J120:Q120" si="38">SUM(J121:J123)</f>
        <v>0</v>
      </c>
      <c r="K120" s="26">
        <f t="shared" si="38"/>
        <v>0</v>
      </c>
      <c r="L120" s="26">
        <f t="shared" si="38"/>
        <v>47172.4</v>
      </c>
      <c r="M120" s="26">
        <f t="shared" si="38"/>
        <v>140696.6</v>
      </c>
      <c r="N120" s="26">
        <f t="shared" si="38"/>
        <v>141517.20000000001</v>
      </c>
      <c r="O120" s="26">
        <f t="shared" si="38"/>
        <v>141517.19999999998</v>
      </c>
      <c r="P120" s="26">
        <f t="shared" si="38"/>
        <v>129524.2</v>
      </c>
      <c r="Q120" s="26">
        <f t="shared" si="38"/>
        <v>0</v>
      </c>
      <c r="R120" s="2">
        <v>141517.29999999999</v>
      </c>
      <c r="S120" s="2"/>
    </row>
    <row r="121" spans="1:19" ht="22.95" customHeight="1" x14ac:dyDescent="0.3">
      <c r="A121" s="168"/>
      <c r="B121" s="217"/>
      <c r="C121" s="32"/>
      <c r="D121" s="24" t="s">
        <v>19</v>
      </c>
      <c r="E121" s="25">
        <f t="shared" si="37"/>
        <v>0</v>
      </c>
      <c r="F121" s="26"/>
      <c r="G121" s="26">
        <v>0</v>
      </c>
      <c r="H121" s="26">
        <v>0</v>
      </c>
      <c r="I121" s="26">
        <v>0</v>
      </c>
      <c r="J121" s="26">
        <v>0</v>
      </c>
      <c r="K121" s="26">
        <v>0</v>
      </c>
      <c r="L121" s="26">
        <v>0</v>
      </c>
      <c r="M121" s="26">
        <v>0</v>
      </c>
      <c r="N121" s="26">
        <v>0</v>
      </c>
      <c r="O121" s="26">
        <v>0</v>
      </c>
      <c r="P121" s="26">
        <v>0</v>
      </c>
      <c r="Q121" s="26">
        <v>0</v>
      </c>
      <c r="R121" s="2"/>
      <c r="S121" s="2"/>
    </row>
    <row r="122" spans="1:19" ht="24.45" customHeight="1" x14ac:dyDescent="0.3">
      <c r="A122" s="168"/>
      <c r="B122" s="217"/>
      <c r="C122" s="32"/>
      <c r="D122" s="24" t="s">
        <v>20</v>
      </c>
      <c r="E122" s="25">
        <f t="shared" si="37"/>
        <v>600427.6</v>
      </c>
      <c r="F122" s="26"/>
      <c r="G122" s="26">
        <v>0</v>
      </c>
      <c r="H122" s="26">
        <v>0</v>
      </c>
      <c r="I122" s="26">
        <v>0</v>
      </c>
      <c r="J122" s="26">
        <v>0</v>
      </c>
      <c r="K122" s="26">
        <v>0</v>
      </c>
      <c r="L122" s="26">
        <f>42887.9+2859.2+457.5+9.6+898.4+59.9-0.1</f>
        <v>47172.4</v>
      </c>
      <c r="M122" s="26">
        <f>128663.6+8577.6+1372.4+2903.7-252.6-568.1</f>
        <v>140696.6</v>
      </c>
      <c r="N122" s="26">
        <f>128663.6+8577.6+1372.4+2903.7-0.1</f>
        <v>141517.20000000001</v>
      </c>
      <c r="O122" s="26">
        <f>141517.3-0.1</f>
        <v>141517.19999999998</v>
      </c>
      <c r="P122" s="26">
        <v>129524.2</v>
      </c>
      <c r="Q122" s="26">
        <v>0</v>
      </c>
      <c r="R122" s="2"/>
      <c r="S122" s="2"/>
    </row>
    <row r="123" spans="1:19" ht="24.9" customHeight="1" x14ac:dyDescent="0.3">
      <c r="A123" s="168"/>
      <c r="B123" s="217"/>
      <c r="C123" s="32"/>
      <c r="D123" s="24" t="s">
        <v>21</v>
      </c>
      <c r="E123" s="25">
        <f t="shared" si="37"/>
        <v>0</v>
      </c>
      <c r="F123" s="26"/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  <c r="O123" s="26">
        <v>0</v>
      </c>
      <c r="P123" s="26">
        <v>0</v>
      </c>
      <c r="Q123" s="26">
        <v>0</v>
      </c>
      <c r="R123" s="2"/>
      <c r="S123" s="2"/>
    </row>
    <row r="124" spans="1:19" ht="30.75" customHeight="1" x14ac:dyDescent="0.3">
      <c r="A124" s="168"/>
      <c r="B124" s="217"/>
      <c r="C124" s="37"/>
      <c r="D124" s="24" t="s">
        <v>23</v>
      </c>
      <c r="E124" s="25">
        <f t="shared" si="37"/>
        <v>0</v>
      </c>
      <c r="F124" s="26"/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  <c r="O124" s="26">
        <v>0</v>
      </c>
      <c r="P124" s="26">
        <v>0</v>
      </c>
      <c r="Q124" s="26">
        <v>0</v>
      </c>
      <c r="R124" s="2"/>
      <c r="S124" s="2"/>
    </row>
    <row r="125" spans="1:19" ht="20.100000000000001" customHeight="1" x14ac:dyDescent="0.3">
      <c r="A125" s="212" t="s">
        <v>173</v>
      </c>
      <c r="B125" s="137" t="s">
        <v>175</v>
      </c>
      <c r="C125" s="32"/>
      <c r="D125" s="24" t="s">
        <v>31</v>
      </c>
      <c r="E125" s="25">
        <f t="shared" si="37"/>
        <v>684602.4</v>
      </c>
      <c r="F125" s="26"/>
      <c r="G125" s="26">
        <v>0</v>
      </c>
      <c r="H125" s="26">
        <v>0</v>
      </c>
      <c r="I125" s="26">
        <v>0</v>
      </c>
      <c r="J125" s="26">
        <f t="shared" ref="J125:Q125" si="39">SUM(J126:J128)</f>
        <v>0</v>
      </c>
      <c r="K125" s="26">
        <f t="shared" si="39"/>
        <v>0</v>
      </c>
      <c r="L125" s="26">
        <f>SUM(L126:L128)</f>
        <v>67636</v>
      </c>
      <c r="M125" s="26">
        <f t="shared" si="39"/>
        <v>138862.29999999999</v>
      </c>
      <c r="N125" s="26">
        <f t="shared" si="39"/>
        <v>161576.29999999999</v>
      </c>
      <c r="O125" s="26">
        <f t="shared" si="39"/>
        <v>153179.4</v>
      </c>
      <c r="P125" s="26">
        <f t="shared" si="39"/>
        <v>163348.4</v>
      </c>
      <c r="Q125" s="26">
        <f t="shared" si="39"/>
        <v>0</v>
      </c>
      <c r="R125" s="2">
        <v>138862.29999999999</v>
      </c>
      <c r="S125" s="2"/>
    </row>
    <row r="126" spans="1:19" ht="17.25" customHeight="1" x14ac:dyDescent="0.3">
      <c r="A126" s="161"/>
      <c r="B126" s="198"/>
      <c r="C126" s="32"/>
      <c r="D126" s="24" t="s">
        <v>19</v>
      </c>
      <c r="E126" s="25">
        <f t="shared" si="37"/>
        <v>0</v>
      </c>
      <c r="F126" s="26"/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  <c r="O126" s="26">
        <v>0</v>
      </c>
      <c r="P126" s="26">
        <v>0</v>
      </c>
      <c r="Q126" s="26">
        <v>0</v>
      </c>
      <c r="R126" s="2"/>
      <c r="S126" s="2"/>
    </row>
    <row r="127" spans="1:19" ht="20.25" customHeight="1" x14ac:dyDescent="0.3">
      <c r="A127" s="57"/>
      <c r="B127" s="198"/>
      <c r="C127" s="32"/>
      <c r="D127" s="24" t="s">
        <v>20</v>
      </c>
      <c r="E127" s="25">
        <f t="shared" si="37"/>
        <v>676777.9</v>
      </c>
      <c r="F127" s="26"/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f>54924+549.2+43+4295.2+0.1</f>
        <v>59811.499999999993</v>
      </c>
      <c r="M127" s="26">
        <f>137487.4+1374.9</f>
        <v>138862.29999999999</v>
      </c>
      <c r="N127" s="26">
        <f>153179.4+8396.9</f>
        <v>161576.29999999999</v>
      </c>
      <c r="O127" s="26">
        <v>153179.4</v>
      </c>
      <c r="P127" s="26">
        <f>1516.6+161831.8</f>
        <v>163348.4</v>
      </c>
      <c r="Q127" s="26">
        <v>0</v>
      </c>
      <c r="R127" s="2"/>
      <c r="S127" s="2"/>
    </row>
    <row r="128" spans="1:19" ht="20.25" customHeight="1" x14ac:dyDescent="0.3">
      <c r="A128" s="57"/>
      <c r="B128" s="198"/>
      <c r="C128" s="37"/>
      <c r="D128" s="24" t="s">
        <v>21</v>
      </c>
      <c r="E128" s="25">
        <f t="shared" si="37"/>
        <v>7824.5</v>
      </c>
      <c r="F128" s="26"/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f>7824.5</f>
        <v>7824.5</v>
      </c>
      <c r="M128" s="26">
        <v>0</v>
      </c>
      <c r="N128" s="26">
        <v>0</v>
      </c>
      <c r="O128" s="26">
        <v>0</v>
      </c>
      <c r="P128" s="26">
        <v>0</v>
      </c>
      <c r="Q128" s="26">
        <v>0</v>
      </c>
      <c r="R128" s="2"/>
      <c r="S128" s="2"/>
    </row>
    <row r="129" spans="1:19" ht="29.1" customHeight="1" x14ac:dyDescent="0.3">
      <c r="A129" s="48"/>
      <c r="B129" s="199"/>
      <c r="C129" s="32"/>
      <c r="D129" s="39" t="s">
        <v>23</v>
      </c>
      <c r="E129" s="25">
        <f t="shared" si="37"/>
        <v>0</v>
      </c>
      <c r="F129" s="26"/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  <c r="O129" s="26">
        <v>0</v>
      </c>
      <c r="P129" s="26">
        <v>0</v>
      </c>
      <c r="Q129" s="26">
        <v>0</v>
      </c>
      <c r="R129" s="2"/>
      <c r="S129" s="2"/>
    </row>
    <row r="130" spans="1:19" ht="26.85" customHeight="1" x14ac:dyDescent="0.3">
      <c r="A130" s="212" t="s">
        <v>185</v>
      </c>
      <c r="B130" s="137" t="s">
        <v>186</v>
      </c>
      <c r="C130" s="59"/>
      <c r="D130" s="24" t="s">
        <v>31</v>
      </c>
      <c r="E130" s="25">
        <f t="shared" ref="E130:E150" si="40">SUM(F130:Q130)</f>
        <v>4307.6000000000004</v>
      </c>
      <c r="F130" s="26"/>
      <c r="G130" s="26">
        <v>0</v>
      </c>
      <c r="H130" s="26">
        <v>0</v>
      </c>
      <c r="I130" s="26">
        <v>0</v>
      </c>
      <c r="J130" s="26">
        <f t="shared" ref="J130:Q130" si="41">SUM(J131:J133)</f>
        <v>0</v>
      </c>
      <c r="K130" s="26">
        <f t="shared" si="41"/>
        <v>0</v>
      </c>
      <c r="L130" s="26">
        <f t="shared" si="41"/>
        <v>1954.2</v>
      </c>
      <c r="M130" s="26">
        <f t="shared" si="41"/>
        <v>200</v>
      </c>
      <c r="N130" s="26">
        <f t="shared" si="41"/>
        <v>688.9</v>
      </c>
      <c r="O130" s="26">
        <f t="shared" si="41"/>
        <v>730.5</v>
      </c>
      <c r="P130" s="26">
        <f t="shared" si="41"/>
        <v>734</v>
      </c>
      <c r="Q130" s="26">
        <f t="shared" si="41"/>
        <v>0</v>
      </c>
      <c r="R130" s="2">
        <v>200</v>
      </c>
      <c r="S130" s="2"/>
    </row>
    <row r="131" spans="1:19" ht="24.45" customHeight="1" x14ac:dyDescent="0.3">
      <c r="A131" s="186"/>
      <c r="B131" s="138"/>
      <c r="C131" s="59"/>
      <c r="D131" s="24" t="s">
        <v>19</v>
      </c>
      <c r="E131" s="25">
        <f t="shared" si="40"/>
        <v>0</v>
      </c>
      <c r="F131" s="26"/>
      <c r="G131" s="26">
        <v>0</v>
      </c>
      <c r="H131" s="26">
        <v>0</v>
      </c>
      <c r="I131" s="26">
        <v>0</v>
      </c>
      <c r="J131" s="26">
        <v>0</v>
      </c>
      <c r="K131" s="26">
        <v>0</v>
      </c>
      <c r="L131" s="26">
        <v>0</v>
      </c>
      <c r="M131" s="26">
        <v>0</v>
      </c>
      <c r="N131" s="26">
        <v>0</v>
      </c>
      <c r="O131" s="26">
        <v>0</v>
      </c>
      <c r="P131" s="26">
        <v>0</v>
      </c>
      <c r="Q131" s="26">
        <v>0</v>
      </c>
      <c r="R131" s="2"/>
      <c r="S131" s="2"/>
    </row>
    <row r="132" spans="1:19" ht="29.25" customHeight="1" x14ac:dyDescent="0.3">
      <c r="A132" s="186"/>
      <c r="B132" s="138"/>
      <c r="C132" s="59"/>
      <c r="D132" s="24" t="s">
        <v>20</v>
      </c>
      <c r="E132" s="25">
        <f t="shared" si="40"/>
        <v>0</v>
      </c>
      <c r="F132" s="26"/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  <c r="O132" s="26">
        <v>0</v>
      </c>
      <c r="P132" s="26">
        <v>0</v>
      </c>
      <c r="Q132" s="26">
        <v>0</v>
      </c>
      <c r="R132" s="2"/>
      <c r="S132" s="2"/>
    </row>
    <row r="133" spans="1:19" ht="30" customHeight="1" x14ac:dyDescent="0.3">
      <c r="A133" s="186"/>
      <c r="B133" s="138"/>
      <c r="C133" s="59"/>
      <c r="D133" s="24" t="s">
        <v>21</v>
      </c>
      <c r="E133" s="25">
        <f t="shared" si="40"/>
        <v>4307.6000000000004</v>
      </c>
      <c r="F133" s="26"/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1954.2</v>
      </c>
      <c r="M133" s="26">
        <v>200</v>
      </c>
      <c r="N133" s="26">
        <v>688.9</v>
      </c>
      <c r="O133" s="26">
        <v>730.5</v>
      </c>
      <c r="P133" s="26">
        <v>734</v>
      </c>
      <c r="Q133" s="26">
        <v>0</v>
      </c>
      <c r="R133" s="2"/>
      <c r="S133" s="2"/>
    </row>
    <row r="134" spans="1:19" ht="99" customHeight="1" x14ac:dyDescent="0.3">
      <c r="A134" s="192"/>
      <c r="B134" s="145"/>
      <c r="C134" s="59"/>
      <c r="D134" s="24" t="s">
        <v>23</v>
      </c>
      <c r="E134" s="25">
        <f t="shared" si="40"/>
        <v>0</v>
      </c>
      <c r="F134" s="26"/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  <c r="P134" s="26">
        <v>0</v>
      </c>
      <c r="Q134" s="26">
        <v>0</v>
      </c>
      <c r="R134" s="2"/>
      <c r="S134" s="2"/>
    </row>
    <row r="135" spans="1:19" ht="21.75" customHeight="1" x14ac:dyDescent="0.3">
      <c r="A135" s="135" t="s">
        <v>192</v>
      </c>
      <c r="B135" s="137" t="s">
        <v>194</v>
      </c>
      <c r="C135" s="32"/>
      <c r="D135" s="24" t="s">
        <v>31</v>
      </c>
      <c r="E135" s="25">
        <f t="shared" si="40"/>
        <v>150803.1</v>
      </c>
      <c r="F135" s="26"/>
      <c r="G135" s="26">
        <v>0</v>
      </c>
      <c r="H135" s="26">
        <v>0</v>
      </c>
      <c r="I135" s="26">
        <v>0</v>
      </c>
      <c r="J135" s="26">
        <f t="shared" ref="J135:Q135" si="42">SUM(J136:J138)</f>
        <v>0</v>
      </c>
      <c r="K135" s="26">
        <f t="shared" si="42"/>
        <v>0</v>
      </c>
      <c r="L135" s="26">
        <f t="shared" si="42"/>
        <v>0</v>
      </c>
      <c r="M135" s="26">
        <f t="shared" si="42"/>
        <v>53172.200000000004</v>
      </c>
      <c r="N135" s="26">
        <f t="shared" si="42"/>
        <v>36557.800000000003</v>
      </c>
      <c r="O135" s="26">
        <f t="shared" si="42"/>
        <v>30462.1</v>
      </c>
      <c r="P135" s="26">
        <f t="shared" si="42"/>
        <v>30611</v>
      </c>
      <c r="Q135" s="26">
        <f t="shared" si="42"/>
        <v>0</v>
      </c>
      <c r="R135" s="2">
        <v>33979.800000000003</v>
      </c>
      <c r="S135" s="2"/>
    </row>
    <row r="136" spans="1:19" ht="24.45" customHeight="1" x14ac:dyDescent="0.3">
      <c r="A136" s="136"/>
      <c r="B136" s="138"/>
      <c r="C136" s="32"/>
      <c r="D136" s="24" t="s">
        <v>19</v>
      </c>
      <c r="E136" s="25">
        <f t="shared" si="40"/>
        <v>0</v>
      </c>
      <c r="F136" s="26"/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  <c r="O136" s="26">
        <v>0</v>
      </c>
      <c r="P136" s="26">
        <v>0</v>
      </c>
      <c r="Q136" s="26">
        <v>0</v>
      </c>
      <c r="R136" s="2"/>
      <c r="S136" s="2"/>
    </row>
    <row r="137" spans="1:19" ht="35.25" customHeight="1" x14ac:dyDescent="0.3">
      <c r="A137" s="136"/>
      <c r="B137" s="138"/>
      <c r="C137" s="37"/>
      <c r="D137" s="24" t="s">
        <v>20</v>
      </c>
      <c r="E137" s="25">
        <f t="shared" si="40"/>
        <v>0</v>
      </c>
      <c r="F137" s="26"/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  <c r="O137" s="26">
        <v>0</v>
      </c>
      <c r="P137" s="26">
        <v>0</v>
      </c>
      <c r="Q137" s="26">
        <v>0</v>
      </c>
      <c r="R137" s="2"/>
      <c r="S137" s="2"/>
    </row>
    <row r="138" spans="1:19" ht="20.100000000000001" customHeight="1" x14ac:dyDescent="0.3">
      <c r="A138" s="44"/>
      <c r="B138" s="60"/>
      <c r="C138" s="37"/>
      <c r="D138" s="39" t="s">
        <v>21</v>
      </c>
      <c r="E138" s="40">
        <f t="shared" si="40"/>
        <v>150803.1</v>
      </c>
      <c r="F138" s="41"/>
      <c r="G138" s="41">
        <v>0</v>
      </c>
      <c r="H138" s="41">
        <v>0</v>
      </c>
      <c r="I138" s="41">
        <v>0</v>
      </c>
      <c r="J138" s="41">
        <v>0</v>
      </c>
      <c r="K138" s="41">
        <v>0</v>
      </c>
      <c r="L138" s="41">
        <v>0</v>
      </c>
      <c r="M138" s="41">
        <f>46979.8+6192.4</f>
        <v>53172.200000000004</v>
      </c>
      <c r="N138" s="41">
        <f>28728.2+6929.6+900</f>
        <v>36557.800000000003</v>
      </c>
      <c r="O138" s="41">
        <v>30462.1</v>
      </c>
      <c r="P138" s="41">
        <v>30611</v>
      </c>
      <c r="Q138" s="41">
        <v>0</v>
      </c>
      <c r="R138" s="2"/>
      <c r="S138" s="2"/>
    </row>
    <row r="139" spans="1:19" ht="33.450000000000003" customHeight="1" x14ac:dyDescent="0.3">
      <c r="A139" s="45"/>
      <c r="B139" s="61"/>
      <c r="C139" s="32"/>
      <c r="D139" s="39" t="s">
        <v>23</v>
      </c>
      <c r="E139" s="25">
        <f t="shared" si="40"/>
        <v>0</v>
      </c>
      <c r="F139" s="26"/>
      <c r="G139" s="26">
        <v>0</v>
      </c>
      <c r="H139" s="26">
        <v>0</v>
      </c>
      <c r="I139" s="26">
        <v>0</v>
      </c>
      <c r="J139" s="26">
        <v>0</v>
      </c>
      <c r="K139" s="26">
        <v>0</v>
      </c>
      <c r="L139" s="26">
        <v>0</v>
      </c>
      <c r="M139" s="26">
        <v>0</v>
      </c>
      <c r="N139" s="26">
        <v>0</v>
      </c>
      <c r="O139" s="26">
        <v>0</v>
      </c>
      <c r="P139" s="26">
        <v>0</v>
      </c>
      <c r="Q139" s="26">
        <v>0</v>
      </c>
      <c r="R139" s="2"/>
      <c r="S139" s="2"/>
    </row>
    <row r="140" spans="1:19" ht="33.450000000000003" customHeight="1" x14ac:dyDescent="0.3">
      <c r="A140" s="46" t="s">
        <v>195</v>
      </c>
      <c r="B140" s="170" t="s">
        <v>203</v>
      </c>
      <c r="C140" s="32"/>
      <c r="D140" s="24" t="s">
        <v>31</v>
      </c>
      <c r="E140" s="25">
        <f t="shared" si="40"/>
        <v>812</v>
      </c>
      <c r="F140" s="26"/>
      <c r="G140" s="26">
        <v>0</v>
      </c>
      <c r="H140" s="26">
        <v>0</v>
      </c>
      <c r="I140" s="26">
        <v>0</v>
      </c>
      <c r="J140" s="26">
        <f t="shared" ref="J140:Q140" si="43">SUM(J141:J143)</f>
        <v>0</v>
      </c>
      <c r="K140" s="26">
        <f t="shared" si="43"/>
        <v>0</v>
      </c>
      <c r="L140" s="26">
        <f t="shared" si="43"/>
        <v>0</v>
      </c>
      <c r="M140" s="26">
        <f t="shared" si="43"/>
        <v>812</v>
      </c>
      <c r="N140" s="26">
        <f t="shared" si="43"/>
        <v>0</v>
      </c>
      <c r="O140" s="26">
        <f t="shared" si="43"/>
        <v>0</v>
      </c>
      <c r="P140" s="26">
        <f t="shared" si="43"/>
        <v>0</v>
      </c>
      <c r="Q140" s="26">
        <f t="shared" si="43"/>
        <v>0</v>
      </c>
      <c r="R140" s="2">
        <v>812</v>
      </c>
      <c r="S140" s="2"/>
    </row>
    <row r="141" spans="1:19" ht="33.450000000000003" customHeight="1" x14ac:dyDescent="0.3">
      <c r="A141" s="44"/>
      <c r="B141" s="138"/>
      <c r="C141" s="32"/>
      <c r="D141" s="24" t="s">
        <v>19</v>
      </c>
      <c r="E141" s="25">
        <f t="shared" si="40"/>
        <v>0</v>
      </c>
      <c r="F141" s="26"/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  <c r="O141" s="26">
        <v>0</v>
      </c>
      <c r="P141" s="26">
        <v>0</v>
      </c>
      <c r="Q141" s="26">
        <v>0</v>
      </c>
      <c r="R141" s="2"/>
      <c r="S141" s="2"/>
    </row>
    <row r="142" spans="1:19" ht="33.450000000000003" customHeight="1" x14ac:dyDescent="0.3">
      <c r="A142" s="44"/>
      <c r="B142" s="138"/>
      <c r="C142" s="32"/>
      <c r="D142" s="24" t="s">
        <v>20</v>
      </c>
      <c r="E142" s="25">
        <f t="shared" si="40"/>
        <v>0</v>
      </c>
      <c r="F142" s="26"/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  <c r="O142" s="26">
        <v>0</v>
      </c>
      <c r="P142" s="26">
        <v>0</v>
      </c>
      <c r="Q142" s="26">
        <v>0</v>
      </c>
      <c r="R142" s="2"/>
      <c r="S142" s="2"/>
    </row>
    <row r="143" spans="1:19" ht="33.450000000000003" customHeight="1" x14ac:dyDescent="0.3">
      <c r="A143" s="45"/>
      <c r="B143" s="61"/>
      <c r="C143" s="37"/>
      <c r="D143" s="24" t="s">
        <v>21</v>
      </c>
      <c r="E143" s="25">
        <f t="shared" si="40"/>
        <v>812</v>
      </c>
      <c r="F143" s="26"/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f>562+250</f>
        <v>812</v>
      </c>
      <c r="N143" s="26">
        <v>0</v>
      </c>
      <c r="O143" s="26">
        <v>0</v>
      </c>
      <c r="P143" s="26">
        <v>0</v>
      </c>
      <c r="Q143" s="26">
        <v>0</v>
      </c>
      <c r="R143" s="2"/>
      <c r="S143" s="2"/>
    </row>
    <row r="144" spans="1:19" ht="33.450000000000003" customHeight="1" x14ac:dyDescent="0.3">
      <c r="A144" s="45"/>
      <c r="B144" s="61"/>
      <c r="C144" s="32"/>
      <c r="D144" s="39" t="s">
        <v>23</v>
      </c>
      <c r="E144" s="40">
        <f t="shared" si="40"/>
        <v>0</v>
      </c>
      <c r="F144" s="41"/>
      <c r="G144" s="41">
        <v>0</v>
      </c>
      <c r="H144" s="41">
        <v>0</v>
      </c>
      <c r="I144" s="41">
        <v>0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>
        <v>0</v>
      </c>
      <c r="Q144" s="41">
        <v>0</v>
      </c>
      <c r="R144" s="2"/>
      <c r="S144" s="2"/>
    </row>
    <row r="145" spans="1:50" ht="33.450000000000003" customHeight="1" x14ac:dyDescent="0.3">
      <c r="A145" s="46" t="s">
        <v>212</v>
      </c>
      <c r="B145" s="137" t="s">
        <v>213</v>
      </c>
      <c r="C145" s="32"/>
      <c r="D145" s="24" t="s">
        <v>31</v>
      </c>
      <c r="E145" s="25">
        <f>SUM(F145:Q145)</f>
        <v>1187.6999999999998</v>
      </c>
      <c r="F145" s="26"/>
      <c r="G145" s="26">
        <v>0</v>
      </c>
      <c r="H145" s="26">
        <v>0</v>
      </c>
      <c r="I145" s="26">
        <v>0</v>
      </c>
      <c r="J145" s="26">
        <f t="shared" ref="J145:Q145" si="44">SUM(J146:J148)</f>
        <v>0</v>
      </c>
      <c r="K145" s="26">
        <f t="shared" si="44"/>
        <v>0</v>
      </c>
      <c r="L145" s="26">
        <f t="shared" si="44"/>
        <v>0</v>
      </c>
      <c r="M145" s="26">
        <f t="shared" si="44"/>
        <v>0</v>
      </c>
      <c r="N145" s="26">
        <f t="shared" si="44"/>
        <v>395.9</v>
      </c>
      <c r="O145" s="26">
        <f t="shared" si="44"/>
        <v>395.9</v>
      </c>
      <c r="P145" s="26">
        <f t="shared" si="44"/>
        <v>395.9</v>
      </c>
      <c r="Q145" s="26">
        <f t="shared" si="44"/>
        <v>0</v>
      </c>
      <c r="R145" s="2"/>
      <c r="S145" s="2"/>
    </row>
    <row r="146" spans="1:50" ht="33.450000000000003" customHeight="1" x14ac:dyDescent="0.3">
      <c r="A146" s="44"/>
      <c r="B146" s="198"/>
      <c r="C146" s="32"/>
      <c r="D146" s="24" t="s">
        <v>19</v>
      </c>
      <c r="E146" s="25">
        <f>SUM(F146:Q146)</f>
        <v>0</v>
      </c>
      <c r="F146" s="26"/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  <c r="O146" s="26">
        <v>0</v>
      </c>
      <c r="P146" s="26">
        <v>0</v>
      </c>
      <c r="Q146" s="26">
        <v>0</v>
      </c>
      <c r="R146" s="2"/>
      <c r="S146" s="2"/>
    </row>
    <row r="147" spans="1:50" ht="33.450000000000003" customHeight="1" x14ac:dyDescent="0.3">
      <c r="A147" s="44"/>
      <c r="B147" s="198"/>
      <c r="C147" s="32"/>
      <c r="D147" s="24" t="s">
        <v>20</v>
      </c>
      <c r="E147" s="25">
        <f>SUM(F147:Q147)</f>
        <v>1187.6999999999998</v>
      </c>
      <c r="F147" s="26"/>
      <c r="G147" s="26">
        <v>0</v>
      </c>
      <c r="H147" s="26">
        <v>0</v>
      </c>
      <c r="I147" s="26">
        <v>0</v>
      </c>
      <c r="J147" s="26">
        <v>0</v>
      </c>
      <c r="K147" s="26">
        <v>0</v>
      </c>
      <c r="L147" s="26">
        <v>0</v>
      </c>
      <c r="M147" s="26">
        <v>0</v>
      </c>
      <c r="N147" s="26">
        <v>395.9</v>
      </c>
      <c r="O147" s="26">
        <v>395.9</v>
      </c>
      <c r="P147" s="70">
        <v>395.9</v>
      </c>
      <c r="Q147" s="26">
        <v>0</v>
      </c>
      <c r="R147" s="2"/>
      <c r="S147" s="2"/>
    </row>
    <row r="148" spans="1:50" ht="33.450000000000003" customHeight="1" x14ac:dyDescent="0.3">
      <c r="A148" s="44"/>
      <c r="B148" s="198"/>
      <c r="C148" s="32"/>
      <c r="D148" s="24" t="s">
        <v>21</v>
      </c>
      <c r="E148" s="25">
        <f>SUM(F148:Q148)</f>
        <v>0</v>
      </c>
      <c r="F148" s="26"/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  <c r="O148" s="26">
        <v>0</v>
      </c>
      <c r="P148" s="26">
        <v>0</v>
      </c>
      <c r="Q148" s="26">
        <v>0</v>
      </c>
      <c r="R148" s="2"/>
      <c r="S148" s="2"/>
    </row>
    <row r="149" spans="1:50" ht="33.450000000000003" customHeight="1" x14ac:dyDescent="0.3">
      <c r="A149" s="45"/>
      <c r="B149" s="199"/>
      <c r="C149" s="32"/>
      <c r="D149" s="39" t="s">
        <v>23</v>
      </c>
      <c r="E149" s="40">
        <f>SUM(F149:Q149)</f>
        <v>0</v>
      </c>
      <c r="F149" s="41"/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41">
        <v>0</v>
      </c>
      <c r="P149" s="41">
        <v>0</v>
      </c>
      <c r="Q149" s="41">
        <v>0</v>
      </c>
      <c r="R149" s="2"/>
      <c r="S149" s="2"/>
    </row>
    <row r="150" spans="1:50" ht="34.200000000000003" customHeight="1" x14ac:dyDescent="0.3">
      <c r="A150" s="204" t="s">
        <v>58</v>
      </c>
      <c r="B150" s="150" t="s">
        <v>159</v>
      </c>
      <c r="C150" s="71"/>
      <c r="D150" s="72" t="s">
        <v>4</v>
      </c>
      <c r="E150" s="73">
        <f t="shared" si="40"/>
        <v>1943329.8</v>
      </c>
      <c r="F150" s="74"/>
      <c r="G150" s="74">
        <f>G157+G162+G167+G172+G177+G195+G200+G210+G183+G189</f>
        <v>115060.49999999999</v>
      </c>
      <c r="H150" s="23">
        <f>H157+H162+H167+H172+H177+H195+H200+H210+H215</f>
        <v>232264.1</v>
      </c>
      <c r="I150" s="23">
        <f>I157+I162+I167+I172+I177+I195+I200+I210+I205</f>
        <v>47279.8</v>
      </c>
      <c r="J150" s="23">
        <f>J157+J162+J167+J172+J177+J195+J200+J210+J205+J215</f>
        <v>564022.1</v>
      </c>
      <c r="K150" s="23">
        <f>K157+K162+K167+K172+K177+K195+K200+K210+K215+K205+K220+K226+K231+K236+K241</f>
        <v>268628.19999999995</v>
      </c>
      <c r="L150" s="23">
        <f>L157+L162+L167+L172+L177+L195+L200+L210+L215+L205+L220+L226+L231+L236+L241</f>
        <v>173435.6</v>
      </c>
      <c r="M150" s="23">
        <f>M157+M162+M167+M172+M177+M195+M200+M210+M215+M205+M220+M236+M231+M241+M226+M246+M251+M256</f>
        <v>322904</v>
      </c>
      <c r="N150" s="23">
        <f>N153+N152</f>
        <v>167299.69999999998</v>
      </c>
      <c r="O150" s="23">
        <f>O153+O152</f>
        <v>46609.100000000006</v>
      </c>
      <c r="P150" s="23">
        <f>P153+P152</f>
        <v>5826.7</v>
      </c>
      <c r="Q150" s="23">
        <f>Q157+Q162+Q167+Q172+Q177+Q195+Q200+Q210+Q215+Q205+Q220+Q236+Q231+Q241</f>
        <v>0</v>
      </c>
      <c r="R150" s="2"/>
      <c r="S150" s="2"/>
      <c r="AX150" s="2"/>
    </row>
    <row r="151" spans="1:50" ht="24" customHeight="1" x14ac:dyDescent="0.3">
      <c r="A151" s="173"/>
      <c r="B151" s="186"/>
      <c r="C151" s="71"/>
      <c r="D151" s="24" t="s">
        <v>19</v>
      </c>
      <c r="E151" s="25">
        <f t="shared" ref="E151:E156" si="45">SUM(F151:Q151)</f>
        <v>3747.2</v>
      </c>
      <c r="F151" s="23"/>
      <c r="G151" s="26">
        <f>G158+G163+G168+G178+G184+G190+G196+G201</f>
        <v>740</v>
      </c>
      <c r="H151" s="26">
        <f>H206+H201</f>
        <v>1419.6</v>
      </c>
      <c r="I151" s="26">
        <f t="shared" ref="I151:V151" si="46">I206+I201</f>
        <v>1587.6</v>
      </c>
      <c r="J151" s="26">
        <f>J178</f>
        <v>0</v>
      </c>
      <c r="K151" s="26">
        <f t="shared" si="46"/>
        <v>0</v>
      </c>
      <c r="L151" s="26">
        <f t="shared" si="46"/>
        <v>0</v>
      </c>
      <c r="M151" s="26">
        <f>M206+M201</f>
        <v>0</v>
      </c>
      <c r="N151" s="26">
        <f>N206+N201</f>
        <v>0</v>
      </c>
      <c r="O151" s="26">
        <f>O206+O201</f>
        <v>0</v>
      </c>
      <c r="P151" s="26">
        <f>P206+P201</f>
        <v>0</v>
      </c>
      <c r="Q151" s="26">
        <f>Q206+Q201</f>
        <v>0</v>
      </c>
      <c r="R151" s="75">
        <f t="shared" si="46"/>
        <v>0</v>
      </c>
      <c r="S151" s="26">
        <f t="shared" si="46"/>
        <v>0</v>
      </c>
      <c r="T151" s="26">
        <f t="shared" si="46"/>
        <v>0</v>
      </c>
      <c r="U151" s="26">
        <f t="shared" si="46"/>
        <v>0</v>
      </c>
      <c r="V151" s="26">
        <f t="shared" si="46"/>
        <v>0</v>
      </c>
    </row>
    <row r="152" spans="1:50" ht="24" customHeight="1" x14ac:dyDescent="0.3">
      <c r="A152" s="173"/>
      <c r="B152" s="186"/>
      <c r="C152" s="76"/>
      <c r="D152" s="24" t="s">
        <v>20</v>
      </c>
      <c r="E152" s="25">
        <f t="shared" si="45"/>
        <v>1340715.1000000001</v>
      </c>
      <c r="F152" s="23"/>
      <c r="G152" s="26">
        <f>G159+G164+G169+G179+G185+G191+G197+G202</f>
        <v>13842.800000000001</v>
      </c>
      <c r="H152" s="26">
        <f>H159+H164+H169+H179+H185+H191+H197+H202+H212+H207</f>
        <v>95647.7</v>
      </c>
      <c r="I152" s="26">
        <f>I159+I164+I169+I179+I185+I191+I207+I202</f>
        <v>10474.200000000001</v>
      </c>
      <c r="J152" s="26">
        <f>J159+J164+J169+J179+J185+J191+J207+J212+J217+J202</f>
        <v>491859.80000000005</v>
      </c>
      <c r="K152" s="26">
        <f>K159+K164+K169+K179+K185+K191+K207+K212+K217+K202+K228+K238</f>
        <v>158023.60000000003</v>
      </c>
      <c r="L152" s="26">
        <f>L159+L164+L169+L179+L185+L191+L207+L212+L217+L202+L228+L238+L243</f>
        <v>122583.1</v>
      </c>
      <c r="M152" s="26">
        <f>M159+M164+M169+M179+M185+M191+M207+M212+M217+M202+M228+M238+M248+M253+M258</f>
        <v>268365.7</v>
      </c>
      <c r="N152" s="26">
        <f>N159+N164+N169+N179+N185+N191+N207+N212+N217+N202+N228+N238+N248+N253+N258+N263</f>
        <v>135986.19999999998</v>
      </c>
      <c r="O152" s="26">
        <f>O159+O164+O169+O179+O185+O191+O207+O212+O217+O202+O228+O238+O248+O253+O258+O263</f>
        <v>38454.800000000003</v>
      </c>
      <c r="P152" s="26">
        <f>P159+P164+P169+P179+P185+P191+P207+P212+P217+P202+P228+P238+P248+P253+P258</f>
        <v>5477.2</v>
      </c>
      <c r="Q152" s="26">
        <f>Q159+Q164+Q169+Q179+Q185+Q191+Q207+Q212+Q217+Q202+Q228+Q238+Q248</f>
        <v>0</v>
      </c>
      <c r="R152" s="2">
        <v>367135.6</v>
      </c>
      <c r="S152" s="2"/>
      <c r="AX152" s="2"/>
    </row>
    <row r="153" spans="1:50" ht="24" customHeight="1" x14ac:dyDescent="0.3">
      <c r="A153" s="77"/>
      <c r="B153" s="78"/>
      <c r="C153" s="76"/>
      <c r="D153" s="39" t="s">
        <v>21</v>
      </c>
      <c r="E153" s="40">
        <f t="shared" si="45"/>
        <v>598867.50000000012</v>
      </c>
      <c r="F153" s="23"/>
      <c r="G153" s="26">
        <f>G160+G165+G170+G180+G186+G192+G198+G203+G213</f>
        <v>100477.7</v>
      </c>
      <c r="H153" s="26">
        <f>H160+H165+H170+H180+H186+H192+H198+H203+H213+H218-H186</f>
        <v>135196.80000000002</v>
      </c>
      <c r="I153" s="26">
        <f>I160+I165+I170+I180+I186+I192+I198+I203+I213+I218+I208</f>
        <v>35218</v>
      </c>
      <c r="J153" s="26">
        <f>J160+J165+J170+J180+J186+J192+J198+J203+J213+J218+J208</f>
        <v>72162.299999999988</v>
      </c>
      <c r="K153" s="26">
        <f>K160+K165+K170+K180+K186+K192+K198+K203+K213+K218+K208+K223+K229+K234+K239</f>
        <v>110604.60000000002</v>
      </c>
      <c r="L153" s="26">
        <f>L160+L165+L170+L180+L186+L192+L198+L203+L213+L218+L208+L223+L229+L234+L239+L244</f>
        <v>50852.5</v>
      </c>
      <c r="M153" s="26">
        <f>M160+M165+M170+M180+M186+M192+M198+M203+M213+M218+M208+M223+M229+M234+M239+M244+M254+M259</f>
        <v>54538.299999999996</v>
      </c>
      <c r="N153" s="26">
        <f>N160+N165+N170+N180+N186+N192+N198+N203+N213+N218+N208+N223+N229+N234+N239+N249+N254+N259+N264</f>
        <v>31313.500000000007</v>
      </c>
      <c r="O153" s="26">
        <f>O160+O165+O170+O180+O186+O192+O198+O203+O213+O218+O208+O223+O229+O234+O239+O249+O254+O259+O264</f>
        <v>8154.3000000000011</v>
      </c>
      <c r="P153" s="26">
        <f>P160+P165+P170+P180+P186+P192+P198+P203+P213+P218+P208+P223+P229+P234+P239+P249+P254+P259</f>
        <v>349.5</v>
      </c>
      <c r="Q153" s="26">
        <f>Q160+Q165+Q170+Q180+Q186+Q192+Q198+Q203+Q213+Q218+Q208+Q223+Q229+Q234+Q239+Q249</f>
        <v>0</v>
      </c>
      <c r="R153" s="2">
        <v>62237.5</v>
      </c>
      <c r="S153" s="2"/>
      <c r="AX153" s="2"/>
    </row>
    <row r="154" spans="1:50" ht="79.2" customHeight="1" x14ac:dyDescent="0.3">
      <c r="A154" s="77"/>
      <c r="B154" s="54"/>
      <c r="C154" s="71"/>
      <c r="D154" s="39" t="s">
        <v>22</v>
      </c>
      <c r="E154" s="25">
        <f t="shared" si="45"/>
        <v>24094.2</v>
      </c>
      <c r="F154" s="23"/>
      <c r="G154" s="26">
        <f>G181+G187+G193</f>
        <v>24094.2</v>
      </c>
      <c r="H154" s="26">
        <f>H161+H166+H171+H181+H187+H193+H199+H204</f>
        <v>0</v>
      </c>
      <c r="I154" s="26">
        <f t="shared" ref="I154:Q154" si="47">I161+I166+I171+I181+I187+I193</f>
        <v>0</v>
      </c>
      <c r="J154" s="26">
        <f t="shared" si="47"/>
        <v>0</v>
      </c>
      <c r="K154" s="26">
        <f t="shared" si="47"/>
        <v>0</v>
      </c>
      <c r="L154" s="26">
        <f t="shared" si="47"/>
        <v>0</v>
      </c>
      <c r="M154" s="26">
        <f t="shared" si="47"/>
        <v>0</v>
      </c>
      <c r="N154" s="26">
        <f t="shared" si="47"/>
        <v>0</v>
      </c>
      <c r="O154" s="26">
        <f t="shared" si="47"/>
        <v>0</v>
      </c>
      <c r="P154" s="26">
        <f t="shared" si="47"/>
        <v>0</v>
      </c>
      <c r="Q154" s="26">
        <f t="shared" si="47"/>
        <v>0</v>
      </c>
      <c r="R154" s="2"/>
      <c r="S154" s="2"/>
    </row>
    <row r="155" spans="1:50" ht="57" customHeight="1" x14ac:dyDescent="0.3">
      <c r="A155" s="77"/>
      <c r="B155" s="54"/>
      <c r="C155" s="71"/>
      <c r="D155" s="24" t="s">
        <v>208</v>
      </c>
      <c r="E155" s="25">
        <f>SUM(G155:Q155)</f>
        <v>19154.7</v>
      </c>
      <c r="F155" s="23"/>
      <c r="G155" s="26">
        <f t="shared" ref="G155:Q155" si="48">G224</f>
        <v>0</v>
      </c>
      <c r="H155" s="26">
        <f t="shared" si="48"/>
        <v>0</v>
      </c>
      <c r="I155" s="26">
        <f t="shared" si="48"/>
        <v>0</v>
      </c>
      <c r="J155" s="26">
        <f t="shared" si="48"/>
        <v>0</v>
      </c>
      <c r="K155" s="26">
        <f t="shared" si="48"/>
        <v>0</v>
      </c>
      <c r="L155" s="26">
        <f t="shared" si="48"/>
        <v>0</v>
      </c>
      <c r="M155" s="26">
        <f t="shared" si="48"/>
        <v>9050.2000000000007</v>
      </c>
      <c r="N155" s="26">
        <f t="shared" si="48"/>
        <v>10104.5</v>
      </c>
      <c r="O155" s="26">
        <f t="shared" si="48"/>
        <v>0</v>
      </c>
      <c r="P155" s="26">
        <f t="shared" si="48"/>
        <v>0</v>
      </c>
      <c r="Q155" s="26">
        <f t="shared" si="48"/>
        <v>0</v>
      </c>
      <c r="R155" s="2"/>
      <c r="S155" s="2"/>
    </row>
    <row r="156" spans="1:50" ht="28.5" customHeight="1" x14ac:dyDescent="0.3">
      <c r="A156" s="35"/>
      <c r="B156" s="55"/>
      <c r="C156" s="71"/>
      <c r="D156" s="24" t="s">
        <v>23</v>
      </c>
      <c r="E156" s="25">
        <f t="shared" si="45"/>
        <v>0</v>
      </c>
      <c r="F156" s="23"/>
      <c r="G156" s="26">
        <v>0</v>
      </c>
      <c r="H156" s="26">
        <v>0</v>
      </c>
      <c r="I156" s="26">
        <v>0</v>
      </c>
      <c r="J156" s="26">
        <v>0</v>
      </c>
      <c r="K156" s="26">
        <v>0</v>
      </c>
      <c r="L156" s="26">
        <v>0</v>
      </c>
      <c r="M156" s="26">
        <v>0</v>
      </c>
      <c r="N156" s="26">
        <v>0</v>
      </c>
      <c r="O156" s="26">
        <v>0</v>
      </c>
      <c r="P156" s="26">
        <v>0</v>
      </c>
      <c r="Q156" s="26">
        <v>0</v>
      </c>
      <c r="R156" s="2"/>
      <c r="S156" s="2"/>
    </row>
    <row r="157" spans="1:50" ht="21.75" hidden="1" customHeight="1" x14ac:dyDescent="0.25">
      <c r="A157" s="191" t="s">
        <v>59</v>
      </c>
      <c r="B157" s="168" t="s">
        <v>37</v>
      </c>
      <c r="C157" s="152" t="s">
        <v>30</v>
      </c>
      <c r="D157" s="24" t="s">
        <v>31</v>
      </c>
      <c r="E157" s="25">
        <f t="shared" ref="E157:E176" si="49">SUM(F157:M157)</f>
        <v>0</v>
      </c>
      <c r="F157" s="26">
        <f>SUM(F158:F160)</f>
        <v>0</v>
      </c>
      <c r="G157" s="26">
        <f t="shared" ref="G157:L157" si="50">SUM(G158:G160)</f>
        <v>0</v>
      </c>
      <c r="H157" s="26">
        <f t="shared" si="50"/>
        <v>0</v>
      </c>
      <c r="I157" s="26">
        <f t="shared" si="50"/>
        <v>0</v>
      </c>
      <c r="J157" s="26">
        <f t="shared" si="50"/>
        <v>0</v>
      </c>
      <c r="K157" s="26">
        <f t="shared" si="50"/>
        <v>0</v>
      </c>
      <c r="L157" s="26">
        <f t="shared" si="50"/>
        <v>0</v>
      </c>
      <c r="M157" s="26">
        <f>SUM(M158:M160)</f>
        <v>0</v>
      </c>
      <c r="N157" s="26"/>
      <c r="O157" s="26"/>
      <c r="P157" s="26"/>
      <c r="Q157" s="26"/>
      <c r="R157" s="2"/>
      <c r="S157" s="2"/>
    </row>
    <row r="158" spans="1:50" ht="15.75" hidden="1" customHeight="1" x14ac:dyDescent="0.25">
      <c r="A158" s="191"/>
      <c r="B158" s="168"/>
      <c r="C158" s="153"/>
      <c r="D158" s="24" t="s">
        <v>19</v>
      </c>
      <c r="E158" s="25">
        <f t="shared" si="49"/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/>
      <c r="O158" s="26"/>
      <c r="P158" s="26"/>
      <c r="Q158" s="26"/>
      <c r="R158" s="2"/>
      <c r="S158" s="2"/>
    </row>
    <row r="159" spans="1:50" ht="15.75" hidden="1" customHeight="1" x14ac:dyDescent="0.25">
      <c r="A159" s="191"/>
      <c r="B159" s="168"/>
      <c r="C159" s="153"/>
      <c r="D159" s="24" t="s">
        <v>20</v>
      </c>
      <c r="E159" s="25">
        <f t="shared" si="49"/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/>
      <c r="O159" s="26"/>
      <c r="P159" s="26"/>
      <c r="Q159" s="26"/>
      <c r="R159" s="2"/>
      <c r="S159" s="2"/>
    </row>
    <row r="160" spans="1:50" ht="18" hidden="1" customHeight="1" x14ac:dyDescent="0.25">
      <c r="A160" s="191"/>
      <c r="B160" s="168"/>
      <c r="C160" s="153"/>
      <c r="D160" s="24" t="s">
        <v>21</v>
      </c>
      <c r="E160" s="25">
        <f t="shared" si="49"/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/>
      <c r="O160" s="26"/>
      <c r="P160" s="26"/>
      <c r="Q160" s="26"/>
      <c r="R160" s="2"/>
      <c r="S160" s="2"/>
    </row>
    <row r="161" spans="1:19" ht="24" hidden="1" customHeight="1" x14ac:dyDescent="0.25">
      <c r="A161" s="209"/>
      <c r="B161" s="209"/>
      <c r="C161" s="154"/>
      <c r="D161" s="24" t="s">
        <v>23</v>
      </c>
      <c r="E161" s="25">
        <f t="shared" si="49"/>
        <v>0</v>
      </c>
      <c r="F161" s="26"/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/>
      <c r="O161" s="26"/>
      <c r="P161" s="26"/>
      <c r="Q161" s="26"/>
      <c r="R161" s="2"/>
      <c r="S161" s="2"/>
    </row>
    <row r="162" spans="1:19" ht="18" hidden="1" customHeight="1" x14ac:dyDescent="0.25">
      <c r="A162" s="212" t="s">
        <v>60</v>
      </c>
      <c r="B162" s="162" t="s">
        <v>61</v>
      </c>
      <c r="C162" s="152" t="s">
        <v>18</v>
      </c>
      <c r="D162" s="24" t="s">
        <v>31</v>
      </c>
      <c r="E162" s="25">
        <f t="shared" si="49"/>
        <v>0</v>
      </c>
      <c r="F162" s="26">
        <f>SUM(F163:F165)</f>
        <v>0</v>
      </c>
      <c r="G162" s="26">
        <f t="shared" ref="G162:L162" si="51">SUM(G163:G165)</f>
        <v>0</v>
      </c>
      <c r="H162" s="26">
        <f t="shared" si="51"/>
        <v>0</v>
      </c>
      <c r="I162" s="26">
        <f t="shared" si="51"/>
        <v>0</v>
      </c>
      <c r="J162" s="26">
        <f t="shared" si="51"/>
        <v>0</v>
      </c>
      <c r="K162" s="26">
        <f t="shared" si="51"/>
        <v>0</v>
      </c>
      <c r="L162" s="26">
        <f t="shared" si="51"/>
        <v>0</v>
      </c>
      <c r="M162" s="26">
        <f>SUM(M163:M165)</f>
        <v>0</v>
      </c>
      <c r="N162" s="26"/>
      <c r="O162" s="26"/>
      <c r="P162" s="26"/>
      <c r="Q162" s="26"/>
      <c r="R162" s="2"/>
      <c r="S162" s="2"/>
    </row>
    <row r="163" spans="1:19" ht="16.5" hidden="1" customHeight="1" x14ac:dyDescent="0.25">
      <c r="A163" s="191"/>
      <c r="B163" s="168"/>
      <c r="C163" s="153"/>
      <c r="D163" s="24" t="s">
        <v>19</v>
      </c>
      <c r="E163" s="25">
        <f t="shared" si="49"/>
        <v>0</v>
      </c>
      <c r="F163" s="26">
        <v>0</v>
      </c>
      <c r="G163" s="26">
        <v>0</v>
      </c>
      <c r="H163" s="26">
        <v>0</v>
      </c>
      <c r="I163" s="26">
        <v>0</v>
      </c>
      <c r="J163" s="26">
        <v>0</v>
      </c>
      <c r="K163" s="26">
        <v>0</v>
      </c>
      <c r="L163" s="26">
        <v>0</v>
      </c>
      <c r="M163" s="26">
        <v>0</v>
      </c>
      <c r="N163" s="26"/>
      <c r="O163" s="26"/>
      <c r="P163" s="26"/>
      <c r="Q163" s="26"/>
      <c r="R163" s="2"/>
      <c r="S163" s="2"/>
    </row>
    <row r="164" spans="1:19" ht="16.5" hidden="1" customHeight="1" x14ac:dyDescent="0.25">
      <c r="A164" s="191"/>
      <c r="B164" s="168"/>
      <c r="C164" s="153"/>
      <c r="D164" s="24" t="s">
        <v>20</v>
      </c>
      <c r="E164" s="25">
        <f t="shared" si="49"/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/>
      <c r="O164" s="26"/>
      <c r="P164" s="26"/>
      <c r="Q164" s="26"/>
      <c r="R164" s="2"/>
      <c r="S164" s="2"/>
    </row>
    <row r="165" spans="1:19" ht="18" hidden="1" customHeight="1" x14ac:dyDescent="0.25">
      <c r="A165" s="191"/>
      <c r="B165" s="168"/>
      <c r="C165" s="153"/>
      <c r="D165" s="24" t="s">
        <v>21</v>
      </c>
      <c r="E165" s="25">
        <f t="shared" si="49"/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/>
      <c r="O165" s="26"/>
      <c r="P165" s="26"/>
      <c r="Q165" s="26"/>
      <c r="R165" s="2"/>
      <c r="S165" s="2"/>
    </row>
    <row r="166" spans="1:19" ht="28.5" hidden="1" customHeight="1" x14ac:dyDescent="0.25">
      <c r="A166" s="168"/>
      <c r="B166" s="168"/>
      <c r="C166" s="154"/>
      <c r="D166" s="24" t="s">
        <v>23</v>
      </c>
      <c r="E166" s="25">
        <f t="shared" si="49"/>
        <v>0</v>
      </c>
      <c r="F166" s="26"/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/>
      <c r="O166" s="26"/>
      <c r="P166" s="26"/>
      <c r="Q166" s="26"/>
      <c r="R166" s="2"/>
      <c r="S166" s="2"/>
    </row>
    <row r="167" spans="1:19" ht="43.2" customHeight="1" x14ac:dyDescent="0.3">
      <c r="A167" s="42" t="s">
        <v>59</v>
      </c>
      <c r="B167" s="169" t="s">
        <v>62</v>
      </c>
      <c r="C167" s="139" t="s">
        <v>18</v>
      </c>
      <c r="D167" s="24" t="s">
        <v>31</v>
      </c>
      <c r="E167" s="25">
        <f>SUM(F167:Q167)</f>
        <v>252131.09999999998</v>
      </c>
      <c r="F167" s="26">
        <f>SUM(F168:F170)</f>
        <v>0</v>
      </c>
      <c r="G167" s="26">
        <f t="shared" ref="G167:L167" si="52">SUM(G168:G170)</f>
        <v>0</v>
      </c>
      <c r="H167" s="26">
        <f t="shared" si="52"/>
        <v>68638.399999999994</v>
      </c>
      <c r="I167" s="26">
        <f t="shared" si="52"/>
        <v>28449.1</v>
      </c>
      <c r="J167" s="26">
        <f t="shared" si="52"/>
        <v>30354.2</v>
      </c>
      <c r="K167" s="26">
        <f t="shared" si="52"/>
        <v>80928.100000000006</v>
      </c>
      <c r="L167" s="26">
        <f t="shared" si="52"/>
        <v>28071.300000000003</v>
      </c>
      <c r="M167" s="26">
        <f>SUM(M168:M170)</f>
        <v>15690</v>
      </c>
      <c r="N167" s="26">
        <f>SUM(N168:N170)</f>
        <v>0</v>
      </c>
      <c r="O167" s="26">
        <f>SUM(O168:O170)</f>
        <v>0</v>
      </c>
      <c r="P167" s="26">
        <f>SUM(P168:P170)</f>
        <v>0</v>
      </c>
      <c r="Q167" s="26">
        <f>SUM(Q168:Q170)</f>
        <v>0</v>
      </c>
      <c r="R167" s="2">
        <v>20459.3</v>
      </c>
      <c r="S167" s="2"/>
    </row>
    <row r="168" spans="1:19" ht="22.95" customHeight="1" x14ac:dyDescent="0.3">
      <c r="A168" s="46"/>
      <c r="B168" s="138"/>
      <c r="C168" s="163"/>
      <c r="D168" s="24" t="s">
        <v>19</v>
      </c>
      <c r="E168" s="25">
        <f>SUM(F168:Q168)</f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  <c r="O168" s="26">
        <v>0</v>
      </c>
      <c r="P168" s="26">
        <v>0</v>
      </c>
      <c r="Q168" s="26">
        <v>0</v>
      </c>
      <c r="R168" s="2"/>
      <c r="S168" s="2"/>
    </row>
    <row r="169" spans="1:19" ht="29.4" customHeight="1" x14ac:dyDescent="0.3">
      <c r="A169" s="46"/>
      <c r="B169" s="138"/>
      <c r="C169" s="163"/>
      <c r="D169" s="24" t="s">
        <v>20</v>
      </c>
      <c r="E169" s="25">
        <f>SUM(F169:Q169)</f>
        <v>30000</v>
      </c>
      <c r="F169" s="26">
        <v>0</v>
      </c>
      <c r="G169" s="26">
        <v>0</v>
      </c>
      <c r="H169" s="26">
        <v>20000</v>
      </c>
      <c r="I169" s="26">
        <v>10000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  <c r="O169" s="26">
        <v>0</v>
      </c>
      <c r="P169" s="26">
        <v>0</v>
      </c>
      <c r="Q169" s="26">
        <v>0</v>
      </c>
      <c r="R169" s="2"/>
      <c r="S169" s="2"/>
    </row>
    <row r="170" spans="1:19" ht="27.6" customHeight="1" x14ac:dyDescent="0.3">
      <c r="A170" s="46"/>
      <c r="B170" s="79"/>
      <c r="C170" s="163"/>
      <c r="D170" s="24" t="s">
        <v>21</v>
      </c>
      <c r="E170" s="25">
        <f>SUM(F170:Q170)</f>
        <v>222131.09999999998</v>
      </c>
      <c r="F170" s="26"/>
      <c r="G170" s="26">
        <v>0</v>
      </c>
      <c r="H170" s="26">
        <f>48496.2+189.1-46.9</f>
        <v>48638.399999999994</v>
      </c>
      <c r="I170" s="26">
        <f>4601+6061.8+1000+6786.3</f>
        <v>18449.099999999999</v>
      </c>
      <c r="J170" s="26">
        <f>27553.2+457.8+2343.2</f>
        <v>30354.2</v>
      </c>
      <c r="K170" s="26">
        <v>80928.100000000006</v>
      </c>
      <c r="L170" s="70">
        <f>26920+650+650-4000-3143.6-1223.1+8218.1-0.1</f>
        <v>28071.300000000003</v>
      </c>
      <c r="M170" s="26">
        <f>16116.9-689.9+263</f>
        <v>15690</v>
      </c>
      <c r="N170" s="26">
        <v>0</v>
      </c>
      <c r="O170" s="26">
        <v>0</v>
      </c>
      <c r="P170" s="26">
        <v>0</v>
      </c>
      <c r="Q170" s="26">
        <v>0</v>
      </c>
      <c r="R170" s="2">
        <v>20459.3</v>
      </c>
      <c r="S170" s="2"/>
    </row>
    <row r="171" spans="1:19" ht="32.25" customHeight="1" x14ac:dyDescent="0.3">
      <c r="A171" s="55"/>
      <c r="B171" s="80"/>
      <c r="C171" s="164"/>
      <c r="D171" s="24" t="s">
        <v>23</v>
      </c>
      <c r="E171" s="25">
        <f>SUM(F171:Q171)</f>
        <v>0</v>
      </c>
      <c r="F171" s="26"/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  <c r="O171" s="26">
        <v>0</v>
      </c>
      <c r="P171" s="26">
        <v>0</v>
      </c>
      <c r="Q171" s="26">
        <v>0</v>
      </c>
      <c r="R171" s="2"/>
      <c r="S171" s="2"/>
    </row>
    <row r="172" spans="1:19" ht="17.25" hidden="1" customHeight="1" x14ac:dyDescent="0.25">
      <c r="A172" s="165" t="s">
        <v>63</v>
      </c>
      <c r="B172" s="215" t="s">
        <v>64</v>
      </c>
      <c r="C172" s="152" t="s">
        <v>18</v>
      </c>
      <c r="D172" s="24" t="s">
        <v>31</v>
      </c>
      <c r="E172" s="25">
        <f t="shared" si="49"/>
        <v>0</v>
      </c>
      <c r="F172" s="26">
        <f>SUM(F173:F175)</f>
        <v>0</v>
      </c>
      <c r="G172" s="26">
        <f>SUM(G173:G175)</f>
        <v>0</v>
      </c>
      <c r="H172" s="26">
        <f>SUM(H173:H175)</f>
        <v>0</v>
      </c>
      <c r="I172" s="26">
        <f>SUM(I173:I175)</f>
        <v>0</v>
      </c>
      <c r="J172" s="26">
        <f>SUM(J173:J175)</f>
        <v>0</v>
      </c>
      <c r="K172" s="26">
        <v>0</v>
      </c>
      <c r="L172" s="26">
        <v>0</v>
      </c>
      <c r="M172" s="26">
        <v>0</v>
      </c>
      <c r="N172" s="26"/>
      <c r="O172" s="26"/>
      <c r="P172" s="26"/>
      <c r="Q172" s="26"/>
      <c r="R172" s="2"/>
      <c r="S172" s="2"/>
    </row>
    <row r="173" spans="1:19" ht="18" hidden="1" customHeight="1" x14ac:dyDescent="0.25">
      <c r="A173" s="165"/>
      <c r="B173" s="170"/>
      <c r="C173" s="153"/>
      <c r="D173" s="24" t="s">
        <v>19</v>
      </c>
      <c r="E173" s="25">
        <f t="shared" si="49"/>
        <v>0</v>
      </c>
      <c r="F173" s="26">
        <v>0</v>
      </c>
      <c r="G173" s="26">
        <v>0</v>
      </c>
      <c r="H173" s="26">
        <v>0</v>
      </c>
      <c r="I173" s="26">
        <v>0</v>
      </c>
      <c r="J173" s="26">
        <v>0</v>
      </c>
      <c r="K173" s="26">
        <v>0</v>
      </c>
      <c r="L173" s="26">
        <v>0</v>
      </c>
      <c r="M173" s="26">
        <v>0</v>
      </c>
      <c r="N173" s="26"/>
      <c r="O173" s="26"/>
      <c r="P173" s="26"/>
      <c r="Q173" s="26"/>
      <c r="R173" s="2"/>
      <c r="S173" s="2"/>
    </row>
    <row r="174" spans="1:19" ht="14.25" hidden="1" customHeight="1" x14ac:dyDescent="0.25">
      <c r="A174" s="165"/>
      <c r="B174" s="170"/>
      <c r="C174" s="153"/>
      <c r="D174" s="24" t="s">
        <v>20</v>
      </c>
      <c r="E174" s="25">
        <f t="shared" si="49"/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/>
      <c r="O174" s="26"/>
      <c r="P174" s="26"/>
      <c r="Q174" s="26"/>
      <c r="R174" s="2"/>
      <c r="S174" s="2"/>
    </row>
    <row r="175" spans="1:19" ht="13.95" hidden="1" customHeight="1" x14ac:dyDescent="0.25">
      <c r="A175" s="165"/>
      <c r="B175" s="170"/>
      <c r="C175" s="153"/>
      <c r="D175" s="24" t="s">
        <v>21</v>
      </c>
      <c r="E175" s="25">
        <f t="shared" si="49"/>
        <v>0</v>
      </c>
      <c r="F175" s="26"/>
      <c r="G175" s="26"/>
      <c r="H175" s="26"/>
      <c r="I175" s="26"/>
      <c r="J175" s="26">
        <v>0</v>
      </c>
      <c r="K175" s="26">
        <v>0</v>
      </c>
      <c r="L175" s="26">
        <v>0</v>
      </c>
      <c r="M175" s="26">
        <v>0</v>
      </c>
      <c r="N175" s="26"/>
      <c r="O175" s="26"/>
      <c r="P175" s="26"/>
      <c r="Q175" s="26"/>
      <c r="R175" s="2"/>
      <c r="S175" s="2"/>
    </row>
    <row r="176" spans="1:19" ht="29.25" hidden="1" customHeight="1" x14ac:dyDescent="0.25">
      <c r="A176" s="166"/>
      <c r="B176" s="170"/>
      <c r="C176" s="154"/>
      <c r="D176" s="24" t="s">
        <v>23</v>
      </c>
      <c r="E176" s="25">
        <f t="shared" si="49"/>
        <v>0</v>
      </c>
      <c r="F176" s="26"/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/>
      <c r="O176" s="26"/>
      <c r="P176" s="26"/>
      <c r="Q176" s="26"/>
      <c r="R176" s="2"/>
      <c r="S176" s="2"/>
    </row>
    <row r="177" spans="1:19" ht="29.1" customHeight="1" x14ac:dyDescent="0.3">
      <c r="A177" s="42" t="s">
        <v>60</v>
      </c>
      <c r="B177" s="169" t="s">
        <v>65</v>
      </c>
      <c r="C177" s="139" t="s">
        <v>18</v>
      </c>
      <c r="D177" s="24" t="s">
        <v>31</v>
      </c>
      <c r="E177" s="25">
        <f>SUM(F177:Q177)</f>
        <v>297018.59999999998</v>
      </c>
      <c r="F177" s="26">
        <f t="shared" ref="F177:L177" si="53">SUM(F178:F180)</f>
        <v>0</v>
      </c>
      <c r="G177" s="26">
        <f>SUM(G178:G180)</f>
        <v>113437.99999999999</v>
      </c>
      <c r="H177" s="26">
        <f t="shared" si="53"/>
        <v>161861</v>
      </c>
      <c r="I177" s="26">
        <f t="shared" si="53"/>
        <v>16343.7</v>
      </c>
      <c r="J177" s="26">
        <f t="shared" si="53"/>
        <v>5206.3</v>
      </c>
      <c r="K177" s="26">
        <f t="shared" si="53"/>
        <v>169.59999999999991</v>
      </c>
      <c r="L177" s="26">
        <f t="shared" si="53"/>
        <v>0</v>
      </c>
      <c r="M177" s="26">
        <f>SUM(M178:M180)</f>
        <v>0</v>
      </c>
      <c r="N177" s="26">
        <f>SUM(N178:N180)</f>
        <v>7.2759576141834259E-12</v>
      </c>
      <c r="O177" s="26">
        <f>SUM(O178:O180)</f>
        <v>0</v>
      </c>
      <c r="P177" s="26">
        <f>SUM(P178:P180)</f>
        <v>0</v>
      </c>
      <c r="Q177" s="26">
        <f>SUM(Q178:Q180)</f>
        <v>0</v>
      </c>
      <c r="R177" s="2">
        <v>0</v>
      </c>
      <c r="S177" s="2"/>
    </row>
    <row r="178" spans="1:19" ht="26.25" customHeight="1" x14ac:dyDescent="0.3">
      <c r="A178" s="81"/>
      <c r="B178" s="198"/>
      <c r="C178" s="163"/>
      <c r="D178" s="24" t="s">
        <v>19</v>
      </c>
      <c r="E178" s="25">
        <f>SUM(F178:Q178)</f>
        <v>0</v>
      </c>
      <c r="F178" s="26">
        <v>0</v>
      </c>
      <c r="G178" s="26">
        <v>0</v>
      </c>
      <c r="H178" s="26">
        <v>0</v>
      </c>
      <c r="I178" s="26">
        <v>0</v>
      </c>
      <c r="J178" s="26">
        <v>0</v>
      </c>
      <c r="K178" s="26">
        <v>0</v>
      </c>
      <c r="L178" s="26">
        <v>0</v>
      </c>
      <c r="M178" s="26">
        <v>0</v>
      </c>
      <c r="N178" s="26">
        <v>0</v>
      </c>
      <c r="O178" s="26">
        <v>0</v>
      </c>
      <c r="P178" s="26">
        <v>0</v>
      </c>
      <c r="Q178" s="26">
        <v>0</v>
      </c>
      <c r="R178" s="2"/>
      <c r="S178" s="2"/>
    </row>
    <row r="179" spans="1:19" ht="24.9" customHeight="1" x14ac:dyDescent="0.3">
      <c r="A179" s="81"/>
      <c r="B179" s="79"/>
      <c r="C179" s="163"/>
      <c r="D179" s="24" t="s">
        <v>20</v>
      </c>
      <c r="E179" s="25">
        <f t="shared" ref="E179:E229" si="54">SUM(F179:Q179)</f>
        <v>89240</v>
      </c>
      <c r="F179" s="26">
        <v>0</v>
      </c>
      <c r="G179" s="26">
        <v>13672.7</v>
      </c>
      <c r="H179" s="26">
        <v>75567.3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f>115000+500-115500</f>
        <v>0</v>
      </c>
      <c r="O179" s="26">
        <v>0</v>
      </c>
      <c r="P179" s="26">
        <v>0</v>
      </c>
      <c r="Q179" s="26">
        <v>0</v>
      </c>
      <c r="R179" s="2"/>
      <c r="S179" s="2"/>
    </row>
    <row r="180" spans="1:19" ht="27.6" customHeight="1" x14ac:dyDescent="0.3">
      <c r="A180" s="81"/>
      <c r="B180" s="79"/>
      <c r="C180" s="163"/>
      <c r="D180" s="24" t="s">
        <v>21</v>
      </c>
      <c r="E180" s="25">
        <f t="shared" si="54"/>
        <v>207778.6</v>
      </c>
      <c r="F180" s="26">
        <v>0</v>
      </c>
      <c r="G180" s="26">
        <f>37625+387.5+846.1+2000+322.6+9300.5-387.5-322.6+49993.7</f>
        <v>99765.299999999988</v>
      </c>
      <c r="H180" s="26">
        <f>49993.7+8636.4+H186-8636.4</f>
        <v>86293.700000000012</v>
      </c>
      <c r="I180" s="26">
        <f>15000+1000+120.1+223.6</f>
        <v>16343.7</v>
      </c>
      <c r="J180" s="26">
        <v>5206.3</v>
      </c>
      <c r="K180" s="26">
        <f>32000-15000-15000-1830.4</f>
        <v>169.59999999999991</v>
      </c>
      <c r="L180" s="26">
        <v>0</v>
      </c>
      <c r="M180" s="26">
        <v>0</v>
      </c>
      <c r="N180" s="26">
        <f>33227.8+29.3-24420.1-1907.4-6929.6</f>
        <v>7.2759576141834259E-12</v>
      </c>
      <c r="O180" s="26">
        <v>0</v>
      </c>
      <c r="P180" s="26">
        <v>0</v>
      </c>
      <c r="Q180" s="26">
        <v>0</v>
      </c>
      <c r="R180" s="2">
        <v>0</v>
      </c>
      <c r="S180" s="2"/>
    </row>
    <row r="181" spans="1:19" ht="66.150000000000006" customHeight="1" x14ac:dyDescent="0.3">
      <c r="A181" s="81"/>
      <c r="B181" s="79"/>
      <c r="C181" s="163"/>
      <c r="D181" s="82" t="s">
        <v>22</v>
      </c>
      <c r="E181" s="25">
        <f t="shared" si="54"/>
        <v>23771.600000000002</v>
      </c>
      <c r="F181" s="26"/>
      <c r="G181" s="26">
        <f>13625+846.1+322.6+9300.5-322.6</f>
        <v>23771.600000000002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  <c r="O181" s="26">
        <v>0</v>
      </c>
      <c r="P181" s="26">
        <v>0</v>
      </c>
      <c r="Q181" s="26">
        <v>0</v>
      </c>
      <c r="R181" s="2"/>
      <c r="S181" s="2"/>
    </row>
    <row r="182" spans="1:19" ht="36" customHeight="1" x14ac:dyDescent="0.3">
      <c r="A182" s="81"/>
      <c r="B182" s="79"/>
      <c r="C182" s="164"/>
      <c r="D182" s="24" t="s">
        <v>23</v>
      </c>
      <c r="E182" s="25">
        <f t="shared" si="54"/>
        <v>0</v>
      </c>
      <c r="F182" s="26"/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  <c r="O182" s="26">
        <v>0</v>
      </c>
      <c r="P182" s="26">
        <v>0</v>
      </c>
      <c r="Q182" s="26">
        <v>0</v>
      </c>
      <c r="R182" s="2"/>
      <c r="S182" s="2"/>
    </row>
    <row r="183" spans="1:19" ht="24.45" customHeight="1" x14ac:dyDescent="0.3">
      <c r="A183" s="81"/>
      <c r="B183" s="54" t="s">
        <v>66</v>
      </c>
      <c r="C183" s="32"/>
      <c r="D183" s="24" t="s">
        <v>31</v>
      </c>
      <c r="E183" s="25">
        <f t="shared" si="54"/>
        <v>36300</v>
      </c>
      <c r="F183" s="26"/>
      <c r="G183" s="26">
        <f t="shared" ref="G183:L183" si="55">SUM(G184:G186)+G188</f>
        <v>0</v>
      </c>
      <c r="H183" s="26">
        <f t="shared" si="55"/>
        <v>36300</v>
      </c>
      <c r="I183" s="26">
        <f t="shared" si="55"/>
        <v>0</v>
      </c>
      <c r="J183" s="26">
        <f t="shared" si="55"/>
        <v>0</v>
      </c>
      <c r="K183" s="26">
        <f t="shared" si="55"/>
        <v>0</v>
      </c>
      <c r="L183" s="26">
        <f t="shared" si="55"/>
        <v>0</v>
      </c>
      <c r="M183" s="26">
        <f>SUM(M184:M186)+M188</f>
        <v>0</v>
      </c>
      <c r="N183" s="26">
        <f>SUM(N184:N186)+N188</f>
        <v>0</v>
      </c>
      <c r="O183" s="26">
        <f>SUM(O184:O186)+O188</f>
        <v>0</v>
      </c>
      <c r="P183" s="26">
        <f>SUM(P184:P186)+P188</f>
        <v>0</v>
      </c>
      <c r="Q183" s="26">
        <f>SUM(Q184:Q186)+Q188</f>
        <v>0</v>
      </c>
      <c r="R183" s="2"/>
      <c r="S183" s="2"/>
    </row>
    <row r="184" spans="1:19" ht="17.25" customHeight="1" x14ac:dyDescent="0.3">
      <c r="A184" s="81"/>
      <c r="B184" s="54"/>
      <c r="C184" s="32"/>
      <c r="D184" s="24" t="s">
        <v>19</v>
      </c>
      <c r="E184" s="25">
        <f t="shared" si="54"/>
        <v>0</v>
      </c>
      <c r="F184" s="26"/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  <c r="O184" s="26">
        <v>0</v>
      </c>
      <c r="P184" s="26">
        <v>0</v>
      </c>
      <c r="Q184" s="26">
        <v>0</v>
      </c>
      <c r="R184" s="2"/>
      <c r="S184" s="2"/>
    </row>
    <row r="185" spans="1:19" ht="21" customHeight="1" x14ac:dyDescent="0.3">
      <c r="A185" s="81"/>
      <c r="B185" s="54"/>
      <c r="C185" s="32"/>
      <c r="D185" s="24" t="s">
        <v>20</v>
      </c>
      <c r="E185" s="25">
        <f t="shared" si="54"/>
        <v>0</v>
      </c>
      <c r="F185" s="26"/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  <c r="O185" s="26">
        <v>0</v>
      </c>
      <c r="P185" s="26">
        <v>0</v>
      </c>
      <c r="Q185" s="26">
        <v>0</v>
      </c>
      <c r="R185" s="2"/>
      <c r="S185" s="2"/>
    </row>
    <row r="186" spans="1:19" ht="27" customHeight="1" x14ac:dyDescent="0.3">
      <c r="A186" s="81"/>
      <c r="B186" s="170" t="s">
        <v>67</v>
      </c>
      <c r="C186" s="32"/>
      <c r="D186" s="24" t="s">
        <v>21</v>
      </c>
      <c r="E186" s="25">
        <f t="shared" si="54"/>
        <v>36300</v>
      </c>
      <c r="F186" s="26"/>
      <c r="G186" s="26">
        <v>0</v>
      </c>
      <c r="H186" s="26">
        <v>36300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  <c r="O186" s="26">
        <v>0</v>
      </c>
      <c r="P186" s="26">
        <v>0</v>
      </c>
      <c r="Q186" s="26">
        <v>0</v>
      </c>
      <c r="R186" s="2">
        <v>0</v>
      </c>
      <c r="S186" s="2"/>
    </row>
    <row r="187" spans="1:19" ht="46.8" x14ac:dyDescent="0.3">
      <c r="A187" s="81"/>
      <c r="B187" s="171"/>
      <c r="C187" s="37"/>
      <c r="D187" s="24" t="s">
        <v>68</v>
      </c>
      <c r="E187" s="25">
        <f t="shared" si="54"/>
        <v>0</v>
      </c>
      <c r="F187" s="26"/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  <c r="O187" s="26">
        <v>0</v>
      </c>
      <c r="P187" s="26">
        <v>0</v>
      </c>
      <c r="Q187" s="26">
        <v>0</v>
      </c>
      <c r="R187" s="2"/>
      <c r="S187" s="2"/>
    </row>
    <row r="188" spans="1:19" ht="31.95" customHeight="1" x14ac:dyDescent="0.3">
      <c r="A188" s="83"/>
      <c r="B188" s="145"/>
      <c r="C188" s="37"/>
      <c r="D188" s="24" t="s">
        <v>23</v>
      </c>
      <c r="E188" s="25">
        <f t="shared" si="54"/>
        <v>0</v>
      </c>
      <c r="F188" s="26"/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  <c r="P188" s="26">
        <v>0</v>
      </c>
      <c r="Q188" s="26">
        <v>0</v>
      </c>
      <c r="R188" s="2"/>
      <c r="S188" s="2"/>
    </row>
    <row r="189" spans="1:19" ht="30" customHeight="1" x14ac:dyDescent="0.3">
      <c r="A189" s="42" t="s">
        <v>69</v>
      </c>
      <c r="B189" s="162" t="s">
        <v>70</v>
      </c>
      <c r="C189" s="58"/>
      <c r="D189" s="24" t="s">
        <v>31</v>
      </c>
      <c r="E189" s="25">
        <f t="shared" si="54"/>
        <v>322.60000000000002</v>
      </c>
      <c r="F189" s="41"/>
      <c r="G189" s="41">
        <f t="shared" ref="G189:L189" si="56">G190+G191+G192+G194</f>
        <v>322.60000000000002</v>
      </c>
      <c r="H189" s="41">
        <f t="shared" si="56"/>
        <v>0</v>
      </c>
      <c r="I189" s="41">
        <f t="shared" si="56"/>
        <v>0</v>
      </c>
      <c r="J189" s="41">
        <f t="shared" si="56"/>
        <v>0</v>
      </c>
      <c r="K189" s="41">
        <f t="shared" si="56"/>
        <v>0</v>
      </c>
      <c r="L189" s="41">
        <f t="shared" si="56"/>
        <v>0</v>
      </c>
      <c r="M189" s="41">
        <f>M190+M191+M192+M194</f>
        <v>0</v>
      </c>
      <c r="N189" s="41">
        <f>N190+N191+N192+N194</f>
        <v>0</v>
      </c>
      <c r="O189" s="41">
        <f>O190+O191+O192+O194</f>
        <v>0</v>
      </c>
      <c r="P189" s="41">
        <f>P190+P191+P192+P194</f>
        <v>0</v>
      </c>
      <c r="Q189" s="41">
        <f>Q190+Q191+Q192+Q194</f>
        <v>0</v>
      </c>
      <c r="R189" s="2"/>
      <c r="S189" s="2"/>
    </row>
    <row r="190" spans="1:19" ht="21.75" customHeight="1" x14ac:dyDescent="0.3">
      <c r="A190" s="44"/>
      <c r="B190" s="161"/>
      <c r="C190" s="37"/>
      <c r="D190" s="24" t="s">
        <v>19</v>
      </c>
      <c r="E190" s="25">
        <f t="shared" si="54"/>
        <v>0</v>
      </c>
      <c r="F190" s="26"/>
      <c r="G190" s="26">
        <v>0</v>
      </c>
      <c r="H190" s="26">
        <v>0</v>
      </c>
      <c r="I190" s="26">
        <v>0</v>
      </c>
      <c r="J190" s="26">
        <v>0</v>
      </c>
      <c r="K190" s="26">
        <v>0</v>
      </c>
      <c r="L190" s="26">
        <v>0</v>
      </c>
      <c r="M190" s="26">
        <v>0</v>
      </c>
      <c r="N190" s="26">
        <v>0</v>
      </c>
      <c r="O190" s="26">
        <v>0</v>
      </c>
      <c r="P190" s="26">
        <v>0</v>
      </c>
      <c r="Q190" s="26">
        <v>0</v>
      </c>
      <c r="R190" s="2"/>
      <c r="S190" s="2"/>
    </row>
    <row r="191" spans="1:19" ht="24.75" customHeight="1" x14ac:dyDescent="0.3">
      <c r="A191" s="44"/>
      <c r="B191" s="161"/>
      <c r="C191" s="32"/>
      <c r="D191" s="39" t="s">
        <v>20</v>
      </c>
      <c r="E191" s="25">
        <f t="shared" si="54"/>
        <v>0</v>
      </c>
      <c r="F191" s="41"/>
      <c r="G191" s="41">
        <v>0</v>
      </c>
      <c r="H191" s="41">
        <v>0</v>
      </c>
      <c r="I191" s="41">
        <v>0</v>
      </c>
      <c r="J191" s="41">
        <v>0</v>
      </c>
      <c r="K191" s="41">
        <v>0</v>
      </c>
      <c r="L191" s="41">
        <v>0</v>
      </c>
      <c r="M191" s="41">
        <v>0</v>
      </c>
      <c r="N191" s="41">
        <v>0</v>
      </c>
      <c r="O191" s="41">
        <v>0</v>
      </c>
      <c r="P191" s="41">
        <v>0</v>
      </c>
      <c r="Q191" s="41">
        <v>0</v>
      </c>
      <c r="R191" s="2"/>
      <c r="S191" s="2"/>
    </row>
    <row r="192" spans="1:19" ht="23.25" customHeight="1" x14ac:dyDescent="0.3">
      <c r="A192" s="44"/>
      <c r="B192" s="161"/>
      <c r="C192" s="37"/>
      <c r="D192" s="24" t="s">
        <v>21</v>
      </c>
      <c r="E192" s="25">
        <f t="shared" si="54"/>
        <v>322.60000000000002</v>
      </c>
      <c r="F192" s="26"/>
      <c r="G192" s="26">
        <v>322.60000000000002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  <c r="O192" s="26">
        <v>0</v>
      </c>
      <c r="P192" s="26">
        <v>0</v>
      </c>
      <c r="Q192" s="26">
        <v>0</v>
      </c>
      <c r="R192" s="2">
        <v>0</v>
      </c>
      <c r="S192" s="2"/>
    </row>
    <row r="193" spans="1:19" ht="65.099999999999994" customHeight="1" x14ac:dyDescent="0.3">
      <c r="A193" s="44"/>
      <c r="B193" s="57"/>
      <c r="C193" s="32"/>
      <c r="D193" s="24" t="s">
        <v>22</v>
      </c>
      <c r="E193" s="25">
        <f t="shared" si="54"/>
        <v>322.60000000000002</v>
      </c>
      <c r="F193" s="41"/>
      <c r="G193" s="41">
        <f>G192</f>
        <v>322.60000000000002</v>
      </c>
      <c r="H193" s="41">
        <v>0</v>
      </c>
      <c r="I193" s="41">
        <v>0</v>
      </c>
      <c r="J193" s="41">
        <v>0</v>
      </c>
      <c r="K193" s="41">
        <v>0</v>
      </c>
      <c r="L193" s="41">
        <v>0</v>
      </c>
      <c r="M193" s="41">
        <v>0</v>
      </c>
      <c r="N193" s="41">
        <v>0</v>
      </c>
      <c r="O193" s="41">
        <v>0</v>
      </c>
      <c r="P193" s="41">
        <v>0</v>
      </c>
      <c r="Q193" s="41">
        <v>0</v>
      </c>
      <c r="R193" s="2">
        <v>0</v>
      </c>
      <c r="S193" s="2"/>
    </row>
    <row r="194" spans="1:19" ht="29.1" customHeight="1" x14ac:dyDescent="0.3">
      <c r="A194" s="45"/>
      <c r="B194" s="48"/>
      <c r="C194" s="37"/>
      <c r="D194" s="24" t="s">
        <v>23</v>
      </c>
      <c r="E194" s="25">
        <f t="shared" si="54"/>
        <v>0</v>
      </c>
      <c r="F194" s="26"/>
      <c r="G194" s="26">
        <v>0</v>
      </c>
      <c r="H194" s="26">
        <v>0</v>
      </c>
      <c r="I194" s="26">
        <v>0</v>
      </c>
      <c r="J194" s="26">
        <v>0</v>
      </c>
      <c r="K194" s="26">
        <v>0</v>
      </c>
      <c r="L194" s="26">
        <v>0</v>
      </c>
      <c r="M194" s="26">
        <v>0</v>
      </c>
      <c r="N194" s="26">
        <v>0</v>
      </c>
      <c r="O194" s="26">
        <v>0</v>
      </c>
      <c r="P194" s="26">
        <v>0</v>
      </c>
      <c r="Q194" s="26">
        <v>0</v>
      </c>
      <c r="R194" s="2"/>
      <c r="S194" s="2"/>
    </row>
    <row r="195" spans="1:19" ht="20.100000000000001" customHeight="1" x14ac:dyDescent="0.3">
      <c r="A195" s="207" t="s">
        <v>71</v>
      </c>
      <c r="B195" s="208" t="s">
        <v>72</v>
      </c>
      <c r="C195" s="139" t="s">
        <v>18</v>
      </c>
      <c r="D195" s="24" t="s">
        <v>31</v>
      </c>
      <c r="E195" s="25">
        <f t="shared" si="54"/>
        <v>1299.9000000000001</v>
      </c>
      <c r="F195" s="26">
        <f t="shared" ref="F195:L195" si="57">SUM(F196:F198)</f>
        <v>0</v>
      </c>
      <c r="G195" s="26">
        <f>SUM(G196:G198)</f>
        <v>1299.9000000000001</v>
      </c>
      <c r="H195" s="26">
        <f t="shared" si="57"/>
        <v>0</v>
      </c>
      <c r="I195" s="26">
        <f t="shared" si="57"/>
        <v>0</v>
      </c>
      <c r="J195" s="26">
        <f t="shared" si="57"/>
        <v>0</v>
      </c>
      <c r="K195" s="26">
        <f t="shared" si="57"/>
        <v>0</v>
      </c>
      <c r="L195" s="26">
        <f t="shared" si="57"/>
        <v>0</v>
      </c>
      <c r="M195" s="26">
        <f>SUM(M196:M198)</f>
        <v>0</v>
      </c>
      <c r="N195" s="26">
        <f>SUM(N196:N198)</f>
        <v>0</v>
      </c>
      <c r="O195" s="26">
        <f>SUM(O196:O198)</f>
        <v>0</v>
      </c>
      <c r="P195" s="26">
        <f>SUM(P196:P198)</f>
        <v>0</v>
      </c>
      <c r="Q195" s="26">
        <f>SUM(Q196:Q198)</f>
        <v>0</v>
      </c>
      <c r="R195" s="2">
        <v>0</v>
      </c>
      <c r="S195" s="2"/>
    </row>
    <row r="196" spans="1:19" ht="25.5" customHeight="1" x14ac:dyDescent="0.3">
      <c r="A196" s="173"/>
      <c r="B196" s="186"/>
      <c r="C196" s="163"/>
      <c r="D196" s="24" t="s">
        <v>19</v>
      </c>
      <c r="E196" s="25">
        <f t="shared" si="54"/>
        <v>740</v>
      </c>
      <c r="F196" s="26">
        <v>0</v>
      </c>
      <c r="G196" s="26">
        <v>740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  <c r="O196" s="26">
        <v>0</v>
      </c>
      <c r="P196" s="26">
        <v>0</v>
      </c>
      <c r="Q196" s="26">
        <v>0</v>
      </c>
      <c r="R196" s="2"/>
      <c r="S196" s="2"/>
    </row>
    <row r="197" spans="1:19" ht="32.1" customHeight="1" x14ac:dyDescent="0.3">
      <c r="A197" s="173"/>
      <c r="B197" s="186"/>
      <c r="C197" s="163"/>
      <c r="D197" s="24" t="s">
        <v>20</v>
      </c>
      <c r="E197" s="25">
        <f t="shared" si="54"/>
        <v>170.1</v>
      </c>
      <c r="F197" s="26">
        <v>0</v>
      </c>
      <c r="G197" s="26">
        <v>170.1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  <c r="O197" s="26">
        <v>0</v>
      </c>
      <c r="P197" s="26">
        <v>0</v>
      </c>
      <c r="Q197" s="26">
        <v>0</v>
      </c>
      <c r="R197" s="2"/>
      <c r="S197" s="2"/>
    </row>
    <row r="198" spans="1:19" ht="28.2" customHeight="1" x14ac:dyDescent="0.3">
      <c r="A198" s="46"/>
      <c r="B198" s="84"/>
      <c r="C198" s="163"/>
      <c r="D198" s="24" t="s">
        <v>21</v>
      </c>
      <c r="E198" s="25">
        <f t="shared" si="54"/>
        <v>389.8</v>
      </c>
      <c r="F198" s="26">
        <v>0</v>
      </c>
      <c r="G198" s="26">
        <v>389.8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  <c r="O198" s="26">
        <v>0</v>
      </c>
      <c r="P198" s="26">
        <v>0</v>
      </c>
      <c r="Q198" s="26">
        <v>0</v>
      </c>
      <c r="R198" s="2"/>
      <c r="S198" s="2"/>
    </row>
    <row r="199" spans="1:19" ht="29.25" customHeight="1" x14ac:dyDescent="0.3">
      <c r="A199" s="35"/>
      <c r="B199" s="36"/>
      <c r="C199" s="164"/>
      <c r="D199" s="24" t="s">
        <v>23</v>
      </c>
      <c r="E199" s="25">
        <f t="shared" si="54"/>
        <v>0</v>
      </c>
      <c r="F199" s="26"/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  <c r="O199" s="26">
        <v>0</v>
      </c>
      <c r="P199" s="26">
        <v>0</v>
      </c>
      <c r="Q199" s="26">
        <v>0</v>
      </c>
      <c r="R199" s="2"/>
      <c r="S199" s="2"/>
    </row>
    <row r="200" spans="1:19" ht="26.25" customHeight="1" x14ac:dyDescent="0.3">
      <c r="A200" s="191" t="s">
        <v>73</v>
      </c>
      <c r="B200" s="210" t="s">
        <v>184</v>
      </c>
      <c r="C200" s="85"/>
      <c r="D200" s="24" t="s">
        <v>31</v>
      </c>
      <c r="E200" s="25">
        <f t="shared" si="54"/>
        <v>8824.7000000000007</v>
      </c>
      <c r="F200" s="26">
        <f t="shared" ref="F200:L200" si="58">SUM(F201:F203)</f>
        <v>0</v>
      </c>
      <c r="G200" s="26">
        <f>SUM(G201:G203)</f>
        <v>0</v>
      </c>
      <c r="H200" s="26">
        <f t="shared" si="58"/>
        <v>1764.7</v>
      </c>
      <c r="I200" s="26">
        <f t="shared" si="58"/>
        <v>2486.9999999999995</v>
      </c>
      <c r="J200" s="26">
        <f t="shared" si="58"/>
        <v>1800</v>
      </c>
      <c r="K200" s="26">
        <f t="shared" si="58"/>
        <v>2773</v>
      </c>
      <c r="L200" s="26">
        <f t="shared" si="58"/>
        <v>0</v>
      </c>
      <c r="M200" s="26">
        <f>SUM(M201:M203)</f>
        <v>0</v>
      </c>
      <c r="N200" s="26">
        <f>SUM(N201:N203)</f>
        <v>0</v>
      </c>
      <c r="O200" s="26">
        <f>SUM(O201:O203)</f>
        <v>0</v>
      </c>
      <c r="P200" s="26">
        <f>SUM(P201:P203)</f>
        <v>0</v>
      </c>
      <c r="Q200" s="26">
        <f>SUM(Q201:Q203)</f>
        <v>0</v>
      </c>
      <c r="R200" s="2">
        <v>0</v>
      </c>
      <c r="S200" s="2"/>
    </row>
    <row r="201" spans="1:19" ht="26.25" customHeight="1" x14ac:dyDescent="0.3">
      <c r="A201" s="191"/>
      <c r="B201" s="171"/>
      <c r="C201" s="59"/>
      <c r="D201" s="24" t="s">
        <v>19</v>
      </c>
      <c r="E201" s="25">
        <f t="shared" si="54"/>
        <v>3007.2</v>
      </c>
      <c r="F201" s="26">
        <v>0</v>
      </c>
      <c r="G201" s="26">
        <v>0</v>
      </c>
      <c r="H201" s="26">
        <v>1419.6</v>
      </c>
      <c r="I201" s="26">
        <v>1587.6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  <c r="O201" s="26">
        <v>0</v>
      </c>
      <c r="P201" s="26">
        <v>0</v>
      </c>
      <c r="Q201" s="26">
        <v>0</v>
      </c>
      <c r="R201" s="2"/>
      <c r="S201" s="2"/>
    </row>
    <row r="202" spans="1:19" ht="26.85" customHeight="1" x14ac:dyDescent="0.3">
      <c r="A202" s="191"/>
      <c r="B202" s="171"/>
      <c r="C202" s="59"/>
      <c r="D202" s="24" t="s">
        <v>20</v>
      </c>
      <c r="E202" s="25">
        <f t="shared" si="54"/>
        <v>4628.2</v>
      </c>
      <c r="F202" s="26">
        <v>0</v>
      </c>
      <c r="G202" s="26">
        <v>0</v>
      </c>
      <c r="H202" s="26">
        <v>80.400000000000006</v>
      </c>
      <c r="I202" s="26">
        <v>474.2</v>
      </c>
      <c r="J202" s="26">
        <v>1577.9</v>
      </c>
      <c r="K202" s="26">
        <f>1350+1145.7</f>
        <v>2495.6999999999998</v>
      </c>
      <c r="L202" s="26">
        <v>0</v>
      </c>
      <c r="M202" s="26">
        <v>0</v>
      </c>
      <c r="N202" s="26">
        <v>0</v>
      </c>
      <c r="O202" s="26">
        <v>0</v>
      </c>
      <c r="P202" s="26">
        <v>0</v>
      </c>
      <c r="Q202" s="26">
        <v>0</v>
      </c>
      <c r="R202" s="2"/>
      <c r="S202" s="2"/>
    </row>
    <row r="203" spans="1:19" ht="27.6" customHeight="1" x14ac:dyDescent="0.3">
      <c r="A203" s="191"/>
      <c r="B203" s="171"/>
      <c r="C203" s="59"/>
      <c r="D203" s="24" t="s">
        <v>21</v>
      </c>
      <c r="E203" s="25">
        <f t="shared" si="54"/>
        <v>1189.3</v>
      </c>
      <c r="F203" s="26">
        <v>0</v>
      </c>
      <c r="G203" s="26">
        <v>0</v>
      </c>
      <c r="H203" s="26">
        <v>264.7</v>
      </c>
      <c r="I203" s="26">
        <v>425.2</v>
      </c>
      <c r="J203" s="26">
        <v>222.1</v>
      </c>
      <c r="K203" s="26">
        <f>277.3</f>
        <v>277.3</v>
      </c>
      <c r="L203" s="26">
        <v>0</v>
      </c>
      <c r="M203" s="26">
        <v>0</v>
      </c>
      <c r="N203" s="26">
        <v>0</v>
      </c>
      <c r="O203" s="26">
        <v>0</v>
      </c>
      <c r="P203" s="26">
        <v>0</v>
      </c>
      <c r="Q203" s="26">
        <v>0</v>
      </c>
      <c r="R203" s="2"/>
      <c r="S203" s="2"/>
    </row>
    <row r="204" spans="1:19" ht="36" customHeight="1" x14ac:dyDescent="0.3">
      <c r="A204" s="209"/>
      <c r="B204" s="211"/>
      <c r="C204" s="86"/>
      <c r="D204" s="24" t="s">
        <v>23</v>
      </c>
      <c r="E204" s="25">
        <f t="shared" si="54"/>
        <v>0</v>
      </c>
      <c r="F204" s="26"/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  <c r="O204" s="26">
        <v>0</v>
      </c>
      <c r="P204" s="26">
        <v>0</v>
      </c>
      <c r="Q204" s="26">
        <v>0</v>
      </c>
      <c r="R204" s="2"/>
      <c r="S204" s="2"/>
    </row>
    <row r="205" spans="1:19" ht="24.45" customHeight="1" x14ac:dyDescent="0.3">
      <c r="A205" s="135" t="s">
        <v>74</v>
      </c>
      <c r="B205" s="206" t="s">
        <v>176</v>
      </c>
      <c r="C205" s="58"/>
      <c r="D205" s="24" t="s">
        <v>31</v>
      </c>
      <c r="E205" s="25">
        <f t="shared" si="54"/>
        <v>22443</v>
      </c>
      <c r="F205" s="26"/>
      <c r="G205" s="26">
        <f t="shared" ref="G205:L205" si="59">SUM(G206:G209)</f>
        <v>0</v>
      </c>
      <c r="H205" s="26">
        <f t="shared" si="59"/>
        <v>0</v>
      </c>
      <c r="I205" s="26">
        <f>SUM(I206:I209)</f>
        <v>0</v>
      </c>
      <c r="J205" s="26">
        <f t="shared" si="59"/>
        <v>12040</v>
      </c>
      <c r="K205" s="26">
        <f t="shared" si="59"/>
        <v>10403</v>
      </c>
      <c r="L205" s="26">
        <f t="shared" si="59"/>
        <v>0</v>
      </c>
      <c r="M205" s="26">
        <f>SUM(M206:M209)</f>
        <v>0</v>
      </c>
      <c r="N205" s="26">
        <f>SUM(N206:N209)</f>
        <v>0</v>
      </c>
      <c r="O205" s="26">
        <f>SUM(O206:O209)</f>
        <v>0</v>
      </c>
      <c r="P205" s="26">
        <f>SUM(P206:P209)</f>
        <v>0</v>
      </c>
      <c r="Q205" s="26">
        <f>SUM(Q206:Q209)</f>
        <v>0</v>
      </c>
      <c r="R205" s="2">
        <v>0</v>
      </c>
      <c r="S205" s="2"/>
    </row>
    <row r="206" spans="1:19" ht="33.450000000000003" customHeight="1" x14ac:dyDescent="0.3">
      <c r="A206" s="173"/>
      <c r="B206" s="138"/>
      <c r="C206" s="32"/>
      <c r="D206" s="24" t="s">
        <v>19</v>
      </c>
      <c r="E206" s="25">
        <f t="shared" si="54"/>
        <v>0</v>
      </c>
      <c r="F206" s="26"/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  <c r="O206" s="26">
        <v>0</v>
      </c>
      <c r="P206" s="26">
        <v>0</v>
      </c>
      <c r="Q206" s="26">
        <v>0</v>
      </c>
      <c r="R206" s="2"/>
      <c r="S206" s="2"/>
    </row>
    <row r="207" spans="1:19" ht="35.4" customHeight="1" x14ac:dyDescent="0.3">
      <c r="A207" s="173"/>
      <c r="B207" s="138"/>
      <c r="C207" s="32"/>
      <c r="D207" s="24" t="s">
        <v>20</v>
      </c>
      <c r="E207" s="25">
        <f t="shared" si="54"/>
        <v>0</v>
      </c>
      <c r="F207" s="26"/>
      <c r="G207" s="26">
        <v>0</v>
      </c>
      <c r="H207" s="26">
        <v>0</v>
      </c>
      <c r="I207" s="26">
        <v>0</v>
      </c>
      <c r="J207" s="26">
        <v>0</v>
      </c>
      <c r="K207" s="26">
        <v>0</v>
      </c>
      <c r="L207" s="26">
        <v>0</v>
      </c>
      <c r="M207" s="26">
        <v>0</v>
      </c>
      <c r="N207" s="26">
        <v>0</v>
      </c>
      <c r="O207" s="26">
        <v>0</v>
      </c>
      <c r="P207" s="26">
        <v>0</v>
      </c>
      <c r="Q207" s="26">
        <v>0</v>
      </c>
      <c r="R207" s="2"/>
      <c r="S207" s="2"/>
    </row>
    <row r="208" spans="1:19" ht="32.25" customHeight="1" x14ac:dyDescent="0.3">
      <c r="A208" s="173"/>
      <c r="B208" s="138"/>
      <c r="C208" s="37"/>
      <c r="D208" s="24" t="s">
        <v>21</v>
      </c>
      <c r="E208" s="25">
        <f t="shared" si="54"/>
        <v>22443</v>
      </c>
      <c r="F208" s="26"/>
      <c r="G208" s="26">
        <v>0</v>
      </c>
      <c r="H208" s="26">
        <v>0</v>
      </c>
      <c r="I208" s="26">
        <v>0</v>
      </c>
      <c r="J208" s="26">
        <f>21464.3-9674.3+1100-900+50</f>
        <v>12040</v>
      </c>
      <c r="K208" s="26">
        <v>10403</v>
      </c>
      <c r="L208" s="26">
        <v>0</v>
      </c>
      <c r="M208" s="26">
        <v>0</v>
      </c>
      <c r="N208" s="26">
        <v>0</v>
      </c>
      <c r="O208" s="26">
        <v>0</v>
      </c>
      <c r="P208" s="26">
        <v>0</v>
      </c>
      <c r="Q208" s="26">
        <v>0</v>
      </c>
      <c r="R208" s="2"/>
      <c r="S208" s="2"/>
    </row>
    <row r="209" spans="1:19" ht="33" customHeight="1" x14ac:dyDescent="0.3">
      <c r="A209" s="34"/>
      <c r="B209" s="79"/>
      <c r="C209" s="87"/>
      <c r="D209" s="24" t="s">
        <v>23</v>
      </c>
      <c r="E209" s="25">
        <f t="shared" si="54"/>
        <v>0</v>
      </c>
      <c r="F209" s="26"/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  <c r="O209" s="26">
        <v>0</v>
      </c>
      <c r="P209" s="26">
        <v>0</v>
      </c>
      <c r="Q209" s="26">
        <v>0</v>
      </c>
      <c r="R209" s="2"/>
      <c r="S209" s="2"/>
    </row>
    <row r="210" spans="1:19" ht="33" customHeight="1" x14ac:dyDescent="0.3">
      <c r="A210" s="42" t="s">
        <v>75</v>
      </c>
      <c r="B210" s="137" t="s">
        <v>76</v>
      </c>
      <c r="C210" s="139" t="s">
        <v>77</v>
      </c>
      <c r="D210" s="24" t="s">
        <v>31</v>
      </c>
      <c r="E210" s="25">
        <f t="shared" si="54"/>
        <v>410787.39999999997</v>
      </c>
      <c r="F210" s="26">
        <f t="shared" ref="F210:L210" si="60">SUM(F211:F213)</f>
        <v>0</v>
      </c>
      <c r="G210" s="26">
        <f t="shared" si="60"/>
        <v>0</v>
      </c>
      <c r="H210" s="26">
        <f t="shared" si="60"/>
        <v>0</v>
      </c>
      <c r="I210" s="26">
        <f t="shared" si="60"/>
        <v>0</v>
      </c>
      <c r="J210" s="26">
        <f t="shared" si="60"/>
        <v>352849.89999999997</v>
      </c>
      <c r="K210" s="26">
        <f t="shared" si="60"/>
        <v>57937.5</v>
      </c>
      <c r="L210" s="26">
        <f t="shared" si="60"/>
        <v>0</v>
      </c>
      <c r="M210" s="26">
        <f>SUM(M211:M213)</f>
        <v>0</v>
      </c>
      <c r="N210" s="26">
        <f>SUM(N211:N213)</f>
        <v>0</v>
      </c>
      <c r="O210" s="26">
        <f>SUM(O211:O213)</f>
        <v>0</v>
      </c>
      <c r="P210" s="26">
        <f>SUM(P211:P213)</f>
        <v>0</v>
      </c>
      <c r="Q210" s="26">
        <f>SUM(Q211:Q213)</f>
        <v>0</v>
      </c>
      <c r="R210" s="2"/>
      <c r="S210" s="2"/>
    </row>
    <row r="211" spans="1:19" ht="30" customHeight="1" x14ac:dyDescent="0.3">
      <c r="A211" s="46"/>
      <c r="B211" s="181"/>
      <c r="C211" s="140"/>
      <c r="D211" s="24" t="s">
        <v>19</v>
      </c>
      <c r="E211" s="25">
        <f t="shared" si="54"/>
        <v>0</v>
      </c>
      <c r="F211" s="26">
        <v>0</v>
      </c>
      <c r="G211" s="26">
        <v>0</v>
      </c>
      <c r="H211" s="26">
        <v>0</v>
      </c>
      <c r="I211" s="26">
        <v>0</v>
      </c>
      <c r="J211" s="26">
        <v>0</v>
      </c>
      <c r="K211" s="26">
        <v>0</v>
      </c>
      <c r="L211" s="26">
        <v>0</v>
      </c>
      <c r="M211" s="26">
        <v>0</v>
      </c>
      <c r="N211" s="26">
        <v>0</v>
      </c>
      <c r="O211" s="26">
        <v>0</v>
      </c>
      <c r="P211" s="26">
        <v>0</v>
      </c>
      <c r="Q211" s="26">
        <v>0</v>
      </c>
      <c r="R211" s="2"/>
      <c r="S211" s="2"/>
    </row>
    <row r="212" spans="1:19" ht="41.25" customHeight="1" x14ac:dyDescent="0.3">
      <c r="A212" s="46"/>
      <c r="B212" s="88"/>
      <c r="C212" s="140"/>
      <c r="D212" s="24" t="s">
        <v>20</v>
      </c>
      <c r="E212" s="25">
        <f t="shared" si="54"/>
        <v>390247.8</v>
      </c>
      <c r="F212" s="26">
        <v>0</v>
      </c>
      <c r="G212" s="26">
        <v>0</v>
      </c>
      <c r="H212" s="26">
        <v>0</v>
      </c>
      <c r="I212" s="26">
        <v>0</v>
      </c>
      <c r="J212" s="26">
        <v>335207.3</v>
      </c>
      <c r="K212" s="26">
        <v>55040.5</v>
      </c>
      <c r="L212" s="26">
        <v>0</v>
      </c>
      <c r="M212" s="26">
        <v>0</v>
      </c>
      <c r="N212" s="26">
        <v>0</v>
      </c>
      <c r="O212" s="26">
        <v>0</v>
      </c>
      <c r="P212" s="26">
        <v>0</v>
      </c>
      <c r="Q212" s="26">
        <v>0</v>
      </c>
      <c r="R212" s="2"/>
      <c r="S212" s="2"/>
    </row>
    <row r="213" spans="1:19" ht="27" customHeight="1" x14ac:dyDescent="0.3">
      <c r="A213" s="46"/>
      <c r="B213" s="88"/>
      <c r="C213" s="140"/>
      <c r="D213" s="24" t="s">
        <v>21</v>
      </c>
      <c r="E213" s="25">
        <f t="shared" si="54"/>
        <v>20539.599999999999</v>
      </c>
      <c r="F213" s="26"/>
      <c r="G213" s="26">
        <v>0</v>
      </c>
      <c r="H213" s="26">
        <v>0</v>
      </c>
      <c r="I213" s="26">
        <v>0</v>
      </c>
      <c r="J213" s="26">
        <v>17642.599999999999</v>
      </c>
      <c r="K213" s="26">
        <v>2897</v>
      </c>
      <c r="L213" s="26">
        <v>0</v>
      </c>
      <c r="M213" s="26">
        <v>0</v>
      </c>
      <c r="N213" s="26">
        <v>0</v>
      </c>
      <c r="O213" s="26">
        <v>0</v>
      </c>
      <c r="P213" s="26">
        <v>0</v>
      </c>
      <c r="Q213" s="26">
        <v>0</v>
      </c>
      <c r="R213" s="2"/>
      <c r="S213" s="2"/>
    </row>
    <row r="214" spans="1:19" ht="41.25" customHeight="1" x14ac:dyDescent="0.3">
      <c r="A214" s="35"/>
      <c r="B214" s="89"/>
      <c r="C214" s="141"/>
      <c r="D214" s="24" t="s">
        <v>23</v>
      </c>
      <c r="E214" s="25">
        <f t="shared" si="54"/>
        <v>0</v>
      </c>
      <c r="F214" s="26"/>
      <c r="G214" s="26">
        <v>0</v>
      </c>
      <c r="H214" s="26">
        <v>0</v>
      </c>
      <c r="I214" s="26">
        <v>0</v>
      </c>
      <c r="J214" s="26">
        <v>0</v>
      </c>
      <c r="K214" s="26">
        <v>0</v>
      </c>
      <c r="L214" s="26">
        <v>0</v>
      </c>
      <c r="M214" s="26">
        <v>0</v>
      </c>
      <c r="N214" s="26">
        <v>0</v>
      </c>
      <c r="O214" s="26">
        <v>0</v>
      </c>
      <c r="P214" s="26">
        <v>0</v>
      </c>
      <c r="Q214" s="26">
        <v>0</v>
      </c>
      <c r="R214" s="2"/>
      <c r="S214" s="2"/>
    </row>
    <row r="215" spans="1:19" ht="37.049999999999997" customHeight="1" x14ac:dyDescent="0.3">
      <c r="A215" s="56" t="s">
        <v>124</v>
      </c>
      <c r="B215" s="137" t="s">
        <v>125</v>
      </c>
      <c r="C215" s="139" t="s">
        <v>77</v>
      </c>
      <c r="D215" s="24" t="s">
        <v>31</v>
      </c>
      <c r="E215" s="25">
        <f t="shared" si="54"/>
        <v>265451.7</v>
      </c>
      <c r="F215" s="26">
        <f t="shared" ref="F215:L215" si="61">SUM(F216:F218)</f>
        <v>0</v>
      </c>
      <c r="G215" s="26">
        <f t="shared" si="61"/>
        <v>0</v>
      </c>
      <c r="H215" s="26">
        <f t="shared" si="61"/>
        <v>0</v>
      </c>
      <c r="I215" s="26">
        <f t="shared" si="61"/>
        <v>0</v>
      </c>
      <c r="J215" s="26">
        <f t="shared" si="61"/>
        <v>161771.70000000001</v>
      </c>
      <c r="K215" s="26">
        <f t="shared" si="61"/>
        <v>103680</v>
      </c>
      <c r="L215" s="26">
        <f t="shared" si="61"/>
        <v>0</v>
      </c>
      <c r="M215" s="26">
        <f>SUM(M216:M218)</f>
        <v>0</v>
      </c>
      <c r="N215" s="26">
        <f>SUM(N216:N218)</f>
        <v>0</v>
      </c>
      <c r="O215" s="26">
        <f>SUM(O216:O218)</f>
        <v>0</v>
      </c>
      <c r="P215" s="26">
        <f>SUM(P216:P218)</f>
        <v>0</v>
      </c>
      <c r="Q215" s="26">
        <f>SUM(Q216:Q218)</f>
        <v>0</v>
      </c>
      <c r="R215" s="2"/>
      <c r="S215" s="2"/>
    </row>
    <row r="216" spans="1:19" ht="32.25" customHeight="1" x14ac:dyDescent="0.3">
      <c r="A216" s="90"/>
      <c r="B216" s="181"/>
      <c r="C216" s="140"/>
      <c r="D216" s="24" t="s">
        <v>19</v>
      </c>
      <c r="E216" s="25">
        <f t="shared" si="54"/>
        <v>0</v>
      </c>
      <c r="F216" s="26">
        <v>0</v>
      </c>
      <c r="G216" s="26">
        <v>0</v>
      </c>
      <c r="H216" s="26">
        <v>0</v>
      </c>
      <c r="I216" s="26">
        <v>0</v>
      </c>
      <c r="J216" s="26">
        <v>0</v>
      </c>
      <c r="K216" s="26">
        <v>0</v>
      </c>
      <c r="L216" s="26">
        <v>0</v>
      </c>
      <c r="M216" s="26">
        <v>0</v>
      </c>
      <c r="N216" s="26">
        <v>0</v>
      </c>
      <c r="O216" s="26">
        <v>0</v>
      </c>
      <c r="P216" s="26">
        <v>0</v>
      </c>
      <c r="Q216" s="26">
        <v>0</v>
      </c>
      <c r="R216" s="2"/>
      <c r="S216" s="2"/>
    </row>
    <row r="217" spans="1:19" ht="38.25" customHeight="1" x14ac:dyDescent="0.3">
      <c r="A217" s="90"/>
      <c r="B217" s="181"/>
      <c r="C217" s="140"/>
      <c r="D217" s="24" t="s">
        <v>20</v>
      </c>
      <c r="E217" s="25">
        <f t="shared" si="54"/>
        <v>250395.8</v>
      </c>
      <c r="F217" s="26">
        <v>0</v>
      </c>
      <c r="G217" s="26">
        <v>0</v>
      </c>
      <c r="H217" s="26">
        <v>0</v>
      </c>
      <c r="I217" s="26">
        <v>0</v>
      </c>
      <c r="J217" s="26">
        <v>155074.6</v>
      </c>
      <c r="K217" s="26">
        <v>95321.2</v>
      </c>
      <c r="L217" s="26">
        <v>0</v>
      </c>
      <c r="M217" s="26">
        <v>0</v>
      </c>
      <c r="N217" s="26">
        <v>0</v>
      </c>
      <c r="O217" s="26">
        <v>0</v>
      </c>
      <c r="P217" s="26">
        <v>0</v>
      </c>
      <c r="Q217" s="26">
        <v>0</v>
      </c>
      <c r="R217" s="2"/>
      <c r="S217" s="2"/>
    </row>
    <row r="218" spans="1:19" ht="26.85" customHeight="1" x14ac:dyDescent="0.3">
      <c r="A218" s="90"/>
      <c r="B218" s="181"/>
      <c r="C218" s="140"/>
      <c r="D218" s="24" t="s">
        <v>21</v>
      </c>
      <c r="E218" s="25">
        <f t="shared" si="54"/>
        <v>15055.9</v>
      </c>
      <c r="F218" s="26"/>
      <c r="G218" s="26">
        <v>0</v>
      </c>
      <c r="H218" s="26"/>
      <c r="I218" s="26">
        <v>0</v>
      </c>
      <c r="J218" s="26">
        <v>6697.1</v>
      </c>
      <c r="K218" s="26">
        <v>8358.7999999999993</v>
      </c>
      <c r="L218" s="26">
        <v>0</v>
      </c>
      <c r="M218" s="26">
        <v>0</v>
      </c>
      <c r="N218" s="26">
        <v>0</v>
      </c>
      <c r="O218" s="26">
        <v>0</v>
      </c>
      <c r="P218" s="26">
        <v>0</v>
      </c>
      <c r="Q218" s="26">
        <v>0</v>
      </c>
      <c r="R218" s="2"/>
      <c r="S218" s="2"/>
    </row>
    <row r="219" spans="1:19" ht="33.75" customHeight="1" x14ac:dyDescent="0.3">
      <c r="A219" s="55"/>
      <c r="B219" s="182"/>
      <c r="C219" s="141"/>
      <c r="D219" s="24" t="s">
        <v>23</v>
      </c>
      <c r="E219" s="25">
        <f t="shared" si="54"/>
        <v>0</v>
      </c>
      <c r="F219" s="26"/>
      <c r="G219" s="26">
        <v>0</v>
      </c>
      <c r="H219" s="26">
        <v>0</v>
      </c>
      <c r="I219" s="26">
        <v>0</v>
      </c>
      <c r="J219" s="26">
        <v>0</v>
      </c>
      <c r="K219" s="26">
        <v>0</v>
      </c>
      <c r="L219" s="26">
        <v>0</v>
      </c>
      <c r="M219" s="26">
        <v>0</v>
      </c>
      <c r="N219" s="26">
        <v>0</v>
      </c>
      <c r="O219" s="26">
        <v>0</v>
      </c>
      <c r="P219" s="26">
        <v>0</v>
      </c>
      <c r="Q219" s="26">
        <v>0</v>
      </c>
      <c r="R219" s="2"/>
      <c r="S219" s="2"/>
    </row>
    <row r="220" spans="1:19" ht="30" customHeight="1" x14ac:dyDescent="0.3">
      <c r="A220" s="42" t="s">
        <v>127</v>
      </c>
      <c r="B220" s="162" t="s">
        <v>129</v>
      </c>
      <c r="C220" s="91"/>
      <c r="D220" s="24" t="s">
        <v>31</v>
      </c>
      <c r="E220" s="25">
        <f t="shared" si="54"/>
        <v>37645.800000000003</v>
      </c>
      <c r="F220" s="26">
        <f t="shared" ref="F220:Q220" si="62">SUM(F221:F223)</f>
        <v>0</v>
      </c>
      <c r="G220" s="26">
        <f t="shared" si="62"/>
        <v>0</v>
      </c>
      <c r="H220" s="26">
        <f t="shared" si="62"/>
        <v>0</v>
      </c>
      <c r="I220" s="26">
        <f t="shared" si="62"/>
        <v>0</v>
      </c>
      <c r="J220" s="26">
        <f t="shared" si="62"/>
        <v>0</v>
      </c>
      <c r="K220" s="26">
        <f t="shared" si="62"/>
        <v>2591.1</v>
      </c>
      <c r="L220" s="26">
        <f t="shared" si="62"/>
        <v>9050.2000000000007</v>
      </c>
      <c r="M220" s="26">
        <f t="shared" si="62"/>
        <v>10104.5</v>
      </c>
      <c r="N220" s="26">
        <f t="shared" si="62"/>
        <v>10200.200000000001</v>
      </c>
      <c r="O220" s="26">
        <f t="shared" si="62"/>
        <v>5699.8</v>
      </c>
      <c r="P220" s="26">
        <f t="shared" si="62"/>
        <v>0</v>
      </c>
      <c r="Q220" s="26">
        <f t="shared" si="62"/>
        <v>0</v>
      </c>
      <c r="R220" s="2">
        <v>10200.200000000001</v>
      </c>
      <c r="S220" s="2"/>
    </row>
    <row r="221" spans="1:19" ht="26.25" customHeight="1" x14ac:dyDescent="0.3">
      <c r="A221" s="46"/>
      <c r="B221" s="214"/>
      <c r="C221" s="92"/>
      <c r="D221" s="24" t="s">
        <v>19</v>
      </c>
      <c r="E221" s="25">
        <f t="shared" si="54"/>
        <v>0</v>
      </c>
      <c r="F221" s="26">
        <v>0</v>
      </c>
      <c r="G221" s="26">
        <v>0</v>
      </c>
      <c r="H221" s="26">
        <v>0</v>
      </c>
      <c r="I221" s="26">
        <v>0</v>
      </c>
      <c r="J221" s="26">
        <v>0</v>
      </c>
      <c r="K221" s="26">
        <v>0</v>
      </c>
      <c r="L221" s="26">
        <v>0</v>
      </c>
      <c r="M221" s="26">
        <v>0</v>
      </c>
      <c r="N221" s="26">
        <v>0</v>
      </c>
      <c r="O221" s="26">
        <v>0</v>
      </c>
      <c r="P221" s="26">
        <v>0</v>
      </c>
      <c r="Q221" s="26">
        <v>0</v>
      </c>
      <c r="R221" s="2"/>
      <c r="S221" s="2"/>
    </row>
    <row r="222" spans="1:19" ht="26.85" customHeight="1" x14ac:dyDescent="0.3">
      <c r="A222" s="46"/>
      <c r="B222" s="214"/>
      <c r="C222" s="92"/>
      <c r="D222" s="24" t="s">
        <v>20</v>
      </c>
      <c r="E222" s="25">
        <f t="shared" si="54"/>
        <v>0</v>
      </c>
      <c r="F222" s="26">
        <v>0</v>
      </c>
      <c r="G222" s="26">
        <v>0</v>
      </c>
      <c r="H222" s="26">
        <v>0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0</v>
      </c>
      <c r="O222" s="26">
        <v>0</v>
      </c>
      <c r="P222" s="26">
        <v>0</v>
      </c>
      <c r="Q222" s="26">
        <v>0</v>
      </c>
      <c r="R222" s="2"/>
      <c r="S222" s="2"/>
    </row>
    <row r="223" spans="1:19" ht="26.25" customHeight="1" x14ac:dyDescent="0.3">
      <c r="A223" s="46"/>
      <c r="B223" s="214"/>
      <c r="C223" s="93"/>
      <c r="D223" s="24" t="s">
        <v>21</v>
      </c>
      <c r="E223" s="25">
        <f t="shared" si="54"/>
        <v>37645.800000000003</v>
      </c>
      <c r="F223" s="26"/>
      <c r="G223" s="26">
        <v>0</v>
      </c>
      <c r="H223" s="26">
        <v>0</v>
      </c>
      <c r="I223" s="26">
        <v>0</v>
      </c>
      <c r="J223" s="26">
        <v>0</v>
      </c>
      <c r="K223" s="26">
        <v>2591.1</v>
      </c>
      <c r="L223" s="26">
        <v>9050.2000000000007</v>
      </c>
      <c r="M223" s="26">
        <f>1921.5+8278.7-95.7</f>
        <v>10104.5</v>
      </c>
      <c r="N223" s="26">
        <v>10200.200000000001</v>
      </c>
      <c r="O223" s="26">
        <v>5699.8</v>
      </c>
      <c r="P223" s="26">
        <v>0</v>
      </c>
      <c r="Q223" s="26">
        <v>0</v>
      </c>
      <c r="R223" s="2">
        <v>10200.200000000001</v>
      </c>
      <c r="S223" s="2"/>
    </row>
    <row r="224" spans="1:19" ht="49.05" customHeight="1" x14ac:dyDescent="0.3">
      <c r="A224" s="46"/>
      <c r="B224" s="94"/>
      <c r="C224" s="92"/>
      <c r="D224" s="39" t="s">
        <v>208</v>
      </c>
      <c r="E224" s="40">
        <f t="shared" si="54"/>
        <v>19154.7</v>
      </c>
      <c r="F224" s="41"/>
      <c r="G224" s="41">
        <v>0</v>
      </c>
      <c r="H224" s="41">
        <v>0</v>
      </c>
      <c r="I224" s="41">
        <v>0</v>
      </c>
      <c r="J224" s="41">
        <v>0</v>
      </c>
      <c r="K224" s="41">
        <v>0</v>
      </c>
      <c r="L224" s="41">
        <v>0</v>
      </c>
      <c r="M224" s="41">
        <v>9050.2000000000007</v>
      </c>
      <c r="N224" s="41">
        <v>10104.5</v>
      </c>
      <c r="O224" s="41">
        <v>0</v>
      </c>
      <c r="P224" s="41">
        <v>0</v>
      </c>
      <c r="Q224" s="41">
        <v>0</v>
      </c>
      <c r="R224" s="2"/>
      <c r="S224" s="2"/>
    </row>
    <row r="225" spans="1:19" ht="31.95" customHeight="1" x14ac:dyDescent="0.3">
      <c r="A225" s="95"/>
      <c r="B225" s="96"/>
      <c r="C225" s="92"/>
      <c r="D225" s="24" t="s">
        <v>23</v>
      </c>
      <c r="E225" s="25">
        <f t="shared" si="54"/>
        <v>0</v>
      </c>
      <c r="F225" s="26"/>
      <c r="G225" s="26">
        <v>0</v>
      </c>
      <c r="H225" s="26">
        <v>0</v>
      </c>
      <c r="I225" s="26">
        <v>0</v>
      </c>
      <c r="J225" s="26">
        <v>0</v>
      </c>
      <c r="K225" s="26">
        <v>0</v>
      </c>
      <c r="L225" s="26">
        <v>0</v>
      </c>
      <c r="M225" s="26">
        <v>0</v>
      </c>
      <c r="N225" s="26">
        <v>0</v>
      </c>
      <c r="O225" s="26">
        <v>0</v>
      </c>
      <c r="P225" s="26">
        <v>0</v>
      </c>
      <c r="Q225" s="26">
        <v>0</v>
      </c>
      <c r="R225" s="2"/>
      <c r="S225" s="2"/>
    </row>
    <row r="226" spans="1:19" ht="24.75" customHeight="1" x14ac:dyDescent="0.3">
      <c r="A226" s="207" t="s">
        <v>135</v>
      </c>
      <c r="B226" s="168" t="s">
        <v>136</v>
      </c>
      <c r="C226" s="93"/>
      <c r="D226" s="24" t="s">
        <v>31</v>
      </c>
      <c r="E226" s="25">
        <f t="shared" si="54"/>
        <v>498591.60000000003</v>
      </c>
      <c r="F226" s="26">
        <f t="shared" ref="F226:Q226" si="63">SUM(F227:F229)</f>
        <v>0</v>
      </c>
      <c r="G226" s="26">
        <f t="shared" si="63"/>
        <v>0</v>
      </c>
      <c r="H226" s="26">
        <f t="shared" si="63"/>
        <v>0</v>
      </c>
      <c r="I226" s="26">
        <f t="shared" si="63"/>
        <v>0</v>
      </c>
      <c r="J226" s="26">
        <f t="shared" si="63"/>
        <v>0</v>
      </c>
      <c r="K226" s="26">
        <f t="shared" si="63"/>
        <v>3936.7</v>
      </c>
      <c r="L226" s="26">
        <f t="shared" si="63"/>
        <v>66714.5</v>
      </c>
      <c r="M226" s="26">
        <f t="shared" si="63"/>
        <v>251731.80000000002</v>
      </c>
      <c r="N226" s="26">
        <f t="shared" si="63"/>
        <v>137684.9</v>
      </c>
      <c r="O226" s="26">
        <f t="shared" si="63"/>
        <v>38523.700000000004</v>
      </c>
      <c r="P226" s="26">
        <f t="shared" si="63"/>
        <v>0</v>
      </c>
      <c r="Q226" s="26">
        <f t="shared" si="63"/>
        <v>0</v>
      </c>
      <c r="R226" s="2">
        <v>251731.8</v>
      </c>
      <c r="S226" s="2"/>
    </row>
    <row r="227" spans="1:19" ht="25.5" customHeight="1" x14ac:dyDescent="0.3">
      <c r="A227" s="173"/>
      <c r="B227" s="168"/>
      <c r="C227" s="93"/>
      <c r="D227" s="39" t="s">
        <v>19</v>
      </c>
      <c r="E227" s="25">
        <f t="shared" si="54"/>
        <v>0</v>
      </c>
      <c r="F227" s="26">
        <v>0</v>
      </c>
      <c r="G227" s="26">
        <v>0</v>
      </c>
      <c r="H227" s="26">
        <v>0</v>
      </c>
      <c r="I227" s="26">
        <v>0</v>
      </c>
      <c r="J227" s="26">
        <v>0</v>
      </c>
      <c r="K227" s="26">
        <v>0</v>
      </c>
      <c r="L227" s="26">
        <v>0</v>
      </c>
      <c r="M227" s="26">
        <v>0</v>
      </c>
      <c r="N227" s="26">
        <v>0</v>
      </c>
      <c r="O227" s="26">
        <v>0</v>
      </c>
      <c r="P227" s="26">
        <v>0</v>
      </c>
      <c r="Q227" s="26">
        <v>0</v>
      </c>
      <c r="R227" s="2"/>
      <c r="S227" s="2"/>
    </row>
    <row r="228" spans="1:19" ht="26.25" customHeight="1" x14ac:dyDescent="0.3">
      <c r="A228" s="97"/>
      <c r="B228" s="88"/>
      <c r="C228" s="93"/>
      <c r="D228" s="24" t="s">
        <v>20</v>
      </c>
      <c r="E228" s="25">
        <f t="shared" si="54"/>
        <v>468518.6</v>
      </c>
      <c r="F228" s="26">
        <v>0</v>
      </c>
      <c r="G228" s="26">
        <v>0</v>
      </c>
      <c r="H228" s="26">
        <v>0</v>
      </c>
      <c r="I228" s="26">
        <v>0</v>
      </c>
      <c r="J228" s="26">
        <v>0</v>
      </c>
      <c r="K228" s="26">
        <v>3543</v>
      </c>
      <c r="L228" s="26">
        <f>62711.6+13973.5-13973.5</f>
        <v>62711.600000000006</v>
      </c>
      <c r="M228" s="26">
        <f>190766.2+45861.7</f>
        <v>236627.90000000002</v>
      </c>
      <c r="N228" s="26">
        <f>36212.3+93211.5</f>
        <v>129423.8</v>
      </c>
      <c r="O228" s="26">
        <f>2500+36212.3-2500</f>
        <v>36212.300000000003</v>
      </c>
      <c r="P228" s="26">
        <v>0</v>
      </c>
      <c r="Q228" s="26">
        <v>0</v>
      </c>
      <c r="R228" s="2">
        <v>236627.9</v>
      </c>
      <c r="S228" s="2"/>
    </row>
    <row r="229" spans="1:19" ht="26.85" customHeight="1" x14ac:dyDescent="0.3">
      <c r="A229" s="46"/>
      <c r="B229" s="88"/>
      <c r="C229" s="93"/>
      <c r="D229" s="24" t="s">
        <v>21</v>
      </c>
      <c r="E229" s="25">
        <f t="shared" si="54"/>
        <v>30073</v>
      </c>
      <c r="F229" s="41"/>
      <c r="G229" s="41">
        <v>0</v>
      </c>
      <c r="H229" s="41"/>
      <c r="I229" s="41">
        <v>0</v>
      </c>
      <c r="J229" s="41">
        <v>0</v>
      </c>
      <c r="K229" s="41">
        <v>393.7</v>
      </c>
      <c r="L229" s="41">
        <f>4002.9+891.9-891.9</f>
        <v>4002.9</v>
      </c>
      <c r="M229" s="41">
        <f>12176.6-0.1+2927.4-0.1+0.1</f>
        <v>15103.9</v>
      </c>
      <c r="N229" s="41">
        <f>2311.4+5949.7</f>
        <v>8261.1</v>
      </c>
      <c r="O229" s="41">
        <f>150+2321-159.6</f>
        <v>2311.4</v>
      </c>
      <c r="P229" s="41">
        <v>0</v>
      </c>
      <c r="Q229" s="41">
        <v>0</v>
      </c>
      <c r="R229" s="2">
        <v>15103.9</v>
      </c>
      <c r="S229" s="2"/>
    </row>
    <row r="230" spans="1:19" ht="41.25" customHeight="1" x14ac:dyDescent="0.3">
      <c r="A230" s="35"/>
      <c r="B230" s="89"/>
      <c r="C230" s="93"/>
      <c r="D230" s="39" t="s">
        <v>23</v>
      </c>
      <c r="E230" s="25">
        <f t="shared" ref="E230:E240" si="64">SUM(F230:Q230)</f>
        <v>0</v>
      </c>
      <c r="F230" s="26"/>
      <c r="G230" s="26">
        <v>0</v>
      </c>
      <c r="H230" s="26">
        <v>0</v>
      </c>
      <c r="I230" s="26">
        <v>0</v>
      </c>
      <c r="J230" s="26">
        <v>0</v>
      </c>
      <c r="K230" s="26">
        <v>0</v>
      </c>
      <c r="L230" s="26">
        <v>0</v>
      </c>
      <c r="M230" s="26">
        <v>0</v>
      </c>
      <c r="N230" s="26">
        <v>0</v>
      </c>
      <c r="O230" s="26">
        <v>0</v>
      </c>
      <c r="P230" s="26">
        <v>0</v>
      </c>
      <c r="Q230" s="26">
        <v>0</v>
      </c>
      <c r="R230" s="2"/>
      <c r="S230" s="2"/>
    </row>
    <row r="231" spans="1:19" ht="20.100000000000001" customHeight="1" x14ac:dyDescent="0.3">
      <c r="A231" s="191" t="s">
        <v>151</v>
      </c>
      <c r="B231" s="137" t="s">
        <v>164</v>
      </c>
      <c r="C231" s="98"/>
      <c r="D231" s="39" t="s">
        <v>31</v>
      </c>
      <c r="E231" s="40">
        <f t="shared" si="64"/>
        <v>34343.100000000006</v>
      </c>
      <c r="F231" s="41">
        <f t="shared" ref="F231:Q231" si="65">SUM(F232:F234)</f>
        <v>0</v>
      </c>
      <c r="G231" s="41">
        <f t="shared" si="65"/>
        <v>0</v>
      </c>
      <c r="H231" s="41">
        <f t="shared" si="65"/>
        <v>0</v>
      </c>
      <c r="I231" s="41">
        <f t="shared" si="65"/>
        <v>0</v>
      </c>
      <c r="J231" s="41">
        <f t="shared" si="65"/>
        <v>0</v>
      </c>
      <c r="K231" s="41">
        <f t="shared" si="65"/>
        <v>4500.6000000000004</v>
      </c>
      <c r="L231" s="41">
        <f t="shared" si="65"/>
        <v>5795.0999999999995</v>
      </c>
      <c r="M231" s="41">
        <f t="shared" si="65"/>
        <v>11614.1</v>
      </c>
      <c r="N231" s="41">
        <f t="shared" si="65"/>
        <v>12433.3</v>
      </c>
      <c r="O231" s="41">
        <f t="shared" si="65"/>
        <v>0</v>
      </c>
      <c r="P231" s="41">
        <f t="shared" si="65"/>
        <v>0</v>
      </c>
      <c r="Q231" s="41">
        <f t="shared" si="65"/>
        <v>0</v>
      </c>
      <c r="R231" s="2">
        <v>8143.9</v>
      </c>
      <c r="S231" s="2"/>
    </row>
    <row r="232" spans="1:19" ht="25.5" customHeight="1" x14ac:dyDescent="0.3">
      <c r="A232" s="191"/>
      <c r="B232" s="200"/>
      <c r="C232" s="98"/>
      <c r="D232" s="24" t="s">
        <v>19</v>
      </c>
      <c r="E232" s="25">
        <f t="shared" si="64"/>
        <v>0</v>
      </c>
      <c r="F232" s="26">
        <v>0</v>
      </c>
      <c r="G232" s="26">
        <v>0</v>
      </c>
      <c r="H232" s="26">
        <v>0</v>
      </c>
      <c r="I232" s="26">
        <v>0</v>
      </c>
      <c r="J232" s="26">
        <v>0</v>
      </c>
      <c r="K232" s="26">
        <v>0</v>
      </c>
      <c r="L232" s="26">
        <v>0</v>
      </c>
      <c r="M232" s="26">
        <v>0</v>
      </c>
      <c r="N232" s="26">
        <v>0</v>
      </c>
      <c r="O232" s="26">
        <v>0</v>
      </c>
      <c r="P232" s="26">
        <v>0</v>
      </c>
      <c r="Q232" s="26">
        <v>0</v>
      </c>
      <c r="R232" s="2"/>
      <c r="S232" s="2"/>
    </row>
    <row r="233" spans="1:19" ht="26.25" customHeight="1" x14ac:dyDescent="0.3">
      <c r="A233" s="191"/>
      <c r="B233" s="200"/>
      <c r="C233" s="98"/>
      <c r="D233" s="24" t="s">
        <v>20</v>
      </c>
      <c r="E233" s="25">
        <f t="shared" si="64"/>
        <v>0</v>
      </c>
      <c r="F233" s="26">
        <v>0</v>
      </c>
      <c r="G233" s="26">
        <v>0</v>
      </c>
      <c r="H233" s="26">
        <v>0</v>
      </c>
      <c r="I233" s="26">
        <v>0</v>
      </c>
      <c r="J233" s="26">
        <v>0</v>
      </c>
      <c r="K233" s="26">
        <v>0</v>
      </c>
      <c r="L233" s="26">
        <v>0</v>
      </c>
      <c r="M233" s="26">
        <v>0</v>
      </c>
      <c r="N233" s="26">
        <v>0</v>
      </c>
      <c r="O233" s="26">
        <v>0</v>
      </c>
      <c r="P233" s="26">
        <v>0</v>
      </c>
      <c r="Q233" s="26">
        <v>0</v>
      </c>
      <c r="R233" s="2"/>
      <c r="S233" s="2"/>
    </row>
    <row r="234" spans="1:19" ht="33" customHeight="1" x14ac:dyDescent="0.3">
      <c r="A234" s="191"/>
      <c r="B234" s="200"/>
      <c r="C234" s="98"/>
      <c r="D234" s="24" t="s">
        <v>21</v>
      </c>
      <c r="E234" s="25">
        <f t="shared" si="64"/>
        <v>34343.100000000006</v>
      </c>
      <c r="F234" s="26"/>
      <c r="G234" s="26">
        <v>0</v>
      </c>
      <c r="H234" s="26">
        <v>0</v>
      </c>
      <c r="I234" s="26">
        <v>0</v>
      </c>
      <c r="J234" s="26">
        <v>0</v>
      </c>
      <c r="K234" s="26">
        <v>4500.6000000000004</v>
      </c>
      <c r="L234" s="26">
        <f>5758.4+36.7</f>
        <v>5795.0999999999995</v>
      </c>
      <c r="M234" s="26">
        <v>11614.1</v>
      </c>
      <c r="N234" s="26">
        <f>12586.4-153-0.1</f>
        <v>12433.3</v>
      </c>
      <c r="O234" s="26">
        <v>0</v>
      </c>
      <c r="P234" s="26">
        <v>0</v>
      </c>
      <c r="Q234" s="26">
        <v>0</v>
      </c>
      <c r="R234" s="2">
        <v>8143.9</v>
      </c>
      <c r="S234" s="2"/>
    </row>
    <row r="235" spans="1:19" ht="43.5" customHeight="1" x14ac:dyDescent="0.3">
      <c r="A235" s="168"/>
      <c r="B235" s="88"/>
      <c r="C235" s="99"/>
      <c r="D235" s="24" t="s">
        <v>23</v>
      </c>
      <c r="E235" s="25">
        <f t="shared" si="64"/>
        <v>0</v>
      </c>
      <c r="F235" s="26"/>
      <c r="G235" s="26">
        <v>0</v>
      </c>
      <c r="H235" s="26">
        <v>0</v>
      </c>
      <c r="I235" s="26">
        <v>0</v>
      </c>
      <c r="J235" s="26">
        <v>0</v>
      </c>
      <c r="K235" s="26">
        <v>0</v>
      </c>
      <c r="L235" s="26">
        <v>0</v>
      </c>
      <c r="M235" s="26">
        <v>0</v>
      </c>
      <c r="N235" s="26">
        <v>0</v>
      </c>
      <c r="O235" s="26">
        <v>0</v>
      </c>
      <c r="P235" s="26">
        <v>0</v>
      </c>
      <c r="Q235" s="26">
        <v>0</v>
      </c>
      <c r="R235" s="2"/>
      <c r="S235" s="2"/>
    </row>
    <row r="236" spans="1:19" ht="36" customHeight="1" x14ac:dyDescent="0.3">
      <c r="A236" s="42" t="s">
        <v>152</v>
      </c>
      <c r="B236" s="137" t="s">
        <v>153</v>
      </c>
      <c r="C236" s="92"/>
      <c r="D236" s="39" t="s">
        <v>31</v>
      </c>
      <c r="E236" s="25">
        <f t="shared" si="64"/>
        <v>95462.2</v>
      </c>
      <c r="F236" s="26">
        <f t="shared" ref="F236:Q236" si="66">SUM(F237:F239)</f>
        <v>0</v>
      </c>
      <c r="G236" s="26">
        <f t="shared" si="66"/>
        <v>0</v>
      </c>
      <c r="H236" s="26">
        <f t="shared" si="66"/>
        <v>0</v>
      </c>
      <c r="I236" s="26">
        <f t="shared" si="66"/>
        <v>0</v>
      </c>
      <c r="J236" s="26">
        <f t="shared" si="66"/>
        <v>0</v>
      </c>
      <c r="K236" s="26">
        <f t="shared" si="66"/>
        <v>1708.6000000000001</v>
      </c>
      <c r="L236" s="26">
        <f>SUM(L237:L239)</f>
        <v>63804.5</v>
      </c>
      <c r="M236" s="26">
        <f t="shared" si="66"/>
        <v>29949.100000000002</v>
      </c>
      <c r="N236" s="26">
        <f t="shared" si="66"/>
        <v>0</v>
      </c>
      <c r="O236" s="26">
        <f t="shared" si="66"/>
        <v>0</v>
      </c>
      <c r="P236" s="26">
        <f t="shared" si="66"/>
        <v>0</v>
      </c>
      <c r="Q236" s="26">
        <f t="shared" si="66"/>
        <v>0</v>
      </c>
      <c r="R236" s="2">
        <v>29949.1</v>
      </c>
      <c r="S236" s="2"/>
    </row>
    <row r="237" spans="1:19" ht="24.9" customHeight="1" x14ac:dyDescent="0.3">
      <c r="A237" s="100"/>
      <c r="B237" s="138"/>
      <c r="C237" s="93"/>
      <c r="D237" s="24" t="s">
        <v>19</v>
      </c>
      <c r="E237" s="25">
        <f t="shared" si="64"/>
        <v>0</v>
      </c>
      <c r="F237" s="26">
        <v>0</v>
      </c>
      <c r="G237" s="26">
        <v>0</v>
      </c>
      <c r="H237" s="26">
        <v>0</v>
      </c>
      <c r="I237" s="26">
        <v>0</v>
      </c>
      <c r="J237" s="26">
        <v>0</v>
      </c>
      <c r="K237" s="26">
        <v>0</v>
      </c>
      <c r="L237" s="26">
        <v>0</v>
      </c>
      <c r="M237" s="26">
        <v>0</v>
      </c>
      <c r="N237" s="26">
        <v>0</v>
      </c>
      <c r="O237" s="26">
        <v>0</v>
      </c>
      <c r="P237" s="26">
        <v>0</v>
      </c>
      <c r="Q237" s="26">
        <v>0</v>
      </c>
      <c r="R237" s="2"/>
      <c r="S237" s="2"/>
    </row>
    <row r="238" spans="1:19" ht="26.85" customHeight="1" x14ac:dyDescent="0.3">
      <c r="A238" s="46"/>
      <c r="B238" s="88"/>
      <c r="C238" s="92"/>
      <c r="D238" s="39" t="s">
        <v>20</v>
      </c>
      <c r="E238" s="25">
        <f t="shared" si="64"/>
        <v>89646.9</v>
      </c>
      <c r="F238" s="26">
        <v>0</v>
      </c>
      <c r="G238" s="26">
        <v>0</v>
      </c>
      <c r="H238" s="26">
        <v>0</v>
      </c>
      <c r="I238" s="26">
        <v>0</v>
      </c>
      <c r="J238" s="26">
        <v>0</v>
      </c>
      <c r="K238" s="26">
        <v>1623.2</v>
      </c>
      <c r="L238" s="26">
        <f>6225.9+26301.1+27344.5</f>
        <v>59871.5</v>
      </c>
      <c r="M238" s="26">
        <v>28152.2</v>
      </c>
      <c r="N238" s="26">
        <v>0</v>
      </c>
      <c r="O238" s="26">
        <v>0</v>
      </c>
      <c r="P238" s="26">
        <v>0</v>
      </c>
      <c r="Q238" s="26">
        <v>0</v>
      </c>
      <c r="R238" s="2">
        <v>28152.2</v>
      </c>
      <c r="S238" s="2"/>
    </row>
    <row r="239" spans="1:19" ht="34.5" customHeight="1" x14ac:dyDescent="0.3">
      <c r="A239" s="46"/>
      <c r="B239" s="88"/>
      <c r="C239" s="92"/>
      <c r="D239" s="24" t="s">
        <v>21</v>
      </c>
      <c r="E239" s="25">
        <f t="shared" si="64"/>
        <v>5815.3</v>
      </c>
      <c r="F239" s="26"/>
      <c r="G239" s="26">
        <v>0</v>
      </c>
      <c r="H239" s="26"/>
      <c r="I239" s="26">
        <v>0</v>
      </c>
      <c r="J239" s="26">
        <v>0</v>
      </c>
      <c r="K239" s="26">
        <v>85.4</v>
      </c>
      <c r="L239" s="26">
        <f>397.4+1678.8+1856.8</f>
        <v>3933</v>
      </c>
      <c r="M239" s="26">
        <f>1796.9</f>
        <v>1796.9</v>
      </c>
      <c r="N239" s="26">
        <v>0</v>
      </c>
      <c r="O239" s="26">
        <v>0</v>
      </c>
      <c r="P239" s="26">
        <v>0</v>
      </c>
      <c r="Q239" s="26">
        <v>0</v>
      </c>
      <c r="R239" s="2">
        <v>1796.9</v>
      </c>
      <c r="S239" s="2"/>
    </row>
    <row r="240" spans="1:19" ht="41.25" customHeight="1" x14ac:dyDescent="0.3">
      <c r="A240" s="35"/>
      <c r="B240" s="89"/>
      <c r="C240" s="92"/>
      <c r="D240" s="24" t="s">
        <v>23</v>
      </c>
      <c r="E240" s="25">
        <f t="shared" si="64"/>
        <v>0</v>
      </c>
      <c r="F240" s="26"/>
      <c r="G240" s="26">
        <v>0</v>
      </c>
      <c r="H240" s="26">
        <v>0</v>
      </c>
      <c r="I240" s="26">
        <v>0</v>
      </c>
      <c r="J240" s="26">
        <v>0</v>
      </c>
      <c r="K240" s="26">
        <v>0</v>
      </c>
      <c r="L240" s="26">
        <v>0</v>
      </c>
      <c r="M240" s="26">
        <v>0</v>
      </c>
      <c r="N240" s="26">
        <v>0</v>
      </c>
      <c r="O240" s="26">
        <v>0</v>
      </c>
      <c r="P240" s="26">
        <v>0</v>
      </c>
      <c r="Q240" s="26">
        <v>0</v>
      </c>
      <c r="R240" s="2"/>
      <c r="S240" s="2"/>
    </row>
    <row r="241" spans="1:19" ht="20.100000000000001" hidden="1" customHeight="1" x14ac:dyDescent="0.25">
      <c r="A241" s="191" t="s">
        <v>162</v>
      </c>
      <c r="B241" s="170" t="s">
        <v>163</v>
      </c>
      <c r="C241" s="98"/>
      <c r="D241" s="24" t="s">
        <v>31</v>
      </c>
      <c r="E241" s="25">
        <f>SUM(F241:Q241)</f>
        <v>0</v>
      </c>
      <c r="F241" s="26">
        <f t="shared" ref="F241:Q241" si="67">SUM(F242:F244)</f>
        <v>0</v>
      </c>
      <c r="G241" s="26">
        <f t="shared" si="67"/>
        <v>0</v>
      </c>
      <c r="H241" s="26">
        <f t="shared" si="67"/>
        <v>0</v>
      </c>
      <c r="I241" s="26">
        <f t="shared" si="67"/>
        <v>0</v>
      </c>
      <c r="J241" s="26">
        <f t="shared" si="67"/>
        <v>0</v>
      </c>
      <c r="K241" s="26">
        <f t="shared" si="67"/>
        <v>0</v>
      </c>
      <c r="L241" s="26">
        <f t="shared" si="67"/>
        <v>0</v>
      </c>
      <c r="M241" s="26">
        <f t="shared" si="67"/>
        <v>0</v>
      </c>
      <c r="N241" s="26">
        <f t="shared" si="67"/>
        <v>0</v>
      </c>
      <c r="O241" s="26">
        <f t="shared" si="67"/>
        <v>0</v>
      </c>
      <c r="P241" s="26">
        <f t="shared" si="67"/>
        <v>0</v>
      </c>
      <c r="Q241" s="26">
        <f t="shared" si="67"/>
        <v>0</v>
      </c>
      <c r="R241" s="2"/>
      <c r="S241" s="2"/>
    </row>
    <row r="242" spans="1:19" ht="20.100000000000001" hidden="1" customHeight="1" x14ac:dyDescent="0.25">
      <c r="A242" s="191"/>
      <c r="B242" s="193"/>
      <c r="C242" s="98"/>
      <c r="D242" s="24" t="s">
        <v>19</v>
      </c>
      <c r="E242" s="25">
        <f>SUM(F242:Q242)</f>
        <v>0</v>
      </c>
      <c r="F242" s="26">
        <v>0</v>
      </c>
      <c r="G242" s="26">
        <v>0</v>
      </c>
      <c r="H242" s="26">
        <v>0</v>
      </c>
      <c r="I242" s="26">
        <v>0</v>
      </c>
      <c r="J242" s="26">
        <v>0</v>
      </c>
      <c r="K242" s="26">
        <v>0</v>
      </c>
      <c r="L242" s="26">
        <v>0</v>
      </c>
      <c r="M242" s="26">
        <v>0</v>
      </c>
      <c r="N242" s="26">
        <v>0</v>
      </c>
      <c r="O242" s="26">
        <v>0</v>
      </c>
      <c r="P242" s="26">
        <v>0</v>
      </c>
      <c r="Q242" s="26">
        <v>0</v>
      </c>
      <c r="R242" s="2"/>
      <c r="S242" s="2"/>
    </row>
    <row r="243" spans="1:19" ht="20.100000000000001" hidden="1" customHeight="1" x14ac:dyDescent="0.25">
      <c r="A243" s="191"/>
      <c r="B243" s="193"/>
      <c r="C243" s="98"/>
      <c r="D243" s="24" t="s">
        <v>20</v>
      </c>
      <c r="E243" s="25">
        <f>SUM(F243:Q243)</f>
        <v>0</v>
      </c>
      <c r="F243" s="26">
        <v>0</v>
      </c>
      <c r="G243" s="26">
        <v>0</v>
      </c>
      <c r="H243" s="26">
        <v>0</v>
      </c>
      <c r="I243" s="26">
        <v>0</v>
      </c>
      <c r="J243" s="26">
        <v>0</v>
      </c>
      <c r="K243" s="26">
        <v>0</v>
      </c>
      <c r="L243" s="26">
        <f>52500-52500</f>
        <v>0</v>
      </c>
      <c r="M243" s="26">
        <v>0</v>
      </c>
      <c r="N243" s="26">
        <v>0</v>
      </c>
      <c r="O243" s="26">
        <v>0</v>
      </c>
      <c r="P243" s="26">
        <v>0</v>
      </c>
      <c r="Q243" s="26">
        <v>0</v>
      </c>
      <c r="R243" s="2"/>
      <c r="S243" s="2"/>
    </row>
    <row r="244" spans="1:19" ht="20.100000000000001" hidden="1" customHeight="1" x14ac:dyDescent="0.25">
      <c r="A244" s="191"/>
      <c r="B244" s="193"/>
      <c r="C244" s="98"/>
      <c r="D244" s="24" t="s">
        <v>21</v>
      </c>
      <c r="E244" s="25">
        <f>SUM(F244:Q244)</f>
        <v>0</v>
      </c>
      <c r="F244" s="26"/>
      <c r="G244" s="26">
        <v>0</v>
      </c>
      <c r="H244" s="26"/>
      <c r="I244" s="26">
        <v>0</v>
      </c>
      <c r="J244" s="26">
        <v>0</v>
      </c>
      <c r="K244" s="26">
        <v>0</v>
      </c>
      <c r="L244" s="26">
        <f>3150+201.1-3351.1</f>
        <v>0</v>
      </c>
      <c r="M244" s="26">
        <v>0</v>
      </c>
      <c r="N244" s="26">
        <v>0</v>
      </c>
      <c r="O244" s="26">
        <v>0</v>
      </c>
      <c r="P244" s="26">
        <v>0</v>
      </c>
      <c r="Q244" s="26">
        <v>0</v>
      </c>
      <c r="R244" s="2"/>
      <c r="S244" s="2"/>
    </row>
    <row r="245" spans="1:19" ht="33.75" hidden="1" customHeight="1" x14ac:dyDescent="0.25">
      <c r="A245" s="168"/>
      <c r="B245" s="193"/>
      <c r="C245" s="98"/>
      <c r="D245" s="24" t="s">
        <v>23</v>
      </c>
      <c r="E245" s="25">
        <f>SUM(F245:Q245)</f>
        <v>0</v>
      </c>
      <c r="F245" s="26"/>
      <c r="G245" s="26">
        <v>0</v>
      </c>
      <c r="H245" s="26">
        <v>0</v>
      </c>
      <c r="I245" s="26">
        <v>0</v>
      </c>
      <c r="J245" s="26">
        <v>0</v>
      </c>
      <c r="K245" s="26">
        <v>0</v>
      </c>
      <c r="L245" s="26">
        <v>0</v>
      </c>
      <c r="M245" s="26">
        <v>0</v>
      </c>
      <c r="N245" s="26">
        <v>0</v>
      </c>
      <c r="O245" s="26">
        <v>0</v>
      </c>
      <c r="P245" s="26">
        <v>0</v>
      </c>
      <c r="Q245" s="26">
        <v>0</v>
      </c>
      <c r="R245" s="2"/>
      <c r="S245" s="2"/>
    </row>
    <row r="246" spans="1:19" ht="34.5" hidden="1" customHeight="1" x14ac:dyDescent="0.25">
      <c r="A246" s="212" t="s">
        <v>162</v>
      </c>
      <c r="B246" s="137" t="s">
        <v>205</v>
      </c>
      <c r="C246" s="98"/>
      <c r="D246" s="39" t="s">
        <v>31</v>
      </c>
      <c r="E246" s="40">
        <f t="shared" ref="E246:E260" si="68">SUM(F246:Q246)</f>
        <v>0</v>
      </c>
      <c r="F246" s="41">
        <f t="shared" ref="F246:Q246" si="69">SUM(F247:F249)</f>
        <v>0</v>
      </c>
      <c r="G246" s="41">
        <f t="shared" si="69"/>
        <v>0</v>
      </c>
      <c r="H246" s="41">
        <f t="shared" si="69"/>
        <v>0</v>
      </c>
      <c r="I246" s="41">
        <f t="shared" si="69"/>
        <v>0</v>
      </c>
      <c r="J246" s="41">
        <f t="shared" si="69"/>
        <v>0</v>
      </c>
      <c r="K246" s="41">
        <f t="shared" si="69"/>
        <v>0</v>
      </c>
      <c r="L246" s="41">
        <f t="shared" si="69"/>
        <v>0</v>
      </c>
      <c r="M246" s="41">
        <f t="shared" si="69"/>
        <v>0</v>
      </c>
      <c r="N246" s="41">
        <f t="shared" si="69"/>
        <v>0</v>
      </c>
      <c r="O246" s="41">
        <f t="shared" si="69"/>
        <v>0</v>
      </c>
      <c r="P246" s="41">
        <f t="shared" si="69"/>
        <v>0</v>
      </c>
      <c r="Q246" s="41">
        <f t="shared" si="69"/>
        <v>0</v>
      </c>
      <c r="R246" s="2"/>
      <c r="S246" s="2"/>
    </row>
    <row r="247" spans="1:19" ht="26.25" hidden="1" customHeight="1" x14ac:dyDescent="0.25">
      <c r="A247" s="191"/>
      <c r="B247" s="200"/>
      <c r="C247" s="98"/>
      <c r="D247" s="24" t="s">
        <v>19</v>
      </c>
      <c r="E247" s="25">
        <f t="shared" si="68"/>
        <v>0</v>
      </c>
      <c r="F247" s="26">
        <v>0</v>
      </c>
      <c r="G247" s="26">
        <v>0</v>
      </c>
      <c r="H247" s="26">
        <v>0</v>
      </c>
      <c r="I247" s="26">
        <v>0</v>
      </c>
      <c r="J247" s="26">
        <v>0</v>
      </c>
      <c r="K247" s="26">
        <v>0</v>
      </c>
      <c r="L247" s="26">
        <v>0</v>
      </c>
      <c r="M247" s="26">
        <v>0</v>
      </c>
      <c r="N247" s="26">
        <v>0</v>
      </c>
      <c r="O247" s="26">
        <v>0</v>
      </c>
      <c r="P247" s="26">
        <v>0</v>
      </c>
      <c r="Q247" s="26">
        <v>0</v>
      </c>
      <c r="R247" s="2"/>
      <c r="S247" s="2"/>
    </row>
    <row r="248" spans="1:19" ht="28.05" hidden="1" customHeight="1" x14ac:dyDescent="0.25">
      <c r="A248" s="191"/>
      <c r="B248" s="200"/>
      <c r="C248" s="98"/>
      <c r="D248" s="24" t="s">
        <v>20</v>
      </c>
      <c r="E248" s="25">
        <f t="shared" si="68"/>
        <v>0</v>
      </c>
      <c r="F248" s="26">
        <v>0</v>
      </c>
      <c r="G248" s="26">
        <v>0</v>
      </c>
      <c r="H248" s="26">
        <v>0</v>
      </c>
      <c r="I248" s="26">
        <v>0</v>
      </c>
      <c r="J248" s="26">
        <v>0</v>
      </c>
      <c r="K248" s="26">
        <v>0</v>
      </c>
      <c r="L248" s="26">
        <v>0</v>
      </c>
      <c r="M248" s="26">
        <v>0</v>
      </c>
      <c r="N248" s="26"/>
      <c r="O248" s="26">
        <v>0</v>
      </c>
      <c r="P248" s="26">
        <v>0</v>
      </c>
      <c r="Q248" s="26">
        <v>0</v>
      </c>
      <c r="R248" s="2">
        <v>98769.9</v>
      </c>
      <c r="S248" s="2"/>
    </row>
    <row r="249" spans="1:19" ht="25.5" hidden="1" customHeight="1" x14ac:dyDescent="0.25">
      <c r="A249" s="191"/>
      <c r="B249" s="200"/>
      <c r="C249" s="98"/>
      <c r="D249" s="24" t="s">
        <v>21</v>
      </c>
      <c r="E249" s="25">
        <f t="shared" si="68"/>
        <v>0</v>
      </c>
      <c r="F249" s="26"/>
      <c r="G249" s="26">
        <v>0</v>
      </c>
      <c r="H249" s="26"/>
      <c r="I249" s="26">
        <v>0</v>
      </c>
      <c r="J249" s="26">
        <v>0</v>
      </c>
      <c r="K249" s="26">
        <v>0</v>
      </c>
      <c r="L249" s="26">
        <v>0</v>
      </c>
      <c r="M249" s="26">
        <v>0</v>
      </c>
      <c r="N249" s="26"/>
      <c r="O249" s="26">
        <v>0</v>
      </c>
      <c r="P249" s="26">
        <v>0</v>
      </c>
      <c r="Q249" s="26">
        <v>0</v>
      </c>
      <c r="R249" s="2">
        <v>6304.4</v>
      </c>
      <c r="S249" s="2"/>
    </row>
    <row r="250" spans="1:19" ht="30.45" hidden="1" customHeight="1" x14ac:dyDescent="0.25">
      <c r="A250" s="209"/>
      <c r="B250" s="213"/>
      <c r="C250" s="99"/>
      <c r="D250" s="24" t="s">
        <v>23</v>
      </c>
      <c r="E250" s="25">
        <f t="shared" si="68"/>
        <v>0</v>
      </c>
      <c r="F250" s="26"/>
      <c r="G250" s="26">
        <v>0</v>
      </c>
      <c r="H250" s="26">
        <v>0</v>
      </c>
      <c r="I250" s="26">
        <v>0</v>
      </c>
      <c r="J250" s="26">
        <v>0</v>
      </c>
      <c r="K250" s="26">
        <v>0</v>
      </c>
      <c r="L250" s="26">
        <v>0</v>
      </c>
      <c r="M250" s="26">
        <v>0</v>
      </c>
      <c r="N250" s="26">
        <v>0</v>
      </c>
      <c r="O250" s="26">
        <v>0</v>
      </c>
      <c r="P250" s="26">
        <v>0</v>
      </c>
      <c r="Q250" s="26">
        <v>0</v>
      </c>
      <c r="R250" s="2"/>
      <c r="S250" s="2"/>
    </row>
    <row r="251" spans="1:19" ht="36" customHeight="1" x14ac:dyDescent="0.3">
      <c r="A251" s="212" t="s">
        <v>197</v>
      </c>
      <c r="B251" s="137" t="s">
        <v>198</v>
      </c>
      <c r="C251" s="92"/>
      <c r="D251" s="39" t="s">
        <v>31</v>
      </c>
      <c r="E251" s="40">
        <f t="shared" si="68"/>
        <v>8510.5</v>
      </c>
      <c r="F251" s="41">
        <f t="shared" ref="F251:Q251" si="70">SUM(F252:F254)</f>
        <v>0</v>
      </c>
      <c r="G251" s="41">
        <f t="shared" si="70"/>
        <v>0</v>
      </c>
      <c r="H251" s="41">
        <f t="shared" si="70"/>
        <v>0</v>
      </c>
      <c r="I251" s="41">
        <f t="shared" si="70"/>
        <v>0</v>
      </c>
      <c r="J251" s="41">
        <f t="shared" si="70"/>
        <v>0</v>
      </c>
      <c r="K251" s="41">
        <f t="shared" si="70"/>
        <v>0</v>
      </c>
      <c r="L251" s="41">
        <f t="shared" si="70"/>
        <v>0</v>
      </c>
      <c r="M251" s="41">
        <f t="shared" si="70"/>
        <v>2127.6999999999998</v>
      </c>
      <c r="N251" s="41">
        <f t="shared" si="70"/>
        <v>2127.6</v>
      </c>
      <c r="O251" s="41">
        <f t="shared" si="70"/>
        <v>2127.6</v>
      </c>
      <c r="P251" s="41">
        <f t="shared" si="70"/>
        <v>2127.6</v>
      </c>
      <c r="Q251" s="41">
        <f t="shared" si="70"/>
        <v>0</v>
      </c>
      <c r="R251" s="2">
        <v>2127.6999999999998</v>
      </c>
      <c r="S251" s="2"/>
    </row>
    <row r="252" spans="1:19" ht="30.75" customHeight="1" x14ac:dyDescent="0.3">
      <c r="A252" s="191"/>
      <c r="B252" s="181"/>
      <c r="C252" s="92"/>
      <c r="D252" s="24" t="s">
        <v>19</v>
      </c>
      <c r="E252" s="25">
        <f t="shared" si="68"/>
        <v>0</v>
      </c>
      <c r="F252" s="26">
        <v>0</v>
      </c>
      <c r="G252" s="26">
        <v>0</v>
      </c>
      <c r="H252" s="26">
        <v>0</v>
      </c>
      <c r="I252" s="26">
        <v>0</v>
      </c>
      <c r="J252" s="26">
        <v>0</v>
      </c>
      <c r="K252" s="26">
        <v>0</v>
      </c>
      <c r="L252" s="26">
        <v>0</v>
      </c>
      <c r="M252" s="26">
        <v>0</v>
      </c>
      <c r="N252" s="26">
        <v>0</v>
      </c>
      <c r="O252" s="26">
        <v>0</v>
      </c>
      <c r="P252" s="26">
        <v>0</v>
      </c>
      <c r="Q252" s="26">
        <v>0</v>
      </c>
      <c r="R252" s="2"/>
      <c r="S252" s="2"/>
    </row>
    <row r="253" spans="1:19" ht="39.299999999999997" customHeight="1" x14ac:dyDescent="0.3">
      <c r="A253" s="191"/>
      <c r="B253" s="181"/>
      <c r="C253" s="92"/>
      <c r="D253" s="24" t="s">
        <v>20</v>
      </c>
      <c r="E253" s="25">
        <f t="shared" si="68"/>
        <v>8000</v>
      </c>
      <c r="F253" s="26">
        <v>0</v>
      </c>
      <c r="G253" s="26">
        <v>0</v>
      </c>
      <c r="H253" s="26">
        <v>0</v>
      </c>
      <c r="I253" s="26">
        <v>0</v>
      </c>
      <c r="J253" s="26">
        <v>0</v>
      </c>
      <c r="K253" s="26">
        <v>0</v>
      </c>
      <c r="L253" s="26">
        <v>0</v>
      </c>
      <c r="M253" s="26">
        <v>2000</v>
      </c>
      <c r="N253" s="26">
        <v>2000</v>
      </c>
      <c r="O253" s="26">
        <v>2000</v>
      </c>
      <c r="P253" s="26">
        <v>2000</v>
      </c>
      <c r="Q253" s="26">
        <v>0</v>
      </c>
      <c r="R253" s="2">
        <v>2000</v>
      </c>
      <c r="S253" s="2"/>
    </row>
    <row r="254" spans="1:19" ht="25.5" customHeight="1" x14ac:dyDescent="0.3">
      <c r="A254" s="191"/>
      <c r="B254" s="181"/>
      <c r="C254" s="92"/>
      <c r="D254" s="24" t="s">
        <v>21</v>
      </c>
      <c r="E254" s="25">
        <f t="shared" si="68"/>
        <v>510.5</v>
      </c>
      <c r="F254" s="26"/>
      <c r="G254" s="26">
        <v>0</v>
      </c>
      <c r="H254" s="26">
        <v>0</v>
      </c>
      <c r="I254" s="26">
        <v>0</v>
      </c>
      <c r="J254" s="26">
        <v>0</v>
      </c>
      <c r="K254" s="26">
        <v>0</v>
      </c>
      <c r="L254" s="26">
        <v>0</v>
      </c>
      <c r="M254" s="26">
        <f>120+7.7</f>
        <v>127.7</v>
      </c>
      <c r="N254" s="26">
        <v>127.6</v>
      </c>
      <c r="O254" s="26">
        <v>127.6</v>
      </c>
      <c r="P254" s="26">
        <v>127.6</v>
      </c>
      <c r="Q254" s="26">
        <v>0</v>
      </c>
      <c r="R254" s="2">
        <v>127.7</v>
      </c>
      <c r="S254" s="2"/>
    </row>
    <row r="255" spans="1:19" ht="31.95" customHeight="1" x14ac:dyDescent="0.3">
      <c r="A255" s="209"/>
      <c r="B255" s="89"/>
      <c r="C255" s="92"/>
      <c r="D255" s="24" t="s">
        <v>23</v>
      </c>
      <c r="E255" s="25">
        <f t="shared" si="68"/>
        <v>0</v>
      </c>
      <c r="F255" s="26"/>
      <c r="G255" s="26">
        <v>0</v>
      </c>
      <c r="H255" s="26">
        <v>0</v>
      </c>
      <c r="I255" s="26">
        <v>0</v>
      </c>
      <c r="J255" s="26">
        <v>0</v>
      </c>
      <c r="K255" s="26">
        <v>0</v>
      </c>
      <c r="L255" s="26">
        <v>0</v>
      </c>
      <c r="M255" s="26">
        <v>0</v>
      </c>
      <c r="N255" s="26">
        <v>0</v>
      </c>
      <c r="O255" s="26">
        <v>0</v>
      </c>
      <c r="P255" s="26">
        <v>0</v>
      </c>
      <c r="Q255" s="26">
        <v>0</v>
      </c>
      <c r="R255" s="2"/>
      <c r="S255" s="2"/>
    </row>
    <row r="256" spans="1:19" ht="36" customHeight="1" x14ac:dyDescent="0.3">
      <c r="A256" s="212" t="s">
        <v>201</v>
      </c>
      <c r="B256" s="137" t="s">
        <v>202</v>
      </c>
      <c r="C256" s="92"/>
      <c r="D256" s="39" t="s">
        <v>31</v>
      </c>
      <c r="E256" s="40">
        <f t="shared" si="68"/>
        <v>7596.7</v>
      </c>
      <c r="F256" s="41">
        <f t="shared" ref="F256:Q256" si="71">SUM(F257:F259)</f>
        <v>0</v>
      </c>
      <c r="G256" s="41">
        <f t="shared" si="71"/>
        <v>0</v>
      </c>
      <c r="H256" s="41">
        <f t="shared" si="71"/>
        <v>0</v>
      </c>
      <c r="I256" s="41">
        <f t="shared" si="71"/>
        <v>0</v>
      </c>
      <c r="J256" s="41">
        <f t="shared" si="71"/>
        <v>0</v>
      </c>
      <c r="K256" s="41">
        <f t="shared" si="71"/>
        <v>0</v>
      </c>
      <c r="L256" s="41">
        <f t="shared" si="71"/>
        <v>0</v>
      </c>
      <c r="M256" s="41">
        <f t="shared" si="71"/>
        <v>1686.8</v>
      </c>
      <c r="N256" s="41">
        <f t="shared" si="71"/>
        <v>1952.8</v>
      </c>
      <c r="O256" s="41">
        <f t="shared" si="71"/>
        <v>258</v>
      </c>
      <c r="P256" s="41">
        <f t="shared" si="71"/>
        <v>3699.1</v>
      </c>
      <c r="Q256" s="41">
        <f t="shared" si="71"/>
        <v>0</v>
      </c>
      <c r="R256" s="2">
        <v>1686.6</v>
      </c>
      <c r="S256" s="2"/>
    </row>
    <row r="257" spans="1:19" ht="30.15" customHeight="1" x14ac:dyDescent="0.3">
      <c r="A257" s="191"/>
      <c r="B257" s="181"/>
      <c r="C257" s="92"/>
      <c r="D257" s="24" t="s">
        <v>19</v>
      </c>
      <c r="E257" s="25">
        <f t="shared" si="68"/>
        <v>0</v>
      </c>
      <c r="F257" s="26">
        <v>0</v>
      </c>
      <c r="G257" s="26">
        <v>0</v>
      </c>
      <c r="H257" s="26">
        <v>0</v>
      </c>
      <c r="I257" s="26">
        <v>0</v>
      </c>
      <c r="J257" s="26">
        <v>0</v>
      </c>
      <c r="K257" s="26">
        <v>0</v>
      </c>
      <c r="L257" s="26">
        <v>0</v>
      </c>
      <c r="M257" s="26">
        <v>0</v>
      </c>
      <c r="N257" s="26">
        <v>0</v>
      </c>
      <c r="O257" s="26">
        <v>0</v>
      </c>
      <c r="P257" s="26">
        <v>0</v>
      </c>
      <c r="Q257" s="26">
        <v>0</v>
      </c>
      <c r="R257" s="2"/>
      <c r="S257" s="2"/>
    </row>
    <row r="258" spans="1:19" ht="37.35" customHeight="1" x14ac:dyDescent="0.3">
      <c r="A258" s="191"/>
      <c r="B258" s="181"/>
      <c r="C258" s="92"/>
      <c r="D258" s="24" t="s">
        <v>20</v>
      </c>
      <c r="E258" s="25">
        <f t="shared" si="68"/>
        <v>7140.9</v>
      </c>
      <c r="F258" s="26">
        <v>0</v>
      </c>
      <c r="G258" s="26">
        <v>0</v>
      </c>
      <c r="H258" s="26">
        <v>0</v>
      </c>
      <c r="I258" s="26">
        <v>0</v>
      </c>
      <c r="J258" s="26">
        <v>0</v>
      </c>
      <c r="K258" s="26">
        <v>0</v>
      </c>
      <c r="L258" s="26">
        <v>0</v>
      </c>
      <c r="M258" s="26">
        <v>1585.6</v>
      </c>
      <c r="N258" s="26">
        <v>1835.6</v>
      </c>
      <c r="O258" s="26">
        <v>242.5</v>
      </c>
      <c r="P258" s="26">
        <v>3477.2</v>
      </c>
      <c r="Q258" s="26">
        <v>0</v>
      </c>
      <c r="R258" s="2">
        <v>1585.6</v>
      </c>
      <c r="S258" s="2"/>
    </row>
    <row r="259" spans="1:19" ht="25.5" customHeight="1" x14ac:dyDescent="0.3">
      <c r="A259" s="191"/>
      <c r="B259" s="181"/>
      <c r="C259" s="92"/>
      <c r="D259" s="24" t="s">
        <v>21</v>
      </c>
      <c r="E259" s="25">
        <f t="shared" si="68"/>
        <v>455.8</v>
      </c>
      <c r="F259" s="26"/>
      <c r="G259" s="26">
        <v>0</v>
      </c>
      <c r="H259" s="26">
        <v>0</v>
      </c>
      <c r="I259" s="26">
        <v>0</v>
      </c>
      <c r="J259" s="26">
        <v>0</v>
      </c>
      <c r="K259" s="26">
        <v>0</v>
      </c>
      <c r="L259" s="26">
        <v>0</v>
      </c>
      <c r="M259" s="26">
        <v>101.2</v>
      </c>
      <c r="N259" s="26">
        <v>117.2</v>
      </c>
      <c r="O259" s="26">
        <v>15.5</v>
      </c>
      <c r="P259" s="26">
        <v>221.9</v>
      </c>
      <c r="Q259" s="26">
        <v>0</v>
      </c>
      <c r="R259" s="2">
        <v>101.2</v>
      </c>
      <c r="S259" s="2"/>
    </row>
    <row r="260" spans="1:19" ht="30.75" customHeight="1" x14ac:dyDescent="0.3">
      <c r="A260" s="209"/>
      <c r="B260" s="89"/>
      <c r="C260" s="93"/>
      <c r="D260" s="24" t="s">
        <v>23</v>
      </c>
      <c r="E260" s="25">
        <f t="shared" si="68"/>
        <v>0</v>
      </c>
      <c r="F260" s="26"/>
      <c r="G260" s="26">
        <v>0</v>
      </c>
      <c r="H260" s="26">
        <v>0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0</v>
      </c>
      <c r="O260" s="26">
        <v>0</v>
      </c>
      <c r="P260" s="26">
        <v>0</v>
      </c>
      <c r="Q260" s="26">
        <v>0</v>
      </c>
      <c r="R260" s="2"/>
      <c r="S260" s="2"/>
    </row>
    <row r="261" spans="1:19" ht="36" customHeight="1" x14ac:dyDescent="0.3">
      <c r="A261" s="212" t="s">
        <v>209</v>
      </c>
      <c r="B261" s="137" t="s">
        <v>210</v>
      </c>
      <c r="C261" s="91"/>
      <c r="D261" s="24" t="s">
        <v>31</v>
      </c>
      <c r="E261" s="40">
        <f>SUM(F261:Q261)</f>
        <v>2900.9</v>
      </c>
      <c r="F261" s="41">
        <f t="shared" ref="F261:Q261" si="72">SUM(F262:F264)</f>
        <v>0</v>
      </c>
      <c r="G261" s="41">
        <f t="shared" si="72"/>
        <v>0</v>
      </c>
      <c r="H261" s="41">
        <f t="shared" si="72"/>
        <v>0</v>
      </c>
      <c r="I261" s="41">
        <f t="shared" si="72"/>
        <v>0</v>
      </c>
      <c r="J261" s="41">
        <f t="shared" si="72"/>
        <v>0</v>
      </c>
      <c r="K261" s="41">
        <f t="shared" si="72"/>
        <v>0</v>
      </c>
      <c r="L261" s="41">
        <f t="shared" si="72"/>
        <v>0</v>
      </c>
      <c r="M261" s="41">
        <f t="shared" si="72"/>
        <v>0</v>
      </c>
      <c r="N261" s="41">
        <f>SUM(N262:N264)</f>
        <v>2900.9</v>
      </c>
      <c r="O261" s="41">
        <f t="shared" si="72"/>
        <v>0</v>
      </c>
      <c r="P261" s="41">
        <f t="shared" si="72"/>
        <v>0</v>
      </c>
      <c r="Q261" s="41">
        <f t="shared" si="72"/>
        <v>0</v>
      </c>
      <c r="R261" s="2">
        <v>1686.6</v>
      </c>
      <c r="S261" s="2"/>
    </row>
    <row r="262" spans="1:19" ht="23.85" customHeight="1" x14ac:dyDescent="0.3">
      <c r="A262" s="191"/>
      <c r="B262" s="181"/>
      <c r="C262" s="92"/>
      <c r="D262" s="24" t="s">
        <v>19</v>
      </c>
      <c r="E262" s="25">
        <f>SUM(F262:Q262)</f>
        <v>0</v>
      </c>
      <c r="F262" s="26">
        <v>0</v>
      </c>
      <c r="G262" s="26">
        <v>0</v>
      </c>
      <c r="H262" s="26">
        <v>0</v>
      </c>
      <c r="I262" s="26">
        <v>0</v>
      </c>
      <c r="J262" s="26">
        <v>0</v>
      </c>
      <c r="K262" s="26">
        <v>0</v>
      </c>
      <c r="L262" s="26">
        <v>0</v>
      </c>
      <c r="M262" s="26">
        <v>0</v>
      </c>
      <c r="N262" s="26">
        <v>0</v>
      </c>
      <c r="O262" s="26">
        <v>0</v>
      </c>
      <c r="P262" s="26">
        <v>0</v>
      </c>
      <c r="Q262" s="26">
        <v>0</v>
      </c>
      <c r="R262" s="2"/>
      <c r="S262" s="2"/>
    </row>
    <row r="263" spans="1:19" ht="26.85" customHeight="1" x14ac:dyDescent="0.3">
      <c r="A263" s="191"/>
      <c r="B263" s="181"/>
      <c r="C263" s="92"/>
      <c r="D263" s="24" t="s">
        <v>20</v>
      </c>
      <c r="E263" s="25">
        <f>SUM(F263:Q263)</f>
        <v>2726.8</v>
      </c>
      <c r="F263" s="26">
        <v>0</v>
      </c>
      <c r="G263" s="26">
        <v>0</v>
      </c>
      <c r="H263" s="26">
        <v>0</v>
      </c>
      <c r="I263" s="26">
        <v>0</v>
      </c>
      <c r="J263" s="26">
        <v>0</v>
      </c>
      <c r="K263" s="26">
        <v>0</v>
      </c>
      <c r="L263" s="26">
        <v>0</v>
      </c>
      <c r="M263" s="26">
        <v>0</v>
      </c>
      <c r="N263" s="26">
        <v>2726.8</v>
      </c>
      <c r="O263" s="26">
        <v>0</v>
      </c>
      <c r="P263" s="26">
        <v>0</v>
      </c>
      <c r="Q263" s="26">
        <v>0</v>
      </c>
      <c r="R263" s="2">
        <v>1585.6</v>
      </c>
      <c r="S263" s="2"/>
    </row>
    <row r="264" spans="1:19" ht="25.5" customHeight="1" x14ac:dyDescent="0.3">
      <c r="A264" s="191"/>
      <c r="B264" s="181"/>
      <c r="C264" s="92"/>
      <c r="D264" s="24" t="s">
        <v>21</v>
      </c>
      <c r="E264" s="25">
        <f>SUM(F264:Q264)</f>
        <v>174.1</v>
      </c>
      <c r="F264" s="26"/>
      <c r="G264" s="26">
        <v>0</v>
      </c>
      <c r="H264" s="26">
        <v>0</v>
      </c>
      <c r="I264" s="26">
        <v>0</v>
      </c>
      <c r="J264" s="26">
        <v>0</v>
      </c>
      <c r="K264" s="26">
        <v>0</v>
      </c>
      <c r="L264" s="26">
        <v>0</v>
      </c>
      <c r="M264" s="26">
        <v>0</v>
      </c>
      <c r="N264" s="26">
        <v>174.1</v>
      </c>
      <c r="O264" s="26">
        <v>0</v>
      </c>
      <c r="P264" s="26">
        <v>0</v>
      </c>
      <c r="Q264" s="26">
        <v>0</v>
      </c>
      <c r="R264" s="2">
        <v>101.2</v>
      </c>
      <c r="S264" s="2"/>
    </row>
    <row r="265" spans="1:19" ht="30.75" customHeight="1" x14ac:dyDescent="0.3">
      <c r="A265" s="209"/>
      <c r="B265" s="89"/>
      <c r="C265" s="93"/>
      <c r="D265" s="24" t="s">
        <v>23</v>
      </c>
      <c r="E265" s="25">
        <f>SUM(F265:Q265)</f>
        <v>0</v>
      </c>
      <c r="F265" s="26"/>
      <c r="G265" s="26">
        <v>0</v>
      </c>
      <c r="H265" s="26">
        <v>0</v>
      </c>
      <c r="I265" s="26">
        <v>0</v>
      </c>
      <c r="J265" s="26">
        <v>0</v>
      </c>
      <c r="K265" s="26">
        <v>0</v>
      </c>
      <c r="L265" s="26">
        <v>0</v>
      </c>
      <c r="M265" s="26">
        <v>0</v>
      </c>
      <c r="N265" s="26">
        <v>0</v>
      </c>
      <c r="O265" s="26">
        <v>0</v>
      </c>
      <c r="P265" s="26">
        <v>0</v>
      </c>
      <c r="Q265" s="26">
        <v>0</v>
      </c>
      <c r="R265" s="2"/>
      <c r="S265" s="2"/>
    </row>
    <row r="266" spans="1:19" ht="38.1" customHeight="1" x14ac:dyDescent="0.3">
      <c r="A266" s="147" t="s">
        <v>131</v>
      </c>
      <c r="B266" s="205" t="s">
        <v>134</v>
      </c>
      <c r="C266" s="92"/>
      <c r="D266" s="72" t="s">
        <v>31</v>
      </c>
      <c r="E266" s="74">
        <f>E271</f>
        <v>4632.3</v>
      </c>
      <c r="F266" s="23"/>
      <c r="G266" s="23">
        <f t="shared" ref="G266:Q270" si="73">G271</f>
        <v>0</v>
      </c>
      <c r="H266" s="23">
        <f t="shared" si="73"/>
        <v>0</v>
      </c>
      <c r="I266" s="23">
        <f t="shared" si="73"/>
        <v>0</v>
      </c>
      <c r="J266" s="23">
        <f t="shared" si="73"/>
        <v>0</v>
      </c>
      <c r="K266" s="23">
        <f t="shared" si="73"/>
        <v>4632.3</v>
      </c>
      <c r="L266" s="23">
        <f t="shared" si="73"/>
        <v>0</v>
      </c>
      <c r="M266" s="23">
        <f t="shared" si="73"/>
        <v>0</v>
      </c>
      <c r="N266" s="23">
        <f t="shared" si="73"/>
        <v>0</v>
      </c>
      <c r="O266" s="23">
        <f t="shared" si="73"/>
        <v>0</v>
      </c>
      <c r="P266" s="23">
        <f t="shared" si="73"/>
        <v>0</v>
      </c>
      <c r="Q266" s="23">
        <f t="shared" si="73"/>
        <v>0</v>
      </c>
      <c r="R266" s="2">
        <v>0</v>
      </c>
      <c r="S266" s="2"/>
    </row>
    <row r="267" spans="1:19" ht="28.2" customHeight="1" x14ac:dyDescent="0.3">
      <c r="A267" s="161"/>
      <c r="B267" s="181"/>
      <c r="C267" s="93"/>
      <c r="D267" s="24" t="s">
        <v>19</v>
      </c>
      <c r="E267" s="26">
        <f>E272</f>
        <v>0</v>
      </c>
      <c r="F267" s="26"/>
      <c r="G267" s="26">
        <f t="shared" si="73"/>
        <v>0</v>
      </c>
      <c r="H267" s="26">
        <f t="shared" si="73"/>
        <v>0</v>
      </c>
      <c r="I267" s="26">
        <f t="shared" si="73"/>
        <v>0</v>
      </c>
      <c r="J267" s="26">
        <f t="shared" si="73"/>
        <v>0</v>
      </c>
      <c r="K267" s="26">
        <f t="shared" si="73"/>
        <v>0</v>
      </c>
      <c r="L267" s="26">
        <f t="shared" si="73"/>
        <v>0</v>
      </c>
      <c r="M267" s="26">
        <f t="shared" si="73"/>
        <v>0</v>
      </c>
      <c r="N267" s="26">
        <f t="shared" si="73"/>
        <v>0</v>
      </c>
      <c r="O267" s="26">
        <f t="shared" si="73"/>
        <v>0</v>
      </c>
      <c r="P267" s="26">
        <f t="shared" si="73"/>
        <v>0</v>
      </c>
      <c r="Q267" s="26">
        <f t="shared" si="73"/>
        <v>0</v>
      </c>
      <c r="R267" s="2"/>
      <c r="S267" s="2"/>
    </row>
    <row r="268" spans="1:19" ht="29.4" customHeight="1" x14ac:dyDescent="0.3">
      <c r="A268" s="161"/>
      <c r="B268" s="181"/>
      <c r="C268" s="92"/>
      <c r="D268" s="39" t="s">
        <v>20</v>
      </c>
      <c r="E268" s="41">
        <f>E273</f>
        <v>4400.7</v>
      </c>
      <c r="F268" s="41"/>
      <c r="G268" s="41">
        <f t="shared" si="73"/>
        <v>0</v>
      </c>
      <c r="H268" s="41">
        <f t="shared" si="73"/>
        <v>0</v>
      </c>
      <c r="I268" s="41">
        <f t="shared" si="73"/>
        <v>0</v>
      </c>
      <c r="J268" s="41">
        <f t="shared" si="73"/>
        <v>0</v>
      </c>
      <c r="K268" s="41">
        <f t="shared" si="73"/>
        <v>4400.7</v>
      </c>
      <c r="L268" s="41">
        <f t="shared" si="73"/>
        <v>0</v>
      </c>
      <c r="M268" s="41">
        <f t="shared" si="73"/>
        <v>0</v>
      </c>
      <c r="N268" s="41">
        <f t="shared" si="73"/>
        <v>0</v>
      </c>
      <c r="O268" s="41">
        <f t="shared" si="73"/>
        <v>0</v>
      </c>
      <c r="P268" s="41">
        <f t="shared" si="73"/>
        <v>0</v>
      </c>
      <c r="Q268" s="41">
        <f t="shared" si="73"/>
        <v>0</v>
      </c>
      <c r="R268" s="2">
        <v>0</v>
      </c>
      <c r="S268" s="2"/>
    </row>
    <row r="269" spans="1:19" ht="31.95" customHeight="1" x14ac:dyDescent="0.3">
      <c r="A269" s="161"/>
      <c r="B269" s="181"/>
      <c r="C269" s="92"/>
      <c r="D269" s="24" t="s">
        <v>21</v>
      </c>
      <c r="E269" s="26">
        <f>E274</f>
        <v>231.6</v>
      </c>
      <c r="F269" s="26"/>
      <c r="G269" s="26">
        <f t="shared" si="73"/>
        <v>0</v>
      </c>
      <c r="H269" s="26">
        <f t="shared" si="73"/>
        <v>0</v>
      </c>
      <c r="I269" s="26">
        <f t="shared" si="73"/>
        <v>0</v>
      </c>
      <c r="J269" s="26">
        <f t="shared" si="73"/>
        <v>0</v>
      </c>
      <c r="K269" s="26">
        <f t="shared" si="73"/>
        <v>231.6</v>
      </c>
      <c r="L269" s="26">
        <f t="shared" si="73"/>
        <v>0</v>
      </c>
      <c r="M269" s="26">
        <f t="shared" si="73"/>
        <v>0</v>
      </c>
      <c r="N269" s="26">
        <f t="shared" si="73"/>
        <v>0</v>
      </c>
      <c r="O269" s="26">
        <f t="shared" si="73"/>
        <v>0</v>
      </c>
      <c r="P269" s="26">
        <f t="shared" si="73"/>
        <v>0</v>
      </c>
      <c r="Q269" s="26">
        <f t="shared" si="73"/>
        <v>0</v>
      </c>
      <c r="R269" s="2">
        <v>0</v>
      </c>
      <c r="S269" s="2"/>
    </row>
    <row r="270" spans="1:19" ht="34.65" customHeight="1" x14ac:dyDescent="0.3">
      <c r="A270" s="203"/>
      <c r="B270" s="182"/>
      <c r="C270" s="92"/>
      <c r="D270" s="24" t="s">
        <v>23</v>
      </c>
      <c r="E270" s="26">
        <f>E275</f>
        <v>0</v>
      </c>
      <c r="F270" s="26"/>
      <c r="G270" s="26">
        <f t="shared" si="73"/>
        <v>0</v>
      </c>
      <c r="H270" s="26">
        <f t="shared" si="73"/>
        <v>0</v>
      </c>
      <c r="I270" s="26">
        <f t="shared" si="73"/>
        <v>0</v>
      </c>
      <c r="J270" s="26">
        <f t="shared" si="73"/>
        <v>0</v>
      </c>
      <c r="K270" s="26">
        <f t="shared" si="73"/>
        <v>0</v>
      </c>
      <c r="L270" s="26">
        <f t="shared" si="73"/>
        <v>0</v>
      </c>
      <c r="M270" s="26">
        <f t="shared" si="73"/>
        <v>0</v>
      </c>
      <c r="N270" s="26">
        <f t="shared" si="73"/>
        <v>0</v>
      </c>
      <c r="O270" s="26">
        <f t="shared" si="73"/>
        <v>0</v>
      </c>
      <c r="P270" s="26">
        <f t="shared" si="73"/>
        <v>0</v>
      </c>
      <c r="Q270" s="26">
        <f t="shared" si="73"/>
        <v>0</v>
      </c>
      <c r="R270" s="2"/>
      <c r="S270" s="2"/>
    </row>
    <row r="271" spans="1:19" ht="30.75" customHeight="1" x14ac:dyDescent="0.3">
      <c r="A271" s="191" t="s">
        <v>132</v>
      </c>
      <c r="B271" s="137" t="s">
        <v>133</v>
      </c>
      <c r="C271" s="98"/>
      <c r="D271" s="24" t="s">
        <v>31</v>
      </c>
      <c r="E271" s="25">
        <f>SUM(F271:Q271)</f>
        <v>4632.3</v>
      </c>
      <c r="F271" s="26">
        <f t="shared" ref="F271:Q271" si="74">SUM(F272:F274)</f>
        <v>0</v>
      </c>
      <c r="G271" s="26">
        <f t="shared" si="74"/>
        <v>0</v>
      </c>
      <c r="H271" s="26">
        <f t="shared" si="74"/>
        <v>0</v>
      </c>
      <c r="I271" s="26">
        <f t="shared" si="74"/>
        <v>0</v>
      </c>
      <c r="J271" s="26">
        <f t="shared" si="74"/>
        <v>0</v>
      </c>
      <c r="K271" s="26">
        <f t="shared" si="74"/>
        <v>4632.3</v>
      </c>
      <c r="L271" s="26">
        <f t="shared" si="74"/>
        <v>0</v>
      </c>
      <c r="M271" s="26">
        <f t="shared" si="74"/>
        <v>0</v>
      </c>
      <c r="N271" s="26">
        <f t="shared" si="74"/>
        <v>0</v>
      </c>
      <c r="O271" s="26">
        <f t="shared" si="74"/>
        <v>0</v>
      </c>
      <c r="P271" s="26">
        <f t="shared" si="74"/>
        <v>0</v>
      </c>
      <c r="Q271" s="26">
        <f t="shared" si="74"/>
        <v>0</v>
      </c>
      <c r="R271" s="2">
        <v>0</v>
      </c>
      <c r="S271" s="2"/>
    </row>
    <row r="272" spans="1:19" ht="33.450000000000003" customHeight="1" x14ac:dyDescent="0.3">
      <c r="A272" s="186"/>
      <c r="B272" s="193"/>
      <c r="C272" s="98"/>
      <c r="D272" s="24" t="s">
        <v>19</v>
      </c>
      <c r="E272" s="25">
        <f>SUM(F272:Q272)</f>
        <v>0</v>
      </c>
      <c r="F272" s="26">
        <v>0</v>
      </c>
      <c r="G272" s="26">
        <v>0</v>
      </c>
      <c r="H272" s="26">
        <v>0</v>
      </c>
      <c r="I272" s="26">
        <v>0</v>
      </c>
      <c r="J272" s="26">
        <v>0</v>
      </c>
      <c r="K272" s="26">
        <v>0</v>
      </c>
      <c r="L272" s="26">
        <v>0</v>
      </c>
      <c r="M272" s="26">
        <v>0</v>
      </c>
      <c r="N272" s="26">
        <v>0</v>
      </c>
      <c r="O272" s="26">
        <v>0</v>
      </c>
      <c r="P272" s="26">
        <v>0</v>
      </c>
      <c r="Q272" s="26">
        <v>0</v>
      </c>
      <c r="R272" s="2"/>
      <c r="S272" s="2"/>
    </row>
    <row r="273" spans="1:50" ht="24.45" customHeight="1" x14ac:dyDescent="0.3">
      <c r="A273" s="186"/>
      <c r="B273" s="193"/>
      <c r="C273" s="99"/>
      <c r="D273" s="24" t="s">
        <v>20</v>
      </c>
      <c r="E273" s="25">
        <f>SUM(F273:Q273)</f>
        <v>4400.7</v>
      </c>
      <c r="F273" s="26">
        <v>0</v>
      </c>
      <c r="G273" s="26">
        <v>0</v>
      </c>
      <c r="H273" s="26">
        <v>0</v>
      </c>
      <c r="I273" s="26">
        <v>0</v>
      </c>
      <c r="J273" s="26">
        <v>0</v>
      </c>
      <c r="K273" s="26">
        <v>4400.7</v>
      </c>
      <c r="L273" s="26">
        <v>0</v>
      </c>
      <c r="M273" s="26">
        <v>0</v>
      </c>
      <c r="N273" s="26">
        <v>0</v>
      </c>
      <c r="O273" s="26">
        <v>0</v>
      </c>
      <c r="P273" s="26">
        <v>0</v>
      </c>
      <c r="Q273" s="26">
        <v>0</v>
      </c>
      <c r="R273" s="2"/>
      <c r="S273" s="2"/>
    </row>
    <row r="274" spans="1:50" ht="28.2" customHeight="1" x14ac:dyDescent="0.3">
      <c r="A274" s="186"/>
      <c r="B274" s="193"/>
      <c r="C274" s="98"/>
      <c r="D274" s="39" t="s">
        <v>21</v>
      </c>
      <c r="E274" s="25">
        <f>SUM(F274:Q274)</f>
        <v>231.6</v>
      </c>
      <c r="F274" s="26"/>
      <c r="G274" s="26">
        <v>0</v>
      </c>
      <c r="H274" s="26"/>
      <c r="I274" s="26">
        <v>0</v>
      </c>
      <c r="J274" s="26">
        <v>0</v>
      </c>
      <c r="K274" s="26">
        <v>231.6</v>
      </c>
      <c r="L274" s="26">
        <v>0</v>
      </c>
      <c r="M274" s="26">
        <v>0</v>
      </c>
      <c r="N274" s="26">
        <v>0</v>
      </c>
      <c r="O274" s="26">
        <v>0</v>
      </c>
      <c r="P274" s="26">
        <v>0</v>
      </c>
      <c r="Q274" s="26">
        <v>0</v>
      </c>
      <c r="R274" s="2"/>
      <c r="S274" s="2"/>
    </row>
    <row r="275" spans="1:50" ht="30.75" customHeight="1" x14ac:dyDescent="0.3">
      <c r="A275" s="192"/>
      <c r="B275" s="194"/>
      <c r="C275" s="99"/>
      <c r="D275" s="24" t="s">
        <v>23</v>
      </c>
      <c r="E275" s="25">
        <f>SUM(F275:Q275)</f>
        <v>0</v>
      </c>
      <c r="F275" s="26"/>
      <c r="G275" s="26">
        <v>0</v>
      </c>
      <c r="H275" s="26">
        <v>0</v>
      </c>
      <c r="I275" s="26">
        <v>0</v>
      </c>
      <c r="J275" s="26">
        <v>0</v>
      </c>
      <c r="K275" s="26">
        <v>0</v>
      </c>
      <c r="L275" s="26">
        <v>0</v>
      </c>
      <c r="M275" s="26">
        <v>0</v>
      </c>
      <c r="N275" s="26">
        <v>0</v>
      </c>
      <c r="O275" s="26">
        <v>0</v>
      </c>
      <c r="P275" s="26">
        <v>0</v>
      </c>
      <c r="Q275" s="26">
        <v>0</v>
      </c>
      <c r="R275" s="2"/>
      <c r="S275" s="2"/>
    </row>
    <row r="276" spans="1:50" ht="20.100000000000001" customHeight="1" x14ac:dyDescent="0.3">
      <c r="A276" s="172" t="s">
        <v>145</v>
      </c>
      <c r="B276" s="149" t="s">
        <v>146</v>
      </c>
      <c r="C276" s="91"/>
      <c r="D276" s="21" t="s">
        <v>31</v>
      </c>
      <c r="E276" s="23">
        <f>E281</f>
        <v>3000</v>
      </c>
      <c r="F276" s="23"/>
      <c r="G276" s="23">
        <f t="shared" ref="G276:Q280" si="75">G281</f>
        <v>0</v>
      </c>
      <c r="H276" s="23">
        <f t="shared" si="75"/>
        <v>0</v>
      </c>
      <c r="I276" s="23">
        <f t="shared" si="75"/>
        <v>0</v>
      </c>
      <c r="J276" s="23">
        <f t="shared" si="75"/>
        <v>0</v>
      </c>
      <c r="K276" s="23">
        <f t="shared" si="75"/>
        <v>0</v>
      </c>
      <c r="L276" s="23">
        <f t="shared" si="75"/>
        <v>1500</v>
      </c>
      <c r="M276" s="23">
        <f t="shared" si="75"/>
        <v>1500</v>
      </c>
      <c r="N276" s="23">
        <f t="shared" si="75"/>
        <v>0</v>
      </c>
      <c r="O276" s="23">
        <f t="shared" si="75"/>
        <v>0</v>
      </c>
      <c r="P276" s="23">
        <f t="shared" si="75"/>
        <v>0</v>
      </c>
      <c r="Q276" s="23">
        <f t="shared" si="75"/>
        <v>0</v>
      </c>
      <c r="R276" s="2">
        <v>1500</v>
      </c>
      <c r="S276" s="2"/>
    </row>
    <row r="277" spans="1:50" ht="33.450000000000003" customHeight="1" x14ac:dyDescent="0.3">
      <c r="A277" s="136"/>
      <c r="B277" s="161"/>
      <c r="C277" s="93"/>
      <c r="D277" s="24" t="s">
        <v>19</v>
      </c>
      <c r="E277" s="26">
        <f>E282</f>
        <v>0</v>
      </c>
      <c r="F277" s="26"/>
      <c r="G277" s="26">
        <f t="shared" si="75"/>
        <v>0</v>
      </c>
      <c r="H277" s="26">
        <f t="shared" si="75"/>
        <v>0</v>
      </c>
      <c r="I277" s="26">
        <f t="shared" si="75"/>
        <v>0</v>
      </c>
      <c r="J277" s="26">
        <f t="shared" si="75"/>
        <v>0</v>
      </c>
      <c r="K277" s="26">
        <f t="shared" si="75"/>
        <v>0</v>
      </c>
      <c r="L277" s="26">
        <f t="shared" si="75"/>
        <v>0</v>
      </c>
      <c r="M277" s="26">
        <f t="shared" si="75"/>
        <v>0</v>
      </c>
      <c r="N277" s="26">
        <f t="shared" si="75"/>
        <v>0</v>
      </c>
      <c r="O277" s="26">
        <f t="shared" si="75"/>
        <v>0</v>
      </c>
      <c r="P277" s="26">
        <f t="shared" si="75"/>
        <v>0</v>
      </c>
      <c r="Q277" s="26">
        <f t="shared" si="75"/>
        <v>0</v>
      </c>
      <c r="R277" s="2"/>
      <c r="S277" s="2"/>
    </row>
    <row r="278" spans="1:50" ht="20.100000000000001" customHeight="1" x14ac:dyDescent="0.3">
      <c r="A278" s="136"/>
      <c r="B278" s="161"/>
      <c r="C278" s="92"/>
      <c r="D278" s="39" t="s">
        <v>20</v>
      </c>
      <c r="E278" s="41">
        <f>E283</f>
        <v>0</v>
      </c>
      <c r="F278" s="41"/>
      <c r="G278" s="41">
        <f t="shared" si="75"/>
        <v>0</v>
      </c>
      <c r="H278" s="41">
        <f t="shared" si="75"/>
        <v>0</v>
      </c>
      <c r="I278" s="41">
        <f t="shared" si="75"/>
        <v>0</v>
      </c>
      <c r="J278" s="41">
        <f t="shared" si="75"/>
        <v>0</v>
      </c>
      <c r="K278" s="41">
        <f t="shared" si="75"/>
        <v>0</v>
      </c>
      <c r="L278" s="41">
        <f t="shared" si="75"/>
        <v>0</v>
      </c>
      <c r="M278" s="41">
        <f t="shared" si="75"/>
        <v>0</v>
      </c>
      <c r="N278" s="41">
        <f t="shared" si="75"/>
        <v>0</v>
      </c>
      <c r="O278" s="41">
        <f t="shared" si="75"/>
        <v>0</v>
      </c>
      <c r="P278" s="41">
        <f t="shared" si="75"/>
        <v>0</v>
      </c>
      <c r="Q278" s="41">
        <f t="shared" si="75"/>
        <v>0</v>
      </c>
      <c r="R278" s="2"/>
      <c r="S278" s="2"/>
    </row>
    <row r="279" spans="1:50" ht="24.45" customHeight="1" x14ac:dyDescent="0.3">
      <c r="A279" s="77"/>
      <c r="B279" s="78"/>
      <c r="C279" s="93"/>
      <c r="D279" s="24" t="s">
        <v>21</v>
      </c>
      <c r="E279" s="26">
        <f>E284</f>
        <v>3000</v>
      </c>
      <c r="F279" s="26"/>
      <c r="G279" s="26">
        <f t="shared" si="75"/>
        <v>0</v>
      </c>
      <c r="H279" s="26">
        <f t="shared" si="75"/>
        <v>0</v>
      </c>
      <c r="I279" s="26">
        <f t="shared" si="75"/>
        <v>0</v>
      </c>
      <c r="J279" s="26">
        <f t="shared" si="75"/>
        <v>0</v>
      </c>
      <c r="K279" s="26">
        <f t="shared" si="75"/>
        <v>0</v>
      </c>
      <c r="L279" s="26">
        <f t="shared" si="75"/>
        <v>1500</v>
      </c>
      <c r="M279" s="26">
        <f t="shared" si="75"/>
        <v>1500</v>
      </c>
      <c r="N279" s="26">
        <f t="shared" si="75"/>
        <v>0</v>
      </c>
      <c r="O279" s="26">
        <f t="shared" si="75"/>
        <v>0</v>
      </c>
      <c r="P279" s="26">
        <f t="shared" si="75"/>
        <v>0</v>
      </c>
      <c r="Q279" s="26">
        <f t="shared" si="75"/>
        <v>0</v>
      </c>
      <c r="R279" s="2">
        <v>1500</v>
      </c>
      <c r="S279" s="2"/>
    </row>
    <row r="280" spans="1:50" ht="36" customHeight="1" x14ac:dyDescent="0.3">
      <c r="A280" s="101"/>
      <c r="B280" s="102"/>
      <c r="C280" s="93"/>
      <c r="D280" s="39" t="s">
        <v>23</v>
      </c>
      <c r="E280" s="26">
        <f>E285</f>
        <v>0</v>
      </c>
      <c r="F280" s="26"/>
      <c r="G280" s="26">
        <f t="shared" si="75"/>
        <v>0</v>
      </c>
      <c r="H280" s="26">
        <f t="shared" si="75"/>
        <v>0</v>
      </c>
      <c r="I280" s="26">
        <f t="shared" si="75"/>
        <v>0</v>
      </c>
      <c r="J280" s="26">
        <f t="shared" si="75"/>
        <v>0</v>
      </c>
      <c r="K280" s="26">
        <f t="shared" si="75"/>
        <v>0</v>
      </c>
      <c r="L280" s="26">
        <f t="shared" si="75"/>
        <v>0</v>
      </c>
      <c r="M280" s="26">
        <f t="shared" si="75"/>
        <v>0</v>
      </c>
      <c r="N280" s="26">
        <f t="shared" si="75"/>
        <v>0</v>
      </c>
      <c r="O280" s="26">
        <f t="shared" si="75"/>
        <v>0</v>
      </c>
      <c r="P280" s="26">
        <f t="shared" si="75"/>
        <v>0</v>
      </c>
      <c r="Q280" s="26">
        <f t="shared" si="75"/>
        <v>0</v>
      </c>
      <c r="R280" s="2"/>
      <c r="S280" s="2"/>
    </row>
    <row r="281" spans="1:50" ht="22.95" customHeight="1" x14ac:dyDescent="0.3">
      <c r="A281" s="191" t="s">
        <v>147</v>
      </c>
      <c r="B281" s="137" t="s">
        <v>148</v>
      </c>
      <c r="C281" s="91"/>
      <c r="D281" s="24" t="s">
        <v>31</v>
      </c>
      <c r="E281" s="25">
        <f>SUM(F281:Q281)</f>
        <v>3000</v>
      </c>
      <c r="F281" s="26">
        <f t="shared" ref="F281:Q281" si="76">SUM(F282:F284)</f>
        <v>0</v>
      </c>
      <c r="G281" s="26">
        <f t="shared" si="76"/>
        <v>0</v>
      </c>
      <c r="H281" s="26">
        <f t="shared" si="76"/>
        <v>0</v>
      </c>
      <c r="I281" s="26">
        <f t="shared" si="76"/>
        <v>0</v>
      </c>
      <c r="J281" s="26">
        <f t="shared" si="76"/>
        <v>0</v>
      </c>
      <c r="K281" s="26">
        <f t="shared" si="76"/>
        <v>0</v>
      </c>
      <c r="L281" s="26">
        <f t="shared" si="76"/>
        <v>1500</v>
      </c>
      <c r="M281" s="26">
        <f t="shared" si="76"/>
        <v>1500</v>
      </c>
      <c r="N281" s="26">
        <f t="shared" si="76"/>
        <v>0</v>
      </c>
      <c r="O281" s="26">
        <f t="shared" si="76"/>
        <v>0</v>
      </c>
      <c r="P281" s="26">
        <f t="shared" si="76"/>
        <v>0</v>
      </c>
      <c r="Q281" s="26">
        <f t="shared" si="76"/>
        <v>0</v>
      </c>
      <c r="R281" s="2">
        <v>1500</v>
      </c>
      <c r="S281" s="2"/>
    </row>
    <row r="282" spans="1:50" ht="29.1" customHeight="1" x14ac:dyDescent="0.3">
      <c r="A282" s="186"/>
      <c r="B282" s="181"/>
      <c r="C282" s="93"/>
      <c r="D282" s="24" t="s">
        <v>19</v>
      </c>
      <c r="E282" s="25">
        <f>SUM(F282:Q282)</f>
        <v>0</v>
      </c>
      <c r="F282" s="26">
        <v>0</v>
      </c>
      <c r="G282" s="26">
        <v>0</v>
      </c>
      <c r="H282" s="26">
        <v>0</v>
      </c>
      <c r="I282" s="26">
        <v>0</v>
      </c>
      <c r="J282" s="26">
        <v>0</v>
      </c>
      <c r="K282" s="26">
        <v>0</v>
      </c>
      <c r="L282" s="26">
        <v>0</v>
      </c>
      <c r="M282" s="26">
        <v>0</v>
      </c>
      <c r="N282" s="26">
        <v>0</v>
      </c>
      <c r="O282" s="26">
        <v>0</v>
      </c>
      <c r="P282" s="26">
        <v>0</v>
      </c>
      <c r="Q282" s="26">
        <v>0</v>
      </c>
      <c r="R282" s="2"/>
      <c r="S282" s="2"/>
    </row>
    <row r="283" spans="1:50" ht="29.4" customHeight="1" x14ac:dyDescent="0.3">
      <c r="A283" s="79"/>
      <c r="B283" s="181"/>
      <c r="C283" s="93"/>
      <c r="D283" s="39" t="s">
        <v>20</v>
      </c>
      <c r="E283" s="25">
        <f>SUM(F283:Q283)</f>
        <v>0</v>
      </c>
      <c r="F283" s="26">
        <v>0</v>
      </c>
      <c r="G283" s="26">
        <v>0</v>
      </c>
      <c r="H283" s="26">
        <v>0</v>
      </c>
      <c r="I283" s="26">
        <v>0</v>
      </c>
      <c r="J283" s="26">
        <v>0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  <c r="P283" s="26">
        <v>0</v>
      </c>
      <c r="Q283" s="26">
        <v>0</v>
      </c>
      <c r="R283" s="2"/>
      <c r="S283" s="2"/>
    </row>
    <row r="284" spans="1:50" ht="26.85" customHeight="1" x14ac:dyDescent="0.3">
      <c r="A284" s="79"/>
      <c r="B284" s="181"/>
      <c r="C284" s="92"/>
      <c r="D284" s="39" t="s">
        <v>21</v>
      </c>
      <c r="E284" s="25">
        <f>SUM(F284:Q284)</f>
        <v>3000</v>
      </c>
      <c r="F284" s="26"/>
      <c r="G284" s="26">
        <v>0</v>
      </c>
      <c r="H284" s="26"/>
      <c r="I284" s="26">
        <v>0</v>
      </c>
      <c r="J284" s="26">
        <v>0</v>
      </c>
      <c r="K284" s="26">
        <v>0</v>
      </c>
      <c r="L284" s="26">
        <v>1500</v>
      </c>
      <c r="M284" s="26">
        <f>1050-1050+1500</f>
        <v>1500</v>
      </c>
      <c r="N284" s="26">
        <v>0</v>
      </c>
      <c r="O284" s="26">
        <v>0</v>
      </c>
      <c r="P284" s="26">
        <v>0</v>
      </c>
      <c r="Q284" s="26">
        <v>0</v>
      </c>
      <c r="R284" s="2">
        <v>1500</v>
      </c>
      <c r="S284" s="2"/>
    </row>
    <row r="285" spans="1:50" ht="31.95" customHeight="1" x14ac:dyDescent="0.3">
      <c r="A285" s="80"/>
      <c r="B285" s="89"/>
      <c r="C285" s="93"/>
      <c r="D285" s="24" t="s">
        <v>23</v>
      </c>
      <c r="E285" s="25">
        <f>SUM(F285:Q285)</f>
        <v>0</v>
      </c>
      <c r="F285" s="26"/>
      <c r="G285" s="26">
        <v>0</v>
      </c>
      <c r="H285" s="26">
        <v>0</v>
      </c>
      <c r="I285" s="26">
        <v>0</v>
      </c>
      <c r="J285" s="26">
        <v>0</v>
      </c>
      <c r="K285" s="26">
        <v>0</v>
      </c>
      <c r="L285" s="26">
        <v>0</v>
      </c>
      <c r="M285" s="26">
        <v>0</v>
      </c>
      <c r="N285" s="26">
        <v>0</v>
      </c>
      <c r="O285" s="26">
        <v>0</v>
      </c>
      <c r="P285" s="26">
        <v>0</v>
      </c>
      <c r="Q285" s="26">
        <v>0</v>
      </c>
      <c r="R285" s="2"/>
      <c r="S285" s="2"/>
    </row>
    <row r="286" spans="1:50" ht="30" customHeight="1" x14ac:dyDescent="0.3">
      <c r="A286" s="146" t="s">
        <v>156</v>
      </c>
      <c r="B286" s="174" t="s">
        <v>188</v>
      </c>
      <c r="C286" s="103"/>
      <c r="D286" s="21" t="s">
        <v>31</v>
      </c>
      <c r="E286" s="23">
        <f>E293+E300</f>
        <v>2099104.2000000002</v>
      </c>
      <c r="F286" s="23"/>
      <c r="G286" s="23">
        <f t="shared" ref="G286:Q288" si="77">G293</f>
        <v>0</v>
      </c>
      <c r="H286" s="23">
        <f t="shared" si="77"/>
        <v>0</v>
      </c>
      <c r="I286" s="23">
        <f t="shared" si="77"/>
        <v>0</v>
      </c>
      <c r="J286" s="23">
        <f t="shared" si="77"/>
        <v>0</v>
      </c>
      <c r="K286" s="23">
        <f t="shared" si="77"/>
        <v>0</v>
      </c>
      <c r="L286" s="23">
        <f t="shared" si="77"/>
        <v>526916.80000000005</v>
      </c>
      <c r="M286" s="23">
        <f>M293+M300</f>
        <v>935730.7</v>
      </c>
      <c r="N286" s="23">
        <f t="shared" si="77"/>
        <v>636456.69999999995</v>
      </c>
      <c r="O286" s="23">
        <f t="shared" si="77"/>
        <v>0</v>
      </c>
      <c r="P286" s="23">
        <f t="shared" si="77"/>
        <v>0</v>
      </c>
      <c r="Q286" s="23">
        <f t="shared" si="77"/>
        <v>0</v>
      </c>
      <c r="R286" s="2"/>
      <c r="S286" s="2"/>
      <c r="AX286" s="2"/>
    </row>
    <row r="287" spans="1:50" ht="32.1" customHeight="1" x14ac:dyDescent="0.3">
      <c r="A287" s="186"/>
      <c r="B287" s="171"/>
      <c r="C287" s="99"/>
      <c r="D287" s="24" t="s">
        <v>19</v>
      </c>
      <c r="E287" s="26">
        <f>E294</f>
        <v>0</v>
      </c>
      <c r="F287" s="26"/>
      <c r="G287" s="26">
        <f t="shared" si="77"/>
        <v>0</v>
      </c>
      <c r="H287" s="26">
        <f t="shared" si="77"/>
        <v>0</v>
      </c>
      <c r="I287" s="26">
        <f t="shared" si="77"/>
        <v>0</v>
      </c>
      <c r="J287" s="26">
        <f t="shared" si="77"/>
        <v>0</v>
      </c>
      <c r="K287" s="26">
        <f t="shared" si="77"/>
        <v>0</v>
      </c>
      <c r="L287" s="26">
        <f t="shared" si="77"/>
        <v>0</v>
      </c>
      <c r="M287" s="26">
        <f t="shared" si="77"/>
        <v>0</v>
      </c>
      <c r="N287" s="26">
        <f t="shared" si="77"/>
        <v>0</v>
      </c>
      <c r="O287" s="26">
        <f t="shared" si="77"/>
        <v>0</v>
      </c>
      <c r="P287" s="26">
        <f t="shared" si="77"/>
        <v>0</v>
      </c>
      <c r="Q287" s="26">
        <f t="shared" si="77"/>
        <v>0</v>
      </c>
      <c r="R287" s="2"/>
      <c r="S287" s="2"/>
    </row>
    <row r="288" spans="1:50" ht="32.85" customHeight="1" x14ac:dyDescent="0.3">
      <c r="A288" s="186"/>
      <c r="B288" s="193"/>
      <c r="C288" s="98"/>
      <c r="D288" s="39" t="s">
        <v>20</v>
      </c>
      <c r="E288" s="41">
        <f>E295</f>
        <v>2035577.1</v>
      </c>
      <c r="F288" s="41"/>
      <c r="G288" s="41">
        <f t="shared" si="77"/>
        <v>0</v>
      </c>
      <c r="H288" s="41">
        <f t="shared" si="77"/>
        <v>0</v>
      </c>
      <c r="I288" s="41">
        <f t="shared" si="77"/>
        <v>0</v>
      </c>
      <c r="J288" s="41">
        <f t="shared" si="77"/>
        <v>0</v>
      </c>
      <c r="K288" s="41">
        <f t="shared" si="77"/>
        <v>0</v>
      </c>
      <c r="L288" s="41">
        <f t="shared" si="77"/>
        <v>495301.8</v>
      </c>
      <c r="M288" s="41">
        <f>M295</f>
        <v>910183.2</v>
      </c>
      <c r="N288" s="41">
        <f t="shared" si="77"/>
        <v>630092.1</v>
      </c>
      <c r="O288" s="41">
        <f t="shared" si="77"/>
        <v>0</v>
      </c>
      <c r="P288" s="41">
        <f t="shared" si="77"/>
        <v>0</v>
      </c>
      <c r="Q288" s="41">
        <f t="shared" si="77"/>
        <v>0</v>
      </c>
      <c r="R288" s="2"/>
      <c r="S288" s="2"/>
    </row>
    <row r="289" spans="1:19" ht="54" customHeight="1" x14ac:dyDescent="0.3">
      <c r="A289" s="186"/>
      <c r="B289" s="193"/>
      <c r="C289" s="98"/>
      <c r="D289" s="24" t="s">
        <v>193</v>
      </c>
      <c r="E289" s="25">
        <f>SUM(F289:Q289)</f>
        <v>302329.59999999998</v>
      </c>
      <c r="F289" s="41"/>
      <c r="G289" s="41">
        <v>0</v>
      </c>
      <c r="H289" s="41">
        <v>0</v>
      </c>
      <c r="I289" s="41">
        <v>0</v>
      </c>
      <c r="J289" s="41">
        <v>0</v>
      </c>
      <c r="K289" s="41">
        <v>0</v>
      </c>
      <c r="L289" s="41">
        <v>0</v>
      </c>
      <c r="M289" s="41">
        <f>M296</f>
        <v>302329.59999999998</v>
      </c>
      <c r="N289" s="41">
        <v>0</v>
      </c>
      <c r="O289" s="41">
        <v>0</v>
      </c>
      <c r="P289" s="41">
        <v>0</v>
      </c>
      <c r="Q289" s="41">
        <v>0</v>
      </c>
      <c r="R289" s="2"/>
      <c r="S289" s="2"/>
    </row>
    <row r="290" spans="1:19" ht="33.450000000000003" customHeight="1" x14ac:dyDescent="0.3">
      <c r="A290" s="186"/>
      <c r="B290" s="193"/>
      <c r="C290" s="98"/>
      <c r="D290" s="24" t="s">
        <v>21</v>
      </c>
      <c r="E290" s="26">
        <f>E297</f>
        <v>63417.100000000006</v>
      </c>
      <c r="F290" s="26"/>
      <c r="G290" s="26">
        <f t="shared" ref="G290:Q290" si="78">G297</f>
        <v>0</v>
      </c>
      <c r="H290" s="26">
        <f t="shared" si="78"/>
        <v>0</v>
      </c>
      <c r="I290" s="26">
        <f t="shared" si="78"/>
        <v>0</v>
      </c>
      <c r="J290" s="26">
        <f t="shared" si="78"/>
        <v>0</v>
      </c>
      <c r="K290" s="26">
        <f t="shared" si="78"/>
        <v>0</v>
      </c>
      <c r="L290" s="26">
        <f t="shared" si="78"/>
        <v>31615</v>
      </c>
      <c r="M290" s="26">
        <f>M297+M303</f>
        <v>25547.5</v>
      </c>
      <c r="N290" s="26">
        <f t="shared" si="78"/>
        <v>6364.6000000000022</v>
      </c>
      <c r="O290" s="26">
        <f t="shared" si="78"/>
        <v>0</v>
      </c>
      <c r="P290" s="26">
        <f t="shared" si="78"/>
        <v>0</v>
      </c>
      <c r="Q290" s="26">
        <f t="shared" si="78"/>
        <v>0</v>
      </c>
      <c r="R290" s="2"/>
      <c r="S290" s="2"/>
    </row>
    <row r="291" spans="1:19" ht="51.75" customHeight="1" x14ac:dyDescent="0.3">
      <c r="A291" s="186"/>
      <c r="B291" s="193"/>
      <c r="C291" s="98"/>
      <c r="D291" s="24" t="s">
        <v>193</v>
      </c>
      <c r="E291" s="25">
        <f>SUM(F291:Q291)</f>
        <v>19297.599999999999</v>
      </c>
      <c r="F291" s="26"/>
      <c r="G291" s="26">
        <v>0</v>
      </c>
      <c r="H291" s="26">
        <v>0</v>
      </c>
      <c r="I291" s="26">
        <v>0</v>
      </c>
      <c r="J291" s="26">
        <v>0</v>
      </c>
      <c r="K291" s="26">
        <v>0</v>
      </c>
      <c r="L291" s="26">
        <v>0</v>
      </c>
      <c r="M291" s="26">
        <f>M298</f>
        <v>19297.599999999999</v>
      </c>
      <c r="N291" s="26">
        <v>0</v>
      </c>
      <c r="O291" s="26">
        <v>0</v>
      </c>
      <c r="P291" s="26">
        <v>0</v>
      </c>
      <c r="Q291" s="26">
        <v>0</v>
      </c>
      <c r="R291" s="2"/>
      <c r="S291" s="2"/>
    </row>
    <row r="292" spans="1:19" ht="34.65" customHeight="1" x14ac:dyDescent="0.3">
      <c r="A292" s="192"/>
      <c r="B292" s="194"/>
      <c r="C292" s="99"/>
      <c r="D292" s="24" t="s">
        <v>23</v>
      </c>
      <c r="E292" s="26">
        <f>E299</f>
        <v>0</v>
      </c>
      <c r="F292" s="26"/>
      <c r="G292" s="26">
        <f t="shared" ref="G292:Q292" si="79">G299</f>
        <v>0</v>
      </c>
      <c r="H292" s="26">
        <f t="shared" si="79"/>
        <v>0</v>
      </c>
      <c r="I292" s="26">
        <f t="shared" si="79"/>
        <v>0</v>
      </c>
      <c r="J292" s="26">
        <f t="shared" si="79"/>
        <v>0</v>
      </c>
      <c r="K292" s="26">
        <f t="shared" si="79"/>
        <v>0</v>
      </c>
      <c r="L292" s="26">
        <f t="shared" si="79"/>
        <v>0</v>
      </c>
      <c r="M292" s="26">
        <f t="shared" si="79"/>
        <v>0</v>
      </c>
      <c r="N292" s="26">
        <f t="shared" si="79"/>
        <v>0</v>
      </c>
      <c r="O292" s="26">
        <f t="shared" si="79"/>
        <v>0</v>
      </c>
      <c r="P292" s="26">
        <f t="shared" si="79"/>
        <v>0</v>
      </c>
      <c r="Q292" s="26">
        <f t="shared" si="79"/>
        <v>0</v>
      </c>
      <c r="R292" s="2"/>
      <c r="S292" s="2"/>
    </row>
    <row r="293" spans="1:19" ht="30.45" customHeight="1" x14ac:dyDescent="0.3">
      <c r="A293" s="195" t="s">
        <v>157</v>
      </c>
      <c r="B293" s="137" t="str">
        <f>[1]финансирование!$B$265</f>
        <v>Создание новых мест в общеобразовательных организациях</v>
      </c>
      <c r="C293" s="92"/>
      <c r="D293" s="39" t="s">
        <v>31</v>
      </c>
      <c r="E293" s="25">
        <f t="shared" ref="E293:E299" si="80">SUM(F293:Q293)</f>
        <v>2098994.2000000002</v>
      </c>
      <c r="F293" s="26">
        <f t="shared" ref="F293:Q293" si="81">SUM(F294:F297)</f>
        <v>0</v>
      </c>
      <c r="G293" s="26">
        <f t="shared" si="81"/>
        <v>0</v>
      </c>
      <c r="H293" s="26">
        <f t="shared" si="81"/>
        <v>0</v>
      </c>
      <c r="I293" s="26">
        <f t="shared" si="81"/>
        <v>0</v>
      </c>
      <c r="J293" s="26">
        <f t="shared" si="81"/>
        <v>0</v>
      </c>
      <c r="K293" s="26">
        <f t="shared" si="81"/>
        <v>0</v>
      </c>
      <c r="L293" s="26">
        <f t="shared" si="81"/>
        <v>526916.80000000005</v>
      </c>
      <c r="M293" s="26">
        <f>M295+M294+M297</f>
        <v>935620.7</v>
      </c>
      <c r="N293" s="26">
        <f t="shared" si="81"/>
        <v>636456.69999999995</v>
      </c>
      <c r="O293" s="26">
        <f t="shared" si="81"/>
        <v>0</v>
      </c>
      <c r="P293" s="26">
        <f t="shared" si="81"/>
        <v>0</v>
      </c>
      <c r="Q293" s="26">
        <f t="shared" si="81"/>
        <v>0</v>
      </c>
      <c r="R293" s="2">
        <v>935620.7</v>
      </c>
      <c r="S293" s="2">
        <v>636456.69999999995</v>
      </c>
    </row>
    <row r="294" spans="1:19" ht="29.1" customHeight="1" x14ac:dyDescent="0.3">
      <c r="A294" s="196"/>
      <c r="B294" s="170"/>
      <c r="C294" s="92"/>
      <c r="D294" s="24" t="s">
        <v>19</v>
      </c>
      <c r="E294" s="25">
        <f t="shared" si="80"/>
        <v>0</v>
      </c>
      <c r="F294" s="26">
        <v>0</v>
      </c>
      <c r="G294" s="26">
        <v>0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  <c r="O294" s="26">
        <v>0</v>
      </c>
      <c r="P294" s="26">
        <v>0</v>
      </c>
      <c r="Q294" s="26">
        <v>0</v>
      </c>
      <c r="R294" s="2"/>
      <c r="S294" s="2"/>
    </row>
    <row r="295" spans="1:19" ht="36.6" customHeight="1" x14ac:dyDescent="0.3">
      <c r="A295" s="104"/>
      <c r="B295" s="88"/>
      <c r="C295" s="93"/>
      <c r="D295" s="24" t="s">
        <v>20</v>
      </c>
      <c r="E295" s="25">
        <f t="shared" si="80"/>
        <v>2035577.1</v>
      </c>
      <c r="F295" s="26">
        <v>0</v>
      </c>
      <c r="G295" s="26">
        <v>0</v>
      </c>
      <c r="H295" s="26">
        <v>0</v>
      </c>
      <c r="I295" s="26">
        <v>0</v>
      </c>
      <c r="J295" s="26">
        <v>0</v>
      </c>
      <c r="K295" s="26">
        <v>0</v>
      </c>
      <c r="L295" s="26">
        <v>495301.8</v>
      </c>
      <c r="M295" s="26">
        <f>490580.8+86573.1+30699.7+302329.6</f>
        <v>910183.2</v>
      </c>
      <c r="N295" s="26">
        <v>630092.1</v>
      </c>
      <c r="O295" s="26">
        <v>0</v>
      </c>
      <c r="P295" s="26">
        <v>0</v>
      </c>
      <c r="Q295" s="26">
        <v>0</v>
      </c>
      <c r="R295" s="2"/>
      <c r="S295" s="2"/>
    </row>
    <row r="296" spans="1:19" ht="60.75" customHeight="1" x14ac:dyDescent="0.3">
      <c r="A296" s="104"/>
      <c r="B296" s="88"/>
      <c r="C296" s="92"/>
      <c r="D296" s="39" t="s">
        <v>193</v>
      </c>
      <c r="E296" s="25">
        <f t="shared" si="80"/>
        <v>302329.59999999998</v>
      </c>
      <c r="F296" s="26"/>
      <c r="G296" s="26">
        <v>0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302329.59999999998</v>
      </c>
      <c r="N296" s="26">
        <v>0</v>
      </c>
      <c r="O296" s="26">
        <v>0</v>
      </c>
      <c r="P296" s="26">
        <v>0</v>
      </c>
      <c r="Q296" s="26">
        <v>0</v>
      </c>
      <c r="R296" s="2"/>
      <c r="S296" s="2"/>
    </row>
    <row r="297" spans="1:19" ht="26.85" customHeight="1" x14ac:dyDescent="0.3">
      <c r="A297" s="104"/>
      <c r="B297" s="88"/>
      <c r="C297" s="92"/>
      <c r="D297" s="39" t="s">
        <v>21</v>
      </c>
      <c r="E297" s="25">
        <f t="shared" si="80"/>
        <v>63417.100000000006</v>
      </c>
      <c r="F297" s="26"/>
      <c r="G297" s="26">
        <v>0</v>
      </c>
      <c r="H297" s="26"/>
      <c r="I297" s="26">
        <v>0</v>
      </c>
      <c r="J297" s="26">
        <v>0</v>
      </c>
      <c r="K297" s="26">
        <v>0</v>
      </c>
      <c r="L297" s="26">
        <v>31615</v>
      </c>
      <c r="M297" s="26">
        <f>36839.6+19273.4-465-5572.4+19297.6-22056-0.1-8206.6-13673</f>
        <v>25437.5</v>
      </c>
      <c r="N297" s="26">
        <f>38187.4-31822.8</f>
        <v>6364.6000000000022</v>
      </c>
      <c r="O297" s="26">
        <v>0</v>
      </c>
      <c r="P297" s="26">
        <v>0</v>
      </c>
      <c r="Q297" s="26">
        <v>0</v>
      </c>
      <c r="R297" s="2"/>
      <c r="S297" s="2"/>
    </row>
    <row r="298" spans="1:19" ht="53.25" customHeight="1" x14ac:dyDescent="0.3">
      <c r="A298" s="104"/>
      <c r="B298" s="88"/>
      <c r="C298" s="92"/>
      <c r="D298" s="24" t="s">
        <v>193</v>
      </c>
      <c r="E298" s="25">
        <f t="shared" si="80"/>
        <v>19297.599999999999</v>
      </c>
      <c r="F298" s="26"/>
      <c r="G298" s="26">
        <v>0</v>
      </c>
      <c r="H298" s="26">
        <v>0</v>
      </c>
      <c r="I298" s="26">
        <v>0</v>
      </c>
      <c r="J298" s="26">
        <v>0</v>
      </c>
      <c r="K298" s="26">
        <v>0</v>
      </c>
      <c r="L298" s="26">
        <v>0</v>
      </c>
      <c r="M298" s="26">
        <v>19297.599999999999</v>
      </c>
      <c r="N298" s="26">
        <v>0</v>
      </c>
      <c r="O298" s="26">
        <v>0</v>
      </c>
      <c r="P298" s="26">
        <v>0</v>
      </c>
      <c r="Q298" s="26">
        <v>0</v>
      </c>
      <c r="R298" s="2"/>
      <c r="S298" s="2"/>
    </row>
    <row r="299" spans="1:19" ht="40.950000000000003" customHeight="1" x14ac:dyDescent="0.3">
      <c r="A299" s="63"/>
      <c r="B299" s="89"/>
      <c r="C299" s="92"/>
      <c r="D299" s="24" t="s">
        <v>23</v>
      </c>
      <c r="E299" s="25">
        <f t="shared" si="80"/>
        <v>0</v>
      </c>
      <c r="F299" s="26"/>
      <c r="G299" s="26">
        <v>0</v>
      </c>
      <c r="H299" s="26">
        <v>0</v>
      </c>
      <c r="I299" s="26">
        <v>0</v>
      </c>
      <c r="J299" s="26">
        <v>0</v>
      </c>
      <c r="K299" s="26">
        <v>0</v>
      </c>
      <c r="L299" s="26">
        <v>0</v>
      </c>
      <c r="M299" s="26">
        <v>0</v>
      </c>
      <c r="N299" s="26">
        <v>0</v>
      </c>
      <c r="O299" s="26">
        <v>0</v>
      </c>
      <c r="P299" s="26">
        <v>0</v>
      </c>
      <c r="Q299" s="26">
        <v>0</v>
      </c>
      <c r="R299" s="2"/>
      <c r="S299" s="2"/>
    </row>
    <row r="300" spans="1:19" ht="40.950000000000003" customHeight="1" x14ac:dyDescent="0.3">
      <c r="A300" s="197" t="s">
        <v>206</v>
      </c>
      <c r="B300" s="170" t="s">
        <v>207</v>
      </c>
      <c r="C300" s="92"/>
      <c r="D300" s="21" t="s">
        <v>4</v>
      </c>
      <c r="E300" s="25">
        <f>M300</f>
        <v>110</v>
      </c>
      <c r="F300" s="26"/>
      <c r="G300" s="26">
        <v>0</v>
      </c>
      <c r="H300" s="26">
        <v>0</v>
      </c>
      <c r="I300" s="26">
        <v>0</v>
      </c>
      <c r="J300" s="26">
        <v>0</v>
      </c>
      <c r="K300" s="26">
        <v>0</v>
      </c>
      <c r="L300" s="26">
        <v>0</v>
      </c>
      <c r="M300" s="26">
        <f>M303</f>
        <v>110</v>
      </c>
      <c r="N300" s="26">
        <v>0</v>
      </c>
      <c r="O300" s="26">
        <v>0</v>
      </c>
      <c r="P300" s="26">
        <v>0</v>
      </c>
      <c r="Q300" s="26">
        <v>0</v>
      </c>
      <c r="R300" s="2"/>
      <c r="S300" s="2"/>
    </row>
    <row r="301" spans="1:19" ht="69" customHeight="1" x14ac:dyDescent="0.3">
      <c r="A301" s="196"/>
      <c r="B301" s="170"/>
      <c r="C301" s="92"/>
      <c r="D301" s="24" t="s">
        <v>19</v>
      </c>
      <c r="E301" s="25">
        <f>M301</f>
        <v>0</v>
      </c>
      <c r="F301" s="26"/>
      <c r="G301" s="26">
        <v>0</v>
      </c>
      <c r="H301" s="26">
        <v>0</v>
      </c>
      <c r="I301" s="26">
        <v>0</v>
      </c>
      <c r="J301" s="26">
        <v>0</v>
      </c>
      <c r="K301" s="26">
        <v>0</v>
      </c>
      <c r="L301" s="26">
        <v>0</v>
      </c>
      <c r="M301" s="26">
        <v>0</v>
      </c>
      <c r="N301" s="26">
        <v>0</v>
      </c>
      <c r="O301" s="26">
        <v>0</v>
      </c>
      <c r="P301" s="26">
        <v>0</v>
      </c>
      <c r="Q301" s="26">
        <v>0</v>
      </c>
      <c r="R301" s="2"/>
      <c r="S301" s="2"/>
    </row>
    <row r="302" spans="1:19" ht="40.950000000000003" customHeight="1" x14ac:dyDescent="0.3">
      <c r="A302" s="104"/>
      <c r="B302" s="88"/>
      <c r="C302" s="92"/>
      <c r="D302" s="24" t="s">
        <v>20</v>
      </c>
      <c r="E302" s="25">
        <f>M302</f>
        <v>0</v>
      </c>
      <c r="F302" s="26"/>
      <c r="G302" s="26">
        <v>0</v>
      </c>
      <c r="H302" s="26">
        <v>0</v>
      </c>
      <c r="I302" s="26">
        <v>0</v>
      </c>
      <c r="J302" s="26">
        <v>0</v>
      </c>
      <c r="K302" s="26">
        <v>0</v>
      </c>
      <c r="L302" s="26">
        <v>0</v>
      </c>
      <c r="M302" s="26">
        <v>0</v>
      </c>
      <c r="N302" s="26">
        <v>0</v>
      </c>
      <c r="O302" s="26">
        <v>0</v>
      </c>
      <c r="P302" s="26">
        <v>0</v>
      </c>
      <c r="Q302" s="26">
        <v>0</v>
      </c>
      <c r="R302" s="2"/>
      <c r="S302" s="2"/>
    </row>
    <row r="303" spans="1:19" ht="40.950000000000003" customHeight="1" x14ac:dyDescent="0.3">
      <c r="A303" s="104"/>
      <c r="B303" s="88"/>
      <c r="C303" s="92"/>
      <c r="D303" s="24" t="s">
        <v>21</v>
      </c>
      <c r="E303" s="25">
        <f>M303</f>
        <v>110</v>
      </c>
      <c r="F303" s="26"/>
      <c r="G303" s="26">
        <v>0</v>
      </c>
      <c r="H303" s="26">
        <v>0</v>
      </c>
      <c r="I303" s="26">
        <v>0</v>
      </c>
      <c r="J303" s="26">
        <v>0</v>
      </c>
      <c r="K303" s="26">
        <v>0</v>
      </c>
      <c r="L303" s="26">
        <v>0</v>
      </c>
      <c r="M303" s="26">
        <v>110</v>
      </c>
      <c r="N303" s="26">
        <v>0</v>
      </c>
      <c r="O303" s="26">
        <v>0</v>
      </c>
      <c r="P303" s="26">
        <v>0</v>
      </c>
      <c r="Q303" s="26">
        <v>0</v>
      </c>
      <c r="R303" s="2"/>
      <c r="S303" s="2"/>
    </row>
    <row r="304" spans="1:19" ht="40.950000000000003" customHeight="1" x14ac:dyDescent="0.3">
      <c r="A304" s="63"/>
      <c r="B304" s="89"/>
      <c r="C304" s="92"/>
      <c r="D304" s="24" t="s">
        <v>23</v>
      </c>
      <c r="E304" s="25">
        <f>M304</f>
        <v>0</v>
      </c>
      <c r="F304" s="26"/>
      <c r="G304" s="26">
        <v>0</v>
      </c>
      <c r="H304" s="26">
        <v>0</v>
      </c>
      <c r="I304" s="26">
        <v>0</v>
      </c>
      <c r="J304" s="26">
        <v>0</v>
      </c>
      <c r="K304" s="26">
        <v>0</v>
      </c>
      <c r="L304" s="26">
        <v>0</v>
      </c>
      <c r="M304" s="26">
        <v>0</v>
      </c>
      <c r="N304" s="26">
        <v>0</v>
      </c>
      <c r="O304" s="26">
        <v>0</v>
      </c>
      <c r="P304" s="26">
        <v>0</v>
      </c>
      <c r="Q304" s="26">
        <v>0</v>
      </c>
      <c r="R304" s="2"/>
      <c r="S304" s="2"/>
    </row>
    <row r="305" spans="1:50" ht="23.85" customHeight="1" x14ac:dyDescent="0.3">
      <c r="A305" s="105" t="s">
        <v>78</v>
      </c>
      <c r="B305" s="150" t="s">
        <v>79</v>
      </c>
      <c r="C305" s="188" t="s">
        <v>18</v>
      </c>
      <c r="D305" s="21" t="s">
        <v>4</v>
      </c>
      <c r="E305" s="22">
        <f>SUM(E306:E308)</f>
        <v>906752.70000000019</v>
      </c>
      <c r="F305" s="23">
        <f t="shared" ref="F305:L305" si="82">SUM(F306:F308)</f>
        <v>0</v>
      </c>
      <c r="G305" s="23">
        <f t="shared" si="82"/>
        <v>70546.600000000006</v>
      </c>
      <c r="H305" s="23">
        <f t="shared" si="82"/>
        <v>72337.200000000012</v>
      </c>
      <c r="I305" s="23">
        <f t="shared" si="82"/>
        <v>75088.200000000012</v>
      </c>
      <c r="J305" s="23">
        <f t="shared" si="82"/>
        <v>77224.799999999988</v>
      </c>
      <c r="K305" s="23">
        <f t="shared" si="82"/>
        <v>78870.299999999988</v>
      </c>
      <c r="L305" s="23">
        <f t="shared" si="82"/>
        <v>68821.3</v>
      </c>
      <c r="M305" s="23">
        <f>SUM(M306:M308)</f>
        <v>88265.1</v>
      </c>
      <c r="N305" s="23">
        <f>SUM(N306:N308)</f>
        <v>94886.6</v>
      </c>
      <c r="O305" s="23">
        <f>SUM(O306:O308)</f>
        <v>97007.900000000009</v>
      </c>
      <c r="P305" s="23">
        <f>SUM(P306:P308)</f>
        <v>99588.799999999988</v>
      </c>
      <c r="Q305" s="23">
        <f>SUM(Q306:Q308)</f>
        <v>84115.900000000009</v>
      </c>
      <c r="R305" s="2">
        <v>100635.4</v>
      </c>
      <c r="S305" s="2"/>
      <c r="AX305" s="2"/>
    </row>
    <row r="306" spans="1:50" ht="30.45" customHeight="1" x14ac:dyDescent="0.3">
      <c r="A306" s="105"/>
      <c r="B306" s="161"/>
      <c r="C306" s="163"/>
      <c r="D306" s="24" t="s">
        <v>19</v>
      </c>
      <c r="E306" s="25">
        <f t="shared" ref="E306:E311" si="83">SUM(F306:Q306)</f>
        <v>0</v>
      </c>
      <c r="F306" s="26">
        <f t="shared" ref="F306:Q307" si="84">F316+F321+F326+F331+F341+F346+F361+F366+F371</f>
        <v>0</v>
      </c>
      <c r="G306" s="26">
        <f t="shared" si="84"/>
        <v>0</v>
      </c>
      <c r="H306" s="26">
        <f t="shared" si="84"/>
        <v>0</v>
      </c>
      <c r="I306" s="26">
        <f t="shared" si="84"/>
        <v>0</v>
      </c>
      <c r="J306" s="26">
        <f t="shared" si="84"/>
        <v>0</v>
      </c>
      <c r="K306" s="26">
        <f t="shared" si="84"/>
        <v>0</v>
      </c>
      <c r="L306" s="26">
        <f t="shared" si="84"/>
        <v>0</v>
      </c>
      <c r="M306" s="26">
        <f t="shared" si="84"/>
        <v>0</v>
      </c>
      <c r="N306" s="26">
        <f t="shared" si="84"/>
        <v>0</v>
      </c>
      <c r="O306" s="26">
        <f t="shared" si="84"/>
        <v>0</v>
      </c>
      <c r="P306" s="26">
        <f t="shared" si="84"/>
        <v>0</v>
      </c>
      <c r="Q306" s="26">
        <f t="shared" si="84"/>
        <v>0</v>
      </c>
      <c r="R306" s="2"/>
      <c r="S306" s="2"/>
    </row>
    <row r="307" spans="1:50" ht="30.75" customHeight="1" x14ac:dyDescent="0.3">
      <c r="A307" s="105"/>
      <c r="B307" s="161"/>
      <c r="C307" s="163"/>
      <c r="D307" s="24" t="s">
        <v>20</v>
      </c>
      <c r="E307" s="25">
        <f t="shared" si="83"/>
        <v>842426.30000000016</v>
      </c>
      <c r="F307" s="26">
        <f t="shared" si="84"/>
        <v>0</v>
      </c>
      <c r="G307" s="26">
        <f t="shared" si="84"/>
        <v>64983.5</v>
      </c>
      <c r="H307" s="26">
        <f t="shared" si="84"/>
        <v>65431.30000000001</v>
      </c>
      <c r="I307" s="26">
        <f t="shared" si="84"/>
        <v>67013.400000000009</v>
      </c>
      <c r="J307" s="26">
        <f t="shared" si="84"/>
        <v>68486.799999999988</v>
      </c>
      <c r="K307" s="26">
        <f t="shared" si="84"/>
        <v>69838.399999999994</v>
      </c>
      <c r="L307" s="26">
        <f t="shared" si="84"/>
        <v>67239.8</v>
      </c>
      <c r="M307" s="26">
        <f>M317+M322+M327+M332+M342+M347+M362+M367+M372</f>
        <v>80099</v>
      </c>
      <c r="N307" s="26">
        <f t="shared" si="84"/>
        <v>92368.700000000012</v>
      </c>
      <c r="O307" s="26">
        <f>O317+O322+O327+O332+O342+O347+O362+O367+O372</f>
        <v>94735.700000000012</v>
      </c>
      <c r="P307" s="26">
        <f t="shared" si="84"/>
        <v>94975.4</v>
      </c>
      <c r="Q307" s="26">
        <f t="shared" si="84"/>
        <v>77254.3</v>
      </c>
      <c r="R307" s="2"/>
      <c r="S307" s="2"/>
    </row>
    <row r="308" spans="1:50" ht="25.5" customHeight="1" x14ac:dyDescent="0.3">
      <c r="A308" s="105"/>
      <c r="B308" s="161"/>
      <c r="C308" s="163"/>
      <c r="D308" s="24" t="s">
        <v>21</v>
      </c>
      <c r="E308" s="25">
        <f t="shared" si="83"/>
        <v>64326.399999999994</v>
      </c>
      <c r="F308" s="26">
        <f>F318+F323+F328+F333+F343+F348+F363+F368+F373</f>
        <v>0</v>
      </c>
      <c r="G308" s="26">
        <f t="shared" ref="G308:L308" si="85">G318+G323+G328+G333+G343+G348+G363+G368+G373+G353</f>
        <v>5563.1</v>
      </c>
      <c r="H308" s="26">
        <f t="shared" si="85"/>
        <v>6905.9</v>
      </c>
      <c r="I308" s="26">
        <f t="shared" si="85"/>
        <v>8074.8</v>
      </c>
      <c r="J308" s="26">
        <f t="shared" si="85"/>
        <v>8738</v>
      </c>
      <c r="K308" s="26">
        <f t="shared" si="85"/>
        <v>9031.9</v>
      </c>
      <c r="L308" s="26">
        <f t="shared" si="85"/>
        <v>1581.5</v>
      </c>
      <c r="M308" s="26">
        <f>M318+M323+M328+M333+M343+M348+M363+M368+M373+M353</f>
        <v>8166.0999999999995</v>
      </c>
      <c r="N308" s="26">
        <f>N318+N323+N328+N333+N343+N348+N363+N368+N373+N353</f>
        <v>2517.9</v>
      </c>
      <c r="O308" s="26">
        <f>O318+O323+O328+O333+O343+O348+O363+O368+O373+O353</f>
        <v>2272.2000000000003</v>
      </c>
      <c r="P308" s="26">
        <f>P318+P323+P328+P333+P343+P348+P363+P368+P373+P353</f>
        <v>4613.4000000000005</v>
      </c>
      <c r="Q308" s="26">
        <f>Q318+Q323+Q328+Q333+Q343+Q348+Q363+Q368+Q373+Q353</f>
        <v>6861.6</v>
      </c>
      <c r="R308" s="2"/>
      <c r="S308" s="2"/>
    </row>
    <row r="309" spans="1:50" ht="42" customHeight="1" x14ac:dyDescent="0.3">
      <c r="A309" s="106"/>
      <c r="B309" s="203"/>
      <c r="C309" s="164"/>
      <c r="D309" s="24" t="s">
        <v>23</v>
      </c>
      <c r="E309" s="25">
        <f t="shared" si="83"/>
        <v>0</v>
      </c>
      <c r="F309" s="26"/>
      <c r="G309" s="26">
        <f t="shared" ref="G309:L309" si="86">G319+G324+G329+G334+G344+G349+G369+G374</f>
        <v>0</v>
      </c>
      <c r="H309" s="26">
        <f t="shared" si="86"/>
        <v>0</v>
      </c>
      <c r="I309" s="26">
        <f t="shared" si="86"/>
        <v>0</v>
      </c>
      <c r="J309" s="26">
        <f t="shared" si="86"/>
        <v>0</v>
      </c>
      <c r="K309" s="26">
        <f t="shared" si="86"/>
        <v>0</v>
      </c>
      <c r="L309" s="26">
        <f t="shared" si="86"/>
        <v>0</v>
      </c>
      <c r="M309" s="26">
        <f>M319+M324+M329+M334+M344+M349+M369+M374</f>
        <v>0</v>
      </c>
      <c r="N309" s="26">
        <f>N319+N324+N329+N334+N344+N349+N369+N374</f>
        <v>0</v>
      </c>
      <c r="O309" s="26">
        <f>O319+O324+O329+O334+O344+O349+O369+O374</f>
        <v>0</v>
      </c>
      <c r="P309" s="26">
        <f>P319+P324+P329+P334+P344+P349+P369+P374</f>
        <v>0</v>
      </c>
      <c r="Q309" s="26">
        <f>Q319+Q324+Q329+Q334+Q344+Q349+Q369+Q374</f>
        <v>0</v>
      </c>
      <c r="R309" s="2"/>
      <c r="S309" s="2"/>
    </row>
    <row r="310" spans="1:50" ht="28.5" customHeight="1" x14ac:dyDescent="0.3">
      <c r="A310" s="204" t="s">
        <v>130</v>
      </c>
      <c r="B310" s="150" t="s">
        <v>80</v>
      </c>
      <c r="C310" s="58"/>
      <c r="D310" s="21" t="s">
        <v>4</v>
      </c>
      <c r="E310" s="22">
        <f t="shared" si="83"/>
        <v>763099.59999999986</v>
      </c>
      <c r="F310" s="23"/>
      <c r="G310" s="23">
        <f t="shared" ref="G310:L310" si="87">G315+G325+G330+G320</f>
        <v>55536.3</v>
      </c>
      <c r="H310" s="23">
        <f t="shared" si="87"/>
        <v>58615.000000000007</v>
      </c>
      <c r="I310" s="23">
        <f t="shared" si="87"/>
        <v>59909.8</v>
      </c>
      <c r="J310" s="23">
        <f t="shared" si="87"/>
        <v>60829.799999999996</v>
      </c>
      <c r="K310" s="23">
        <f t="shared" si="87"/>
        <v>62456.6</v>
      </c>
      <c r="L310" s="23">
        <f t="shared" si="87"/>
        <v>67239.8</v>
      </c>
      <c r="M310" s="23">
        <f>M315+M325+M330+M320</f>
        <v>73921.2</v>
      </c>
      <c r="N310" s="23">
        <f>N315+N325+N330+N320</f>
        <v>83305.100000000006</v>
      </c>
      <c r="O310" s="23">
        <f>O315+O325+O330+O320</f>
        <v>85653.099999999991</v>
      </c>
      <c r="P310" s="23">
        <f>P315+P325+P330+P320</f>
        <v>85869.2</v>
      </c>
      <c r="Q310" s="23">
        <f>Q315+Q325+Q330+Q320</f>
        <v>69763.7</v>
      </c>
      <c r="R310" s="2"/>
      <c r="S310" s="2"/>
      <c r="AX310" s="2"/>
    </row>
    <row r="311" spans="1:50" ht="22.95" customHeight="1" x14ac:dyDescent="0.3">
      <c r="A311" s="173"/>
      <c r="B311" s="186"/>
      <c r="C311" s="37"/>
      <c r="D311" s="24" t="s">
        <v>19</v>
      </c>
      <c r="E311" s="25">
        <f t="shared" si="83"/>
        <v>0</v>
      </c>
      <c r="F311" s="23"/>
      <c r="G311" s="26">
        <f t="shared" ref="G311:Q314" si="88">G316+G321+G326+G331</f>
        <v>0</v>
      </c>
      <c r="H311" s="26">
        <f t="shared" si="88"/>
        <v>0</v>
      </c>
      <c r="I311" s="26">
        <f t="shared" si="88"/>
        <v>0</v>
      </c>
      <c r="J311" s="26">
        <f t="shared" si="88"/>
        <v>0</v>
      </c>
      <c r="K311" s="26">
        <f t="shared" si="88"/>
        <v>0</v>
      </c>
      <c r="L311" s="26">
        <f t="shared" si="88"/>
        <v>0</v>
      </c>
      <c r="M311" s="26">
        <f t="shared" si="88"/>
        <v>0</v>
      </c>
      <c r="N311" s="26">
        <f t="shared" si="88"/>
        <v>0</v>
      </c>
      <c r="O311" s="26">
        <f t="shared" si="88"/>
        <v>0</v>
      </c>
      <c r="P311" s="26">
        <f t="shared" si="88"/>
        <v>0</v>
      </c>
      <c r="Q311" s="26">
        <f t="shared" si="88"/>
        <v>0</v>
      </c>
      <c r="R311" s="2"/>
      <c r="S311" s="2"/>
    </row>
    <row r="312" spans="1:50" ht="26.25" customHeight="1" x14ac:dyDescent="0.3">
      <c r="A312" s="173"/>
      <c r="B312" s="186"/>
      <c r="C312" s="87"/>
      <c r="D312" s="24" t="s">
        <v>20</v>
      </c>
      <c r="E312" s="25">
        <f>SUM(F312:Q312)</f>
        <v>763099.59999999986</v>
      </c>
      <c r="F312" s="23"/>
      <c r="G312" s="26">
        <f t="shared" si="88"/>
        <v>55536.3</v>
      </c>
      <c r="H312" s="26">
        <f t="shared" si="88"/>
        <v>58615.000000000007</v>
      </c>
      <c r="I312" s="26">
        <f t="shared" si="88"/>
        <v>59909.8</v>
      </c>
      <c r="J312" s="26">
        <f t="shared" si="88"/>
        <v>60829.799999999996</v>
      </c>
      <c r="K312" s="26">
        <f t="shared" si="88"/>
        <v>62456.6</v>
      </c>
      <c r="L312" s="26">
        <f t="shared" si="88"/>
        <v>67239.8</v>
      </c>
      <c r="M312" s="26">
        <f t="shared" si="88"/>
        <v>73921.2</v>
      </c>
      <c r="N312" s="26">
        <f t="shared" si="88"/>
        <v>83305.100000000006</v>
      </c>
      <c r="O312" s="26">
        <f t="shared" si="88"/>
        <v>85653.1</v>
      </c>
      <c r="P312" s="26">
        <f t="shared" si="88"/>
        <v>85869.2</v>
      </c>
      <c r="Q312" s="26">
        <f t="shared" si="88"/>
        <v>69763.7</v>
      </c>
      <c r="R312" s="2"/>
      <c r="S312" s="2"/>
    </row>
    <row r="313" spans="1:50" ht="25.5" customHeight="1" x14ac:dyDescent="0.3">
      <c r="A313" s="44"/>
      <c r="B313" s="57"/>
      <c r="C313" s="58"/>
      <c r="D313" s="24" t="s">
        <v>21</v>
      </c>
      <c r="E313" s="25">
        <f>SUM(F313:Q313)</f>
        <v>0</v>
      </c>
      <c r="F313" s="74"/>
      <c r="G313" s="41">
        <f t="shared" si="88"/>
        <v>0</v>
      </c>
      <c r="H313" s="41">
        <f t="shared" si="88"/>
        <v>0</v>
      </c>
      <c r="I313" s="41">
        <f t="shared" si="88"/>
        <v>0</v>
      </c>
      <c r="J313" s="41">
        <f t="shared" si="88"/>
        <v>0</v>
      </c>
      <c r="K313" s="41">
        <f t="shared" si="88"/>
        <v>0</v>
      </c>
      <c r="L313" s="41">
        <f t="shared" si="88"/>
        <v>0</v>
      </c>
      <c r="M313" s="41">
        <f t="shared" si="88"/>
        <v>0</v>
      </c>
      <c r="N313" s="41">
        <f t="shared" si="88"/>
        <v>0</v>
      </c>
      <c r="O313" s="41">
        <f t="shared" si="88"/>
        <v>0</v>
      </c>
      <c r="P313" s="41">
        <f t="shared" si="88"/>
        <v>0</v>
      </c>
      <c r="Q313" s="41">
        <f t="shared" si="88"/>
        <v>0</v>
      </c>
      <c r="R313" s="2"/>
      <c r="S313" s="2"/>
    </row>
    <row r="314" spans="1:50" ht="42.75" customHeight="1" x14ac:dyDescent="0.3">
      <c r="A314" s="45"/>
      <c r="B314" s="48"/>
      <c r="C314" s="37"/>
      <c r="D314" s="24" t="s">
        <v>23</v>
      </c>
      <c r="E314" s="25">
        <f t="shared" ref="E314:E321" si="89">SUM(F314:Q314)</f>
        <v>0</v>
      </c>
      <c r="F314" s="23"/>
      <c r="G314" s="26">
        <f t="shared" si="88"/>
        <v>0</v>
      </c>
      <c r="H314" s="26">
        <f t="shared" si="88"/>
        <v>0</v>
      </c>
      <c r="I314" s="26">
        <f t="shared" si="88"/>
        <v>0</v>
      </c>
      <c r="J314" s="26">
        <f t="shared" si="88"/>
        <v>0</v>
      </c>
      <c r="K314" s="26">
        <f t="shared" si="88"/>
        <v>0</v>
      </c>
      <c r="L314" s="26">
        <f t="shared" si="88"/>
        <v>0</v>
      </c>
      <c r="M314" s="26">
        <f t="shared" si="88"/>
        <v>0</v>
      </c>
      <c r="N314" s="26">
        <f t="shared" si="88"/>
        <v>0</v>
      </c>
      <c r="O314" s="26">
        <f t="shared" si="88"/>
        <v>0</v>
      </c>
      <c r="P314" s="26">
        <f t="shared" si="88"/>
        <v>0</v>
      </c>
      <c r="Q314" s="26">
        <f t="shared" si="88"/>
        <v>0</v>
      </c>
      <c r="R314" s="2"/>
      <c r="S314" s="2"/>
    </row>
    <row r="315" spans="1:50" ht="37.5" customHeight="1" x14ac:dyDescent="0.3">
      <c r="A315" s="42" t="s">
        <v>81</v>
      </c>
      <c r="B315" s="185" t="s">
        <v>191</v>
      </c>
      <c r="C315" s="139" t="s">
        <v>82</v>
      </c>
      <c r="D315" s="24" t="s">
        <v>31</v>
      </c>
      <c r="E315" s="25">
        <f t="shared" si="89"/>
        <v>123023.1</v>
      </c>
      <c r="F315" s="26">
        <f>SUM(F316:F318)</f>
        <v>0</v>
      </c>
      <c r="G315" s="26">
        <f t="shared" ref="G315:L315" si="90">SUM(G316:G318)</f>
        <v>6386.8</v>
      </c>
      <c r="H315" s="26">
        <f t="shared" si="90"/>
        <v>6386.8</v>
      </c>
      <c r="I315" s="26">
        <f t="shared" si="90"/>
        <v>6386.8</v>
      </c>
      <c r="J315" s="26">
        <f t="shared" si="90"/>
        <v>6621</v>
      </c>
      <c r="K315" s="26">
        <f t="shared" si="90"/>
        <v>7885.9</v>
      </c>
      <c r="L315" s="26">
        <f t="shared" si="90"/>
        <v>8895.6</v>
      </c>
      <c r="M315" s="26">
        <f>SUM(M316:M318)</f>
        <v>15364.5</v>
      </c>
      <c r="N315" s="26">
        <f>SUM(N316:N318)</f>
        <v>18975.7</v>
      </c>
      <c r="O315" s="26">
        <f>SUM(O316:O318)</f>
        <v>18975.7</v>
      </c>
      <c r="P315" s="26">
        <f>SUM(P316:P318)</f>
        <v>18975.7</v>
      </c>
      <c r="Q315" s="26">
        <f>SUM(Q316:Q318)</f>
        <v>8168.6</v>
      </c>
      <c r="R315" s="2"/>
      <c r="S315" s="2"/>
    </row>
    <row r="316" spans="1:50" ht="52.5" customHeight="1" x14ac:dyDescent="0.3">
      <c r="A316" s="44"/>
      <c r="B316" s="198"/>
      <c r="C316" s="189"/>
      <c r="D316" s="24" t="s">
        <v>19</v>
      </c>
      <c r="E316" s="25">
        <f t="shared" si="89"/>
        <v>0</v>
      </c>
      <c r="F316" s="26">
        <v>0</v>
      </c>
      <c r="G316" s="26">
        <v>0</v>
      </c>
      <c r="H316" s="26">
        <v>0</v>
      </c>
      <c r="I316" s="26">
        <v>0</v>
      </c>
      <c r="J316" s="26">
        <v>0</v>
      </c>
      <c r="K316" s="26">
        <v>0</v>
      </c>
      <c r="L316" s="26">
        <v>0</v>
      </c>
      <c r="M316" s="26">
        <v>0</v>
      </c>
      <c r="N316" s="26">
        <v>0</v>
      </c>
      <c r="O316" s="26">
        <v>0</v>
      </c>
      <c r="P316" s="26">
        <v>0</v>
      </c>
      <c r="Q316" s="26">
        <v>0</v>
      </c>
      <c r="R316" s="2"/>
      <c r="S316" s="2"/>
    </row>
    <row r="317" spans="1:50" ht="30.45" customHeight="1" x14ac:dyDescent="0.3">
      <c r="A317" s="44"/>
      <c r="B317" s="198"/>
      <c r="C317" s="189"/>
      <c r="D317" s="24" t="s">
        <v>20</v>
      </c>
      <c r="E317" s="25">
        <f t="shared" si="89"/>
        <v>123023.1</v>
      </c>
      <c r="F317" s="26"/>
      <c r="G317" s="26">
        <f>5857.1+529.7</f>
        <v>6386.8</v>
      </c>
      <c r="H317" s="26">
        <v>6386.8</v>
      </c>
      <c r="I317" s="26">
        <v>6386.8</v>
      </c>
      <c r="J317" s="26">
        <v>6621</v>
      </c>
      <c r="K317" s="26">
        <v>7885.9</v>
      </c>
      <c r="L317" s="26">
        <f>8168.6+727</f>
        <v>8895.6</v>
      </c>
      <c r="M317" s="26">
        <f>9125.6+6238.9</f>
        <v>15364.5</v>
      </c>
      <c r="N317" s="26">
        <f>9125.6+6238.9+3611.2</f>
        <v>18975.7</v>
      </c>
      <c r="O317" s="26">
        <f>9125.6+6238.9+3611.2</f>
        <v>18975.7</v>
      </c>
      <c r="P317" s="26">
        <f>15364.5+3611.2</f>
        <v>18975.7</v>
      </c>
      <c r="Q317" s="26">
        <v>8168.6</v>
      </c>
      <c r="R317" s="2"/>
      <c r="S317" s="2"/>
    </row>
    <row r="318" spans="1:50" ht="26.25" customHeight="1" x14ac:dyDescent="0.3">
      <c r="A318" s="44"/>
      <c r="B318" s="198"/>
      <c r="C318" s="189"/>
      <c r="D318" s="24" t="s">
        <v>21</v>
      </c>
      <c r="E318" s="25">
        <f t="shared" si="89"/>
        <v>0</v>
      </c>
      <c r="F318" s="26">
        <v>0</v>
      </c>
      <c r="G318" s="26">
        <v>0</v>
      </c>
      <c r="H318" s="26">
        <v>0</v>
      </c>
      <c r="I318" s="26">
        <v>0</v>
      </c>
      <c r="J318" s="26">
        <v>0</v>
      </c>
      <c r="K318" s="26">
        <v>0</v>
      </c>
      <c r="L318" s="26">
        <v>0</v>
      </c>
      <c r="M318" s="26">
        <v>0</v>
      </c>
      <c r="N318" s="26">
        <v>0</v>
      </c>
      <c r="O318" s="26">
        <v>0</v>
      </c>
      <c r="P318" s="26">
        <v>0</v>
      </c>
      <c r="Q318" s="26">
        <v>0</v>
      </c>
      <c r="R318" s="2"/>
      <c r="S318" s="2"/>
    </row>
    <row r="319" spans="1:50" ht="30.75" customHeight="1" x14ac:dyDescent="0.3">
      <c r="A319" s="48"/>
      <c r="B319" s="199"/>
      <c r="C319" s="190"/>
      <c r="D319" s="24" t="s">
        <v>23</v>
      </c>
      <c r="E319" s="25">
        <f t="shared" si="89"/>
        <v>0</v>
      </c>
      <c r="F319" s="25">
        <f>SUM(G319:L319)</f>
        <v>0</v>
      </c>
      <c r="G319" s="25">
        <f>SUM(H319:L319)</f>
        <v>0</v>
      </c>
      <c r="H319" s="25">
        <f>SUM(I319:L319)</f>
        <v>0</v>
      </c>
      <c r="I319" s="25">
        <f>SUM(J319:L319)</f>
        <v>0</v>
      </c>
      <c r="J319" s="25">
        <f>SUM(K319:L319)</f>
        <v>0</v>
      </c>
      <c r="K319" s="25">
        <f>SUM(L319:L319)</f>
        <v>0</v>
      </c>
      <c r="L319" s="25">
        <f t="shared" ref="L319:Q319" si="91">SUM(R319:R319)</f>
        <v>0</v>
      </c>
      <c r="M319" s="25">
        <f t="shared" si="91"/>
        <v>0</v>
      </c>
      <c r="N319" s="25">
        <f t="shared" si="91"/>
        <v>0</v>
      </c>
      <c r="O319" s="25">
        <f t="shared" si="91"/>
        <v>0</v>
      </c>
      <c r="P319" s="25">
        <f t="shared" si="91"/>
        <v>0</v>
      </c>
      <c r="Q319" s="25">
        <f t="shared" si="91"/>
        <v>0</v>
      </c>
      <c r="R319" s="2"/>
      <c r="S319" s="2"/>
    </row>
    <row r="320" spans="1:50" ht="30.75" customHeight="1" x14ac:dyDescent="0.3">
      <c r="A320" s="42" t="s">
        <v>83</v>
      </c>
      <c r="B320" s="202" t="s">
        <v>180</v>
      </c>
      <c r="C320" s="139" t="s">
        <v>82</v>
      </c>
      <c r="D320" s="24" t="s">
        <v>31</v>
      </c>
      <c r="E320" s="25">
        <f t="shared" si="89"/>
        <v>65093.9</v>
      </c>
      <c r="F320" s="26">
        <f>SUM(F321:F323)</f>
        <v>0</v>
      </c>
      <c r="G320" s="26">
        <f t="shared" ref="G320:L320" si="92">SUM(G321:G323)</f>
        <v>4088.6</v>
      </c>
      <c r="H320" s="26">
        <f t="shared" si="92"/>
        <v>4567.3999999999996</v>
      </c>
      <c r="I320" s="26">
        <f t="shared" si="92"/>
        <v>4925</v>
      </c>
      <c r="J320" s="26">
        <f t="shared" si="92"/>
        <v>5143.3999999999996</v>
      </c>
      <c r="K320" s="26">
        <f t="shared" si="92"/>
        <v>2642.5</v>
      </c>
      <c r="L320" s="26">
        <f t="shared" si="92"/>
        <v>4877</v>
      </c>
      <c r="M320" s="26">
        <f>SUM(M321:M323)</f>
        <v>6698.2</v>
      </c>
      <c r="N320" s="26">
        <f>SUM(N321:N323)</f>
        <v>8280.1</v>
      </c>
      <c r="O320" s="26">
        <f>SUM(O321:O323)</f>
        <v>8576.4</v>
      </c>
      <c r="P320" s="26">
        <f>SUM(P321:P323)</f>
        <v>8792.5</v>
      </c>
      <c r="Q320" s="26">
        <f>SUM(Q321:Q323)</f>
        <v>6502.8</v>
      </c>
      <c r="R320" s="2"/>
      <c r="S320" s="2"/>
    </row>
    <row r="321" spans="1:19" ht="35.700000000000003" customHeight="1" x14ac:dyDescent="0.3">
      <c r="A321" s="34"/>
      <c r="B321" s="138"/>
      <c r="C321" s="163"/>
      <c r="D321" s="24" t="s">
        <v>19</v>
      </c>
      <c r="E321" s="25">
        <f t="shared" si="89"/>
        <v>0</v>
      </c>
      <c r="F321" s="26">
        <v>0</v>
      </c>
      <c r="G321" s="26">
        <v>0</v>
      </c>
      <c r="H321" s="26">
        <v>0</v>
      </c>
      <c r="I321" s="26">
        <v>0</v>
      </c>
      <c r="J321" s="26">
        <v>0</v>
      </c>
      <c r="K321" s="26">
        <v>0</v>
      </c>
      <c r="L321" s="26">
        <v>0</v>
      </c>
      <c r="M321" s="26">
        <v>0</v>
      </c>
      <c r="N321" s="26">
        <v>0</v>
      </c>
      <c r="O321" s="26">
        <v>0</v>
      </c>
      <c r="P321" s="26">
        <v>0</v>
      </c>
      <c r="Q321" s="26">
        <v>0</v>
      </c>
      <c r="R321" s="2"/>
      <c r="S321" s="2"/>
    </row>
    <row r="322" spans="1:19" ht="37.35" customHeight="1" x14ac:dyDescent="0.3">
      <c r="A322" s="34"/>
      <c r="B322" s="138"/>
      <c r="C322" s="163"/>
      <c r="D322" s="24" t="s">
        <v>20</v>
      </c>
      <c r="E322" s="25">
        <f>SUM(F322:Q322)</f>
        <v>65093.9</v>
      </c>
      <c r="F322" s="26"/>
      <c r="G322" s="26">
        <v>4088.6</v>
      </c>
      <c r="H322" s="26">
        <f>3677+890.4</f>
        <v>4567.3999999999996</v>
      </c>
      <c r="I322" s="26">
        <f>3872-819.1+1189.6+682.5</f>
        <v>4925</v>
      </c>
      <c r="J322" s="26">
        <v>5143.3999999999996</v>
      </c>
      <c r="K322" s="26">
        <v>2642.5</v>
      </c>
      <c r="L322" s="26">
        <f>4939.7-62.7</f>
        <v>4877</v>
      </c>
      <c r="M322" s="26">
        <f>7977.9-676.7-603</f>
        <v>6698.2</v>
      </c>
      <c r="N322" s="26">
        <v>8280.1</v>
      </c>
      <c r="O322" s="26">
        <v>8576.4</v>
      </c>
      <c r="P322" s="26">
        <v>8792.5</v>
      </c>
      <c r="Q322" s="26">
        <v>6502.8</v>
      </c>
      <c r="R322" s="2"/>
      <c r="S322" s="2"/>
    </row>
    <row r="323" spans="1:19" ht="32.85" customHeight="1" x14ac:dyDescent="0.3">
      <c r="A323" s="34"/>
      <c r="B323" s="79"/>
      <c r="C323" s="163"/>
      <c r="D323" s="24" t="s">
        <v>21</v>
      </c>
      <c r="E323" s="25">
        <f>SUM(F323:Q323)</f>
        <v>0</v>
      </c>
      <c r="F323" s="26">
        <v>0</v>
      </c>
      <c r="G323" s="26">
        <v>0</v>
      </c>
      <c r="H323" s="26">
        <v>0</v>
      </c>
      <c r="I323" s="26">
        <v>0</v>
      </c>
      <c r="J323" s="26">
        <v>0</v>
      </c>
      <c r="K323" s="26">
        <v>0</v>
      </c>
      <c r="L323" s="26">
        <v>0</v>
      </c>
      <c r="M323" s="26">
        <v>0</v>
      </c>
      <c r="N323" s="26">
        <v>0</v>
      </c>
      <c r="O323" s="26">
        <v>0</v>
      </c>
      <c r="P323" s="26">
        <v>0</v>
      </c>
      <c r="Q323" s="26">
        <v>0</v>
      </c>
      <c r="R323" s="2"/>
      <c r="S323" s="2"/>
    </row>
    <row r="324" spans="1:19" ht="36.6" customHeight="1" x14ac:dyDescent="0.3">
      <c r="A324" s="35"/>
      <c r="B324" s="80"/>
      <c r="C324" s="164"/>
      <c r="D324" s="24" t="s">
        <v>23</v>
      </c>
      <c r="E324" s="25">
        <f>SUM(F324:Q324)</f>
        <v>0</v>
      </c>
      <c r="F324" s="26"/>
      <c r="G324" s="26">
        <v>0</v>
      </c>
      <c r="H324" s="26">
        <v>0</v>
      </c>
      <c r="I324" s="26">
        <v>0</v>
      </c>
      <c r="J324" s="26">
        <v>0</v>
      </c>
      <c r="K324" s="26">
        <v>0</v>
      </c>
      <c r="L324" s="26">
        <v>0</v>
      </c>
      <c r="M324" s="26">
        <v>0</v>
      </c>
      <c r="N324" s="26">
        <v>0</v>
      </c>
      <c r="O324" s="26">
        <v>0</v>
      </c>
      <c r="P324" s="26">
        <v>0</v>
      </c>
      <c r="Q324" s="26">
        <v>0</v>
      </c>
      <c r="R324" s="2"/>
      <c r="S324" s="2"/>
    </row>
    <row r="325" spans="1:19" ht="33.75" customHeight="1" x14ac:dyDescent="0.3">
      <c r="A325" s="46" t="s">
        <v>84</v>
      </c>
      <c r="B325" s="201" t="s">
        <v>181</v>
      </c>
      <c r="C325" s="139" t="s">
        <v>82</v>
      </c>
      <c r="D325" s="24" t="s">
        <v>31</v>
      </c>
      <c r="E325" s="25">
        <f t="shared" ref="E325:E334" si="93">SUM(F325:Q325)</f>
        <v>2754.4999999999995</v>
      </c>
      <c r="F325" s="26">
        <f>SUM(F326:F328)</f>
        <v>0</v>
      </c>
      <c r="G325" s="26">
        <f t="shared" ref="G325:L325" si="94">SUM(G326:G328)</f>
        <v>274.10000000000002</v>
      </c>
      <c r="H325" s="26">
        <f t="shared" si="94"/>
        <v>120.30000000000001</v>
      </c>
      <c r="I325" s="26">
        <f t="shared" si="94"/>
        <v>263.10000000000002</v>
      </c>
      <c r="J325" s="26">
        <f t="shared" si="94"/>
        <v>69.7</v>
      </c>
      <c r="K325" s="26">
        <f t="shared" si="94"/>
        <v>265.8</v>
      </c>
      <c r="L325" s="26">
        <f t="shared" si="94"/>
        <v>255.09999999999997</v>
      </c>
      <c r="M325" s="26">
        <f>SUM(M326:M328)</f>
        <v>120.99999999999999</v>
      </c>
      <c r="N325" s="26">
        <f>SUM(N326:N328)</f>
        <v>343.6</v>
      </c>
      <c r="O325" s="26">
        <f>SUM(O326:O328)</f>
        <v>355.6</v>
      </c>
      <c r="P325" s="26">
        <f>SUM(P326:P328)</f>
        <v>355.6</v>
      </c>
      <c r="Q325" s="26">
        <f>SUM(Q326:Q328)</f>
        <v>330.6</v>
      </c>
      <c r="R325" s="2"/>
      <c r="S325" s="2"/>
    </row>
    <row r="326" spans="1:19" ht="33.75" customHeight="1" x14ac:dyDescent="0.3">
      <c r="A326" s="46"/>
      <c r="B326" s="138"/>
      <c r="C326" s="163"/>
      <c r="D326" s="24" t="s">
        <v>19</v>
      </c>
      <c r="E326" s="25">
        <f t="shared" si="93"/>
        <v>0</v>
      </c>
      <c r="F326" s="26">
        <v>0</v>
      </c>
      <c r="G326" s="26">
        <v>0</v>
      </c>
      <c r="H326" s="26">
        <v>0</v>
      </c>
      <c r="I326" s="26">
        <v>0</v>
      </c>
      <c r="J326" s="26">
        <v>0</v>
      </c>
      <c r="K326" s="26">
        <v>0</v>
      </c>
      <c r="L326" s="26">
        <v>0</v>
      </c>
      <c r="M326" s="26">
        <v>0</v>
      </c>
      <c r="N326" s="26">
        <v>0</v>
      </c>
      <c r="O326" s="26">
        <v>0</v>
      </c>
      <c r="P326" s="26">
        <v>0</v>
      </c>
      <c r="Q326" s="26">
        <v>0</v>
      </c>
      <c r="R326" s="2"/>
      <c r="S326" s="2"/>
    </row>
    <row r="327" spans="1:19" ht="34.65" customHeight="1" x14ac:dyDescent="0.3">
      <c r="A327" s="46"/>
      <c r="B327" s="138"/>
      <c r="C327" s="163"/>
      <c r="D327" s="24" t="s">
        <v>20</v>
      </c>
      <c r="E327" s="25">
        <f t="shared" si="93"/>
        <v>2754.4999999999995</v>
      </c>
      <c r="F327" s="26"/>
      <c r="G327" s="26">
        <f>1006.3+5.2-54.8-682.5-0.1</f>
        <v>274.10000000000002</v>
      </c>
      <c r="H327" s="26">
        <f>301.1-180.8</f>
        <v>120.30000000000001</v>
      </c>
      <c r="I327" s="26">
        <v>263.10000000000002</v>
      </c>
      <c r="J327" s="26">
        <v>69.7</v>
      </c>
      <c r="K327" s="26">
        <v>265.8</v>
      </c>
      <c r="L327" s="26">
        <f>318.4-63.3</f>
        <v>255.09999999999997</v>
      </c>
      <c r="M327" s="26">
        <f>264.9-100.1-43.8</f>
        <v>120.99999999999999</v>
      </c>
      <c r="N327" s="26">
        <v>343.6</v>
      </c>
      <c r="O327" s="26">
        <v>355.6</v>
      </c>
      <c r="P327" s="26">
        <v>355.6</v>
      </c>
      <c r="Q327" s="26">
        <v>330.6</v>
      </c>
      <c r="R327" s="2"/>
      <c r="S327" s="2"/>
    </row>
    <row r="328" spans="1:19" ht="38.85" customHeight="1" x14ac:dyDescent="0.3">
      <c r="A328" s="34"/>
      <c r="B328" s="138"/>
      <c r="C328" s="163"/>
      <c r="D328" s="24" t="s">
        <v>21</v>
      </c>
      <c r="E328" s="25">
        <f t="shared" si="93"/>
        <v>0</v>
      </c>
      <c r="F328" s="26">
        <v>0</v>
      </c>
      <c r="G328" s="26">
        <v>0</v>
      </c>
      <c r="H328" s="26">
        <v>0</v>
      </c>
      <c r="I328" s="26">
        <v>0</v>
      </c>
      <c r="J328" s="26">
        <v>0</v>
      </c>
      <c r="K328" s="26">
        <v>0</v>
      </c>
      <c r="L328" s="26">
        <v>0</v>
      </c>
      <c r="M328" s="26">
        <v>0</v>
      </c>
      <c r="N328" s="26">
        <v>0</v>
      </c>
      <c r="O328" s="26">
        <v>0</v>
      </c>
      <c r="P328" s="26">
        <v>0</v>
      </c>
      <c r="Q328" s="26">
        <v>0</v>
      </c>
      <c r="R328" s="2"/>
      <c r="S328" s="2"/>
    </row>
    <row r="329" spans="1:19" ht="47.25" customHeight="1" x14ac:dyDescent="0.3">
      <c r="A329" s="35"/>
      <c r="B329" s="61"/>
      <c r="C329" s="164"/>
      <c r="D329" s="24" t="s">
        <v>23</v>
      </c>
      <c r="E329" s="25">
        <f t="shared" si="93"/>
        <v>0</v>
      </c>
      <c r="F329" s="26"/>
      <c r="G329" s="26">
        <v>0</v>
      </c>
      <c r="H329" s="26">
        <v>0</v>
      </c>
      <c r="I329" s="26">
        <v>0</v>
      </c>
      <c r="J329" s="26">
        <v>0</v>
      </c>
      <c r="K329" s="26">
        <v>0</v>
      </c>
      <c r="L329" s="26">
        <v>0</v>
      </c>
      <c r="M329" s="26">
        <v>0</v>
      </c>
      <c r="N329" s="26">
        <v>0</v>
      </c>
      <c r="O329" s="26">
        <v>0</v>
      </c>
      <c r="P329" s="26">
        <v>0</v>
      </c>
      <c r="Q329" s="26">
        <v>0</v>
      </c>
      <c r="R329" s="2"/>
      <c r="S329" s="2"/>
    </row>
    <row r="330" spans="1:19" ht="35.25" customHeight="1" x14ac:dyDescent="0.3">
      <c r="A330" s="42" t="s">
        <v>85</v>
      </c>
      <c r="B330" s="202" t="s">
        <v>182</v>
      </c>
      <c r="C330" s="139" t="s">
        <v>82</v>
      </c>
      <c r="D330" s="24" t="s">
        <v>31</v>
      </c>
      <c r="E330" s="25">
        <f t="shared" si="93"/>
        <v>572228.10000000009</v>
      </c>
      <c r="F330" s="26">
        <f t="shared" ref="F330:L330" si="95">SUM(F331:F333)</f>
        <v>0</v>
      </c>
      <c r="G330" s="26">
        <f t="shared" si="95"/>
        <v>44786.8</v>
      </c>
      <c r="H330" s="26">
        <f t="shared" si="95"/>
        <v>47540.500000000007</v>
      </c>
      <c r="I330" s="26">
        <f t="shared" si="95"/>
        <v>48334.9</v>
      </c>
      <c r="J330" s="26">
        <f t="shared" si="95"/>
        <v>48995.7</v>
      </c>
      <c r="K330" s="26">
        <f t="shared" si="95"/>
        <v>51662.400000000001</v>
      </c>
      <c r="L330" s="26">
        <f t="shared" si="95"/>
        <v>53212.1</v>
      </c>
      <c r="M330" s="26">
        <f>SUM(M331:M333)</f>
        <v>51737.5</v>
      </c>
      <c r="N330" s="26">
        <f>SUM(N331:N333)</f>
        <v>55705.7</v>
      </c>
      <c r="O330" s="26">
        <f>SUM(O331:O333)</f>
        <v>57745.4</v>
      </c>
      <c r="P330" s="26">
        <f>SUM(P331:P333)</f>
        <v>57745.4</v>
      </c>
      <c r="Q330" s="26">
        <f>SUM(Q331:Q333)</f>
        <v>54761.7</v>
      </c>
      <c r="R330" s="2"/>
      <c r="S330" s="2"/>
    </row>
    <row r="331" spans="1:19" ht="34.5" customHeight="1" x14ac:dyDescent="0.3">
      <c r="A331" s="46"/>
      <c r="B331" s="138"/>
      <c r="C331" s="189"/>
      <c r="D331" s="24" t="s">
        <v>19</v>
      </c>
      <c r="E331" s="25">
        <f t="shared" si="93"/>
        <v>0</v>
      </c>
      <c r="F331" s="26">
        <v>0</v>
      </c>
      <c r="G331" s="26">
        <v>0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v>0</v>
      </c>
      <c r="N331" s="26">
        <v>0</v>
      </c>
      <c r="O331" s="26">
        <v>0</v>
      </c>
      <c r="P331" s="26">
        <v>0</v>
      </c>
      <c r="Q331" s="26">
        <v>0</v>
      </c>
      <c r="R331" s="2"/>
      <c r="S331" s="2"/>
    </row>
    <row r="332" spans="1:19" ht="33.75" customHeight="1" x14ac:dyDescent="0.3">
      <c r="A332" s="46"/>
      <c r="B332" s="138"/>
      <c r="C332" s="189"/>
      <c r="D332" s="24" t="s">
        <v>20</v>
      </c>
      <c r="E332" s="25">
        <f t="shared" si="93"/>
        <v>572228.10000000009</v>
      </c>
      <c r="F332" s="26"/>
      <c r="G332" s="26">
        <f>38536.8-1315.8+1315.8+5756.6+493.4</f>
        <v>44786.8</v>
      </c>
      <c r="H332" s="26">
        <f>38692.8+4276.3+4571.4</f>
        <v>47540.500000000007</v>
      </c>
      <c r="I332" s="26">
        <f>41238.4+7589.8+60.2-553.5</f>
        <v>48334.9</v>
      </c>
      <c r="J332" s="26">
        <v>48995.7</v>
      </c>
      <c r="K332" s="26">
        <v>51662.400000000001</v>
      </c>
      <c r="L332" s="26">
        <f>52922.2-34.9+411.8-87</f>
        <v>53212.1</v>
      </c>
      <c r="M332" s="26">
        <f>54511.2-2773.7</f>
        <v>51737.5</v>
      </c>
      <c r="N332" s="26">
        <v>55705.7</v>
      </c>
      <c r="O332" s="26">
        <v>57745.4</v>
      </c>
      <c r="P332" s="26">
        <v>57745.4</v>
      </c>
      <c r="Q332" s="26">
        <v>54761.7</v>
      </c>
      <c r="R332" s="2"/>
      <c r="S332" s="2"/>
    </row>
    <row r="333" spans="1:19" ht="33.450000000000003" customHeight="1" x14ac:dyDescent="0.3">
      <c r="A333" s="46"/>
      <c r="B333" s="138"/>
      <c r="C333" s="189"/>
      <c r="D333" s="24" t="s">
        <v>21</v>
      </c>
      <c r="E333" s="25">
        <f t="shared" si="93"/>
        <v>0</v>
      </c>
      <c r="F333" s="26">
        <v>0</v>
      </c>
      <c r="G333" s="26">
        <v>0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v>0</v>
      </c>
      <c r="N333" s="26">
        <v>0</v>
      </c>
      <c r="O333" s="26">
        <v>0</v>
      </c>
      <c r="P333" s="26">
        <v>0</v>
      </c>
      <c r="Q333" s="26">
        <v>0</v>
      </c>
      <c r="R333" s="2"/>
      <c r="S333" s="2"/>
    </row>
    <row r="334" spans="1:19" ht="38.25" customHeight="1" x14ac:dyDescent="0.3">
      <c r="A334" s="34"/>
      <c r="B334" s="145"/>
      <c r="C334" s="190"/>
      <c r="D334" s="24" t="s">
        <v>23</v>
      </c>
      <c r="E334" s="25">
        <f t="shared" si="93"/>
        <v>0</v>
      </c>
      <c r="F334" s="26"/>
      <c r="G334" s="26">
        <v>0</v>
      </c>
      <c r="H334" s="26">
        <v>0</v>
      </c>
      <c r="I334" s="26">
        <v>0</v>
      </c>
      <c r="J334" s="26">
        <v>0</v>
      </c>
      <c r="K334" s="26">
        <v>0</v>
      </c>
      <c r="L334" s="26">
        <v>0</v>
      </c>
      <c r="M334" s="26">
        <v>0</v>
      </c>
      <c r="N334" s="26">
        <v>0</v>
      </c>
      <c r="O334" s="26">
        <v>0</v>
      </c>
      <c r="P334" s="26">
        <v>0</v>
      </c>
      <c r="Q334" s="26">
        <v>0</v>
      </c>
      <c r="R334" s="2"/>
      <c r="S334" s="2"/>
    </row>
    <row r="335" spans="1:19" ht="19.2" customHeight="1" x14ac:dyDescent="0.3">
      <c r="A335" s="146" t="s">
        <v>86</v>
      </c>
      <c r="B335" s="174" t="s">
        <v>87</v>
      </c>
      <c r="C335" s="107"/>
      <c r="D335" s="21" t="s">
        <v>4</v>
      </c>
      <c r="E335" s="22">
        <f>SUM(G335:Q335)</f>
        <v>140650.40000000002</v>
      </c>
      <c r="F335" s="23"/>
      <c r="G335" s="23">
        <f t="shared" ref="G335:L335" si="96">G340+G345</f>
        <v>15010.3</v>
      </c>
      <c r="H335" s="23">
        <f t="shared" si="96"/>
        <v>13722.2</v>
      </c>
      <c r="I335" s="23">
        <f t="shared" si="96"/>
        <v>15178.4</v>
      </c>
      <c r="J335" s="23">
        <f>J340+J345</f>
        <v>16395</v>
      </c>
      <c r="K335" s="23">
        <f t="shared" si="96"/>
        <v>15875.9</v>
      </c>
      <c r="L335" s="23">
        <f t="shared" si="96"/>
        <v>1328.8</v>
      </c>
      <c r="M335" s="23">
        <f>M340+M345</f>
        <v>14108.5</v>
      </c>
      <c r="N335" s="23">
        <f>N340+N345</f>
        <v>10342.1</v>
      </c>
      <c r="O335" s="23">
        <f>O340+O345</f>
        <v>11154</v>
      </c>
      <c r="P335" s="23">
        <f>P340+P345</f>
        <v>13517.800000000001</v>
      </c>
      <c r="Q335" s="23">
        <f>Q340+Q345</f>
        <v>14017.400000000001</v>
      </c>
      <c r="R335" s="2"/>
      <c r="S335" s="2"/>
    </row>
    <row r="336" spans="1:19" ht="30.75" customHeight="1" x14ac:dyDescent="0.3">
      <c r="A336" s="186"/>
      <c r="B336" s="171"/>
      <c r="C336" s="108"/>
      <c r="D336" s="24" t="s">
        <v>19</v>
      </c>
      <c r="E336" s="25">
        <f t="shared" ref="E336:E345" si="97">SUM(F336:Q336)</f>
        <v>0</v>
      </c>
      <c r="F336" s="23"/>
      <c r="G336" s="26">
        <v>0</v>
      </c>
      <c r="H336" s="26">
        <v>0</v>
      </c>
      <c r="I336" s="26">
        <v>0</v>
      </c>
      <c r="J336" s="26">
        <v>0</v>
      </c>
      <c r="K336" s="26">
        <v>0</v>
      </c>
      <c r="L336" s="26">
        <v>0</v>
      </c>
      <c r="M336" s="26">
        <v>0</v>
      </c>
      <c r="N336" s="26">
        <v>0</v>
      </c>
      <c r="O336" s="26">
        <v>0</v>
      </c>
      <c r="P336" s="26">
        <v>0</v>
      </c>
      <c r="Q336" s="26">
        <v>0</v>
      </c>
      <c r="R336" s="2"/>
      <c r="S336" s="2"/>
    </row>
    <row r="337" spans="1:19" ht="28.2" customHeight="1" x14ac:dyDescent="0.3">
      <c r="A337" s="186"/>
      <c r="B337" s="171"/>
      <c r="C337" s="108"/>
      <c r="D337" s="24" t="s">
        <v>20</v>
      </c>
      <c r="E337" s="25">
        <f t="shared" si="97"/>
        <v>79326.7</v>
      </c>
      <c r="F337" s="23"/>
      <c r="G337" s="26">
        <f t="shared" ref="G337:L338" si="98">G342+G347</f>
        <v>9447.2000000000007</v>
      </c>
      <c r="H337" s="26">
        <f t="shared" si="98"/>
        <v>6816.3</v>
      </c>
      <c r="I337" s="26">
        <f t="shared" si="98"/>
        <v>7103.6</v>
      </c>
      <c r="J337" s="26">
        <f t="shared" si="98"/>
        <v>7657</v>
      </c>
      <c r="K337" s="26">
        <f t="shared" si="98"/>
        <v>7381.7999999999993</v>
      </c>
      <c r="L337" s="26">
        <f>L342+L347</f>
        <v>0</v>
      </c>
      <c r="M337" s="26">
        <f>M342+M347</f>
        <v>6177.8</v>
      </c>
      <c r="N337" s="26">
        <f t="shared" ref="M337:Q338" si="99">N342+N347</f>
        <v>9063.6</v>
      </c>
      <c r="O337" s="26">
        <v>9082.6</v>
      </c>
      <c r="P337" s="26">
        <f t="shared" si="99"/>
        <v>9106.2000000000007</v>
      </c>
      <c r="Q337" s="26">
        <f t="shared" si="99"/>
        <v>7490.6</v>
      </c>
      <c r="R337" s="2"/>
      <c r="S337" s="2"/>
    </row>
    <row r="338" spans="1:19" ht="31.95" customHeight="1" x14ac:dyDescent="0.3">
      <c r="A338" s="161"/>
      <c r="B338" s="138"/>
      <c r="C338" s="109"/>
      <c r="D338" s="24" t="s">
        <v>21</v>
      </c>
      <c r="E338" s="25">
        <f t="shared" si="97"/>
        <v>61323.700000000004</v>
      </c>
      <c r="F338" s="23"/>
      <c r="G338" s="26">
        <f t="shared" si="98"/>
        <v>5563.1</v>
      </c>
      <c r="H338" s="26">
        <f t="shared" si="98"/>
        <v>6905.9</v>
      </c>
      <c r="I338" s="26">
        <f t="shared" si="98"/>
        <v>8074.8</v>
      </c>
      <c r="J338" s="26">
        <f t="shared" si="98"/>
        <v>8738</v>
      </c>
      <c r="K338" s="26">
        <f t="shared" si="98"/>
        <v>8494.1</v>
      </c>
      <c r="L338" s="26">
        <f t="shared" si="98"/>
        <v>1328.8</v>
      </c>
      <c r="M338" s="26">
        <f t="shared" si="99"/>
        <v>7930.7</v>
      </c>
      <c r="N338" s="26">
        <f t="shared" si="99"/>
        <v>1278.5</v>
      </c>
      <c r="O338" s="26">
        <f t="shared" si="99"/>
        <v>2071.4</v>
      </c>
      <c r="P338" s="26">
        <f t="shared" si="99"/>
        <v>4411.6000000000004</v>
      </c>
      <c r="Q338" s="26">
        <f t="shared" si="99"/>
        <v>6526.8</v>
      </c>
      <c r="R338" s="2"/>
      <c r="S338" s="2"/>
    </row>
    <row r="339" spans="1:19" ht="37.950000000000003" customHeight="1" x14ac:dyDescent="0.3">
      <c r="A339" s="203"/>
      <c r="B339" s="145"/>
      <c r="C339" s="109"/>
      <c r="D339" s="39" t="s">
        <v>23</v>
      </c>
      <c r="E339" s="25">
        <f t="shared" si="97"/>
        <v>0</v>
      </c>
      <c r="F339" s="74"/>
      <c r="G339" s="41">
        <f t="shared" ref="G339:L339" si="100">G344</f>
        <v>0</v>
      </c>
      <c r="H339" s="41">
        <f t="shared" si="100"/>
        <v>0</v>
      </c>
      <c r="I339" s="41">
        <f t="shared" si="100"/>
        <v>0</v>
      </c>
      <c r="J339" s="41">
        <f t="shared" si="100"/>
        <v>0</v>
      </c>
      <c r="K339" s="41">
        <f t="shared" si="100"/>
        <v>0</v>
      </c>
      <c r="L339" s="41">
        <f t="shared" si="100"/>
        <v>0</v>
      </c>
      <c r="M339" s="41">
        <f>M344</f>
        <v>0</v>
      </c>
      <c r="N339" s="41">
        <f>N344</f>
        <v>0</v>
      </c>
      <c r="O339" s="41">
        <f>O344</f>
        <v>0</v>
      </c>
      <c r="P339" s="41">
        <f>P344</f>
        <v>0</v>
      </c>
      <c r="Q339" s="41">
        <f>Q344</f>
        <v>0</v>
      </c>
      <c r="R339" s="2"/>
      <c r="S339" s="2"/>
    </row>
    <row r="340" spans="1:19" ht="34.5" customHeight="1" x14ac:dyDescent="0.3">
      <c r="A340" s="42" t="s">
        <v>88</v>
      </c>
      <c r="B340" s="162" t="s">
        <v>89</v>
      </c>
      <c r="C340" s="139" t="s">
        <v>82</v>
      </c>
      <c r="D340" s="24" t="s">
        <v>31</v>
      </c>
      <c r="E340" s="25">
        <f t="shared" si="97"/>
        <v>125810.80000000002</v>
      </c>
      <c r="F340" s="26">
        <f t="shared" ref="F340:L340" si="101">SUM(F341:F343)</f>
        <v>0</v>
      </c>
      <c r="G340" s="26">
        <f t="shared" si="101"/>
        <v>12339.5</v>
      </c>
      <c r="H340" s="26">
        <f t="shared" si="101"/>
        <v>12722.2</v>
      </c>
      <c r="I340" s="26">
        <f t="shared" si="101"/>
        <v>14179.8</v>
      </c>
      <c r="J340" s="26">
        <f>SUM(J341:J343)</f>
        <v>15405.3</v>
      </c>
      <c r="K340" s="26">
        <f t="shared" si="101"/>
        <v>14727.199999999999</v>
      </c>
      <c r="L340" s="26">
        <f t="shared" si="101"/>
        <v>0</v>
      </c>
      <c r="M340" s="26">
        <f>SUM(M341:M343)</f>
        <v>11105.5</v>
      </c>
      <c r="N340" s="26">
        <f>SUM(N341:N343)</f>
        <v>9642.1</v>
      </c>
      <c r="O340" s="26">
        <f>SUM(O341:O343)</f>
        <v>10154</v>
      </c>
      <c r="P340" s="26">
        <f>SUM(P341:P343)</f>
        <v>12517.800000000001</v>
      </c>
      <c r="Q340" s="26">
        <f>SUM(Q341:Q343)</f>
        <v>13017.400000000001</v>
      </c>
      <c r="R340" s="2"/>
      <c r="S340" s="2"/>
    </row>
    <row r="341" spans="1:19" ht="24" customHeight="1" x14ac:dyDescent="0.3">
      <c r="A341" s="34"/>
      <c r="B341" s="161"/>
      <c r="C341" s="163"/>
      <c r="D341" s="24" t="s">
        <v>19</v>
      </c>
      <c r="E341" s="25">
        <f t="shared" si="97"/>
        <v>0</v>
      </c>
      <c r="F341" s="26">
        <v>0</v>
      </c>
      <c r="G341" s="26">
        <v>0</v>
      </c>
      <c r="H341" s="26">
        <v>0</v>
      </c>
      <c r="I341" s="26">
        <v>0</v>
      </c>
      <c r="J341" s="26">
        <v>0</v>
      </c>
      <c r="K341" s="26">
        <v>0</v>
      </c>
      <c r="L341" s="26">
        <v>0</v>
      </c>
      <c r="M341" s="26">
        <v>0</v>
      </c>
      <c r="N341" s="26">
        <v>0</v>
      </c>
      <c r="O341" s="26">
        <v>0</v>
      </c>
      <c r="P341" s="26">
        <v>0</v>
      </c>
      <c r="Q341" s="26">
        <v>0</v>
      </c>
      <c r="R341" s="2"/>
      <c r="S341" s="2"/>
    </row>
    <row r="342" spans="1:19" ht="29.4" customHeight="1" x14ac:dyDescent="0.3">
      <c r="A342" s="34"/>
      <c r="B342" s="161"/>
      <c r="C342" s="163"/>
      <c r="D342" s="24" t="s">
        <v>20</v>
      </c>
      <c r="E342" s="25">
        <f t="shared" si="97"/>
        <v>79326.7</v>
      </c>
      <c r="F342" s="26">
        <v>0</v>
      </c>
      <c r="G342" s="26">
        <f>8723.6+723.6</f>
        <v>9447.2000000000007</v>
      </c>
      <c r="H342" s="26">
        <f>9667.5-2348.4-502.8</f>
        <v>6816.3</v>
      </c>
      <c r="I342" s="26">
        <f>4661.7+2441.9</f>
        <v>7103.6</v>
      </c>
      <c r="J342" s="26">
        <f>5314.1-2.3+2345.2</f>
        <v>7657</v>
      </c>
      <c r="K342" s="26">
        <f>6608.4-0.3+773.7</f>
        <v>7381.7999999999993</v>
      </c>
      <c r="L342" s="26">
        <f>7490.6-4159.7-3330.9</f>
        <v>0</v>
      </c>
      <c r="M342" s="26">
        <f>7055.3-491.5-386</f>
        <v>6177.8</v>
      </c>
      <c r="N342" s="26">
        <v>9063.6</v>
      </c>
      <c r="O342" s="26">
        <v>9082.6</v>
      </c>
      <c r="P342" s="26">
        <v>9106.2000000000007</v>
      </c>
      <c r="Q342" s="26">
        <v>7490.6</v>
      </c>
      <c r="R342" s="2"/>
      <c r="S342" s="2"/>
    </row>
    <row r="343" spans="1:19" ht="26.85" customHeight="1" x14ac:dyDescent="0.3">
      <c r="A343" s="34"/>
      <c r="B343" s="57"/>
      <c r="C343" s="163"/>
      <c r="D343" s="24" t="s">
        <v>21</v>
      </c>
      <c r="E343" s="25">
        <f t="shared" si="97"/>
        <v>46484.1</v>
      </c>
      <c r="F343" s="26"/>
      <c r="G343" s="26">
        <f>5413-2520.7</f>
        <v>2892.3</v>
      </c>
      <c r="H343" s="26">
        <f>5000+972.5-66.6</f>
        <v>5905.9</v>
      </c>
      <c r="I343" s="26">
        <f>6000+1055.8+20.4</f>
        <v>7076.2</v>
      </c>
      <c r="J343" s="26">
        <v>7748.3</v>
      </c>
      <c r="K343" s="26">
        <v>7345.4</v>
      </c>
      <c r="L343" s="26">
        <f>5526.8+478.1-6004.9</f>
        <v>0</v>
      </c>
      <c r="M343" s="26">
        <f>4983.7-31.4-24.6</f>
        <v>4927.7</v>
      </c>
      <c r="N343" s="26">
        <f>3169.6-2591.1</f>
        <v>578.5</v>
      </c>
      <c r="O343" s="26">
        <f>3392.4-2321</f>
        <v>1071.4000000000001</v>
      </c>
      <c r="P343" s="26">
        <v>3411.6</v>
      </c>
      <c r="Q343" s="26">
        <v>5526.8</v>
      </c>
      <c r="R343" s="2"/>
      <c r="S343" s="2"/>
    </row>
    <row r="344" spans="1:19" ht="31.95" customHeight="1" x14ac:dyDescent="0.3">
      <c r="A344" s="35"/>
      <c r="B344" s="48"/>
      <c r="C344" s="164"/>
      <c r="D344" s="24" t="s">
        <v>23</v>
      </c>
      <c r="E344" s="25">
        <f t="shared" si="97"/>
        <v>0</v>
      </c>
      <c r="F344" s="26"/>
      <c r="G344" s="26">
        <v>0</v>
      </c>
      <c r="H344" s="26">
        <v>0</v>
      </c>
      <c r="I344" s="26">
        <v>0</v>
      </c>
      <c r="J344" s="26">
        <v>0</v>
      </c>
      <c r="K344" s="26">
        <v>0</v>
      </c>
      <c r="L344" s="26">
        <v>0</v>
      </c>
      <c r="M344" s="26">
        <v>0</v>
      </c>
      <c r="N344" s="26">
        <v>0</v>
      </c>
      <c r="O344" s="26">
        <v>0</v>
      </c>
      <c r="P344" s="26">
        <v>0</v>
      </c>
      <c r="Q344" s="26">
        <v>0</v>
      </c>
      <c r="R344" s="2"/>
      <c r="S344" s="2"/>
    </row>
    <row r="345" spans="1:19" ht="29.25" customHeight="1" x14ac:dyDescent="0.3">
      <c r="A345" s="42" t="s">
        <v>90</v>
      </c>
      <c r="B345" s="169" t="s">
        <v>91</v>
      </c>
      <c r="C345" s="139" t="s">
        <v>92</v>
      </c>
      <c r="D345" s="24" t="s">
        <v>31</v>
      </c>
      <c r="E345" s="25">
        <f t="shared" si="97"/>
        <v>14839.6</v>
      </c>
      <c r="F345" s="26">
        <f t="shared" ref="F345:Q345" si="102">SUM(F346:F348)</f>
        <v>0</v>
      </c>
      <c r="G345" s="26">
        <f t="shared" si="102"/>
        <v>2670.8</v>
      </c>
      <c r="H345" s="26">
        <f t="shared" si="102"/>
        <v>1000</v>
      </c>
      <c r="I345" s="26">
        <f t="shared" si="102"/>
        <v>998.6</v>
      </c>
      <c r="J345" s="26">
        <f t="shared" si="102"/>
        <v>989.7</v>
      </c>
      <c r="K345" s="26">
        <f t="shared" si="102"/>
        <v>1148.7</v>
      </c>
      <c r="L345" s="26">
        <f t="shared" si="102"/>
        <v>1328.8</v>
      </c>
      <c r="M345" s="26">
        <f t="shared" si="102"/>
        <v>3003</v>
      </c>
      <c r="N345" s="26">
        <f t="shared" si="102"/>
        <v>700</v>
      </c>
      <c r="O345" s="26">
        <f t="shared" si="102"/>
        <v>1000</v>
      </c>
      <c r="P345" s="26">
        <f t="shared" si="102"/>
        <v>1000</v>
      </c>
      <c r="Q345" s="26">
        <f t="shared" si="102"/>
        <v>1000</v>
      </c>
      <c r="R345" s="2"/>
      <c r="S345" s="2"/>
    </row>
    <row r="346" spans="1:19" ht="24.9" customHeight="1" x14ac:dyDescent="0.3">
      <c r="A346" s="44"/>
      <c r="B346" s="138"/>
      <c r="C346" s="163"/>
      <c r="D346" s="24" t="s">
        <v>19</v>
      </c>
      <c r="E346" s="25">
        <f>SUM(F346:Q346)</f>
        <v>0</v>
      </c>
      <c r="F346" s="26">
        <v>0</v>
      </c>
      <c r="G346" s="26">
        <v>0</v>
      </c>
      <c r="H346" s="26">
        <v>0</v>
      </c>
      <c r="I346" s="26">
        <v>0</v>
      </c>
      <c r="J346" s="26">
        <v>0</v>
      </c>
      <c r="K346" s="26">
        <v>0</v>
      </c>
      <c r="L346" s="26">
        <v>0</v>
      </c>
      <c r="M346" s="26">
        <v>0</v>
      </c>
      <c r="N346" s="26">
        <v>0</v>
      </c>
      <c r="O346" s="26">
        <v>0</v>
      </c>
      <c r="P346" s="26">
        <v>0</v>
      </c>
      <c r="Q346" s="26">
        <v>0</v>
      </c>
      <c r="R346" s="2"/>
      <c r="S346" s="2"/>
    </row>
    <row r="347" spans="1:19" ht="33.450000000000003" customHeight="1" x14ac:dyDescent="0.3">
      <c r="A347" s="44"/>
      <c r="B347" s="138"/>
      <c r="C347" s="163"/>
      <c r="D347" s="24" t="s">
        <v>20</v>
      </c>
      <c r="E347" s="25">
        <f>SUM(F347:Q347)</f>
        <v>0</v>
      </c>
      <c r="F347" s="26">
        <v>0</v>
      </c>
      <c r="G347" s="26">
        <v>0</v>
      </c>
      <c r="H347" s="26">
        <v>0</v>
      </c>
      <c r="I347" s="26">
        <v>0</v>
      </c>
      <c r="J347" s="26">
        <v>0</v>
      </c>
      <c r="K347" s="26">
        <v>0</v>
      </c>
      <c r="L347" s="26">
        <v>0</v>
      </c>
      <c r="M347" s="26">
        <v>0</v>
      </c>
      <c r="N347" s="26">
        <v>0</v>
      </c>
      <c r="O347" s="26">
        <v>0</v>
      </c>
      <c r="P347" s="26">
        <v>0</v>
      </c>
      <c r="Q347" s="26">
        <v>0</v>
      </c>
      <c r="R347" s="2"/>
      <c r="S347" s="2"/>
    </row>
    <row r="348" spans="1:19" ht="30.75" customHeight="1" x14ac:dyDescent="0.3">
      <c r="A348" s="44"/>
      <c r="B348" s="138"/>
      <c r="C348" s="163"/>
      <c r="D348" s="24" t="s">
        <v>21</v>
      </c>
      <c r="E348" s="25">
        <f>SUM(F348:Q348)</f>
        <v>14839.6</v>
      </c>
      <c r="F348" s="26"/>
      <c r="G348" s="26">
        <f>2671.4-0.6</f>
        <v>2670.8</v>
      </c>
      <c r="H348" s="26">
        <v>1000</v>
      </c>
      <c r="I348" s="26">
        <f>1000-1.4</f>
        <v>998.6</v>
      </c>
      <c r="J348" s="26">
        <v>989.7</v>
      </c>
      <c r="K348" s="26">
        <v>1148.7</v>
      </c>
      <c r="L348" s="26">
        <f>2000-671.2</f>
        <v>1328.8</v>
      </c>
      <c r="M348" s="26">
        <f>1400-1400+3000+3</f>
        <v>3003</v>
      </c>
      <c r="N348" s="26">
        <f>1000-1000+700</f>
        <v>700</v>
      </c>
      <c r="O348" s="26">
        <v>1000</v>
      </c>
      <c r="P348" s="26">
        <v>1000</v>
      </c>
      <c r="Q348" s="26">
        <v>1000</v>
      </c>
      <c r="R348" s="2"/>
      <c r="S348" s="2"/>
    </row>
    <row r="349" spans="1:19" ht="34.200000000000003" customHeight="1" x14ac:dyDescent="0.3">
      <c r="A349" s="48"/>
      <c r="B349" s="145"/>
      <c r="C349" s="164"/>
      <c r="D349" s="24" t="s">
        <v>23</v>
      </c>
      <c r="E349" s="25">
        <f>SUM(F349:Q349)</f>
        <v>0</v>
      </c>
      <c r="F349" s="26"/>
      <c r="G349" s="26">
        <v>0</v>
      </c>
      <c r="H349" s="26">
        <v>0</v>
      </c>
      <c r="I349" s="26">
        <v>0</v>
      </c>
      <c r="J349" s="26">
        <v>0</v>
      </c>
      <c r="K349" s="26">
        <v>0</v>
      </c>
      <c r="L349" s="26">
        <v>0</v>
      </c>
      <c r="M349" s="26">
        <v>0</v>
      </c>
      <c r="N349" s="26">
        <v>0</v>
      </c>
      <c r="O349" s="26">
        <v>0</v>
      </c>
      <c r="P349" s="26">
        <v>0</v>
      </c>
      <c r="Q349" s="26">
        <v>0</v>
      </c>
      <c r="R349" s="2"/>
      <c r="S349" s="2"/>
    </row>
    <row r="350" spans="1:19" ht="15" hidden="1" customHeight="1" x14ac:dyDescent="0.25">
      <c r="A350" s="165" t="s">
        <v>93</v>
      </c>
      <c r="B350" s="167" t="s">
        <v>44</v>
      </c>
      <c r="C350" s="152" t="s">
        <v>92</v>
      </c>
      <c r="D350" s="24" t="s">
        <v>31</v>
      </c>
      <c r="E350" s="25">
        <f>SUM(F350:L350)</f>
        <v>0</v>
      </c>
      <c r="F350" s="26">
        <f>SUM(F351:F353)</f>
        <v>0</v>
      </c>
      <c r="G350" s="26">
        <f t="shared" ref="G350:L350" si="103">SUM(G351:G353)</f>
        <v>0</v>
      </c>
      <c r="H350" s="26">
        <f t="shared" si="103"/>
        <v>0</v>
      </c>
      <c r="I350" s="26">
        <f t="shared" si="103"/>
        <v>0</v>
      </c>
      <c r="J350" s="26">
        <f t="shared" si="103"/>
        <v>0</v>
      </c>
      <c r="K350" s="26">
        <f t="shared" si="103"/>
        <v>0</v>
      </c>
      <c r="L350" s="26">
        <f t="shared" si="103"/>
        <v>0</v>
      </c>
      <c r="M350" s="26">
        <f>SUM(M351:M353)</f>
        <v>0</v>
      </c>
      <c r="N350" s="26"/>
      <c r="O350" s="26"/>
      <c r="P350" s="26"/>
      <c r="Q350" s="26"/>
      <c r="R350" s="2"/>
      <c r="S350" s="2"/>
    </row>
    <row r="351" spans="1:19" ht="18" hidden="1" customHeight="1" x14ac:dyDescent="0.25">
      <c r="A351" s="165"/>
      <c r="B351" s="168"/>
      <c r="C351" s="153"/>
      <c r="D351" s="24" t="s">
        <v>19</v>
      </c>
      <c r="E351" s="25">
        <f>SUM(F351:L351)</f>
        <v>0</v>
      </c>
      <c r="F351" s="26">
        <v>0</v>
      </c>
      <c r="G351" s="26">
        <v>0</v>
      </c>
      <c r="H351" s="26">
        <v>0</v>
      </c>
      <c r="I351" s="26">
        <v>0</v>
      </c>
      <c r="J351" s="26">
        <v>0</v>
      </c>
      <c r="K351" s="26">
        <v>0</v>
      </c>
      <c r="L351" s="26">
        <v>0</v>
      </c>
      <c r="M351" s="26">
        <v>0</v>
      </c>
      <c r="N351" s="26"/>
      <c r="O351" s="26"/>
      <c r="P351" s="26"/>
      <c r="Q351" s="26"/>
      <c r="R351" s="2"/>
      <c r="S351" s="2"/>
    </row>
    <row r="352" spans="1:19" ht="26.25" hidden="1" customHeight="1" x14ac:dyDescent="0.25">
      <c r="A352" s="165"/>
      <c r="B352" s="168"/>
      <c r="C352" s="153"/>
      <c r="D352" s="24" t="s">
        <v>20</v>
      </c>
      <c r="E352" s="25">
        <f>SUM(F352:L352)</f>
        <v>0</v>
      </c>
      <c r="F352" s="26">
        <v>0</v>
      </c>
      <c r="G352" s="26">
        <v>0</v>
      </c>
      <c r="H352" s="26">
        <v>0</v>
      </c>
      <c r="I352" s="26">
        <v>0</v>
      </c>
      <c r="J352" s="26">
        <v>0</v>
      </c>
      <c r="K352" s="26">
        <v>0</v>
      </c>
      <c r="L352" s="26">
        <v>0</v>
      </c>
      <c r="M352" s="26">
        <v>0</v>
      </c>
      <c r="N352" s="26"/>
      <c r="O352" s="26"/>
      <c r="P352" s="26"/>
      <c r="Q352" s="26"/>
      <c r="R352" s="2"/>
      <c r="S352" s="2"/>
    </row>
    <row r="353" spans="1:19" ht="1.2" hidden="1" customHeight="1" x14ac:dyDescent="0.25">
      <c r="A353" s="165"/>
      <c r="B353" s="168"/>
      <c r="C353" s="153"/>
      <c r="D353" s="24" t="s">
        <v>21</v>
      </c>
      <c r="E353" s="25">
        <f>SUM(F353:L353)</f>
        <v>0</v>
      </c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"/>
      <c r="S353" s="2"/>
    </row>
    <row r="354" spans="1:19" ht="1.2" hidden="1" customHeight="1" x14ac:dyDescent="0.25">
      <c r="A354" s="166"/>
      <c r="B354" s="168"/>
      <c r="C354" s="154"/>
      <c r="D354" s="24" t="s">
        <v>23</v>
      </c>
      <c r="E354" s="25">
        <f>SUM(F354:L354)</f>
        <v>0</v>
      </c>
      <c r="F354" s="26"/>
      <c r="G354" s="26">
        <v>0</v>
      </c>
      <c r="H354" s="26">
        <v>0</v>
      </c>
      <c r="I354" s="26">
        <v>0</v>
      </c>
      <c r="J354" s="26">
        <v>0</v>
      </c>
      <c r="K354" s="26">
        <v>0</v>
      </c>
      <c r="L354" s="26">
        <v>0</v>
      </c>
      <c r="M354" s="26">
        <v>0</v>
      </c>
      <c r="N354" s="26"/>
      <c r="O354" s="26"/>
      <c r="P354" s="26"/>
      <c r="Q354" s="26"/>
      <c r="R354" s="2"/>
      <c r="S354" s="2"/>
    </row>
    <row r="355" spans="1:19" ht="20.100000000000001" customHeight="1" x14ac:dyDescent="0.3">
      <c r="A355" s="146" t="s">
        <v>94</v>
      </c>
      <c r="B355" s="149" t="s">
        <v>95</v>
      </c>
      <c r="C355" s="110"/>
      <c r="D355" s="21" t="s">
        <v>4</v>
      </c>
      <c r="E355" s="22">
        <f>SUM(G355:Q355)</f>
        <v>3002.7000000000007</v>
      </c>
      <c r="F355" s="23"/>
      <c r="G355" s="23">
        <f t="shared" ref="G355:L355" si="104">G360</f>
        <v>0</v>
      </c>
      <c r="H355" s="23">
        <f t="shared" si="104"/>
        <v>0</v>
      </c>
      <c r="I355" s="23">
        <f t="shared" si="104"/>
        <v>0</v>
      </c>
      <c r="J355" s="23">
        <f t="shared" si="104"/>
        <v>0</v>
      </c>
      <c r="K355" s="23">
        <f t="shared" si="104"/>
        <v>537.79999999999995</v>
      </c>
      <c r="L355" s="23">
        <f t="shared" si="104"/>
        <v>252.70000000000002</v>
      </c>
      <c r="M355" s="23">
        <f>M360</f>
        <v>235.4</v>
      </c>
      <c r="N355" s="23">
        <f>N360</f>
        <v>1239.4000000000001</v>
      </c>
      <c r="O355" s="23">
        <f>O360</f>
        <v>200.8</v>
      </c>
      <c r="P355" s="23">
        <f>P360</f>
        <v>201.8</v>
      </c>
      <c r="Q355" s="23">
        <f>Q360</f>
        <v>334.8</v>
      </c>
      <c r="R355" s="2"/>
      <c r="S355" s="2"/>
    </row>
    <row r="356" spans="1:19" ht="31.8" customHeight="1" x14ac:dyDescent="0.3">
      <c r="A356" s="147"/>
      <c r="B356" s="150"/>
      <c r="C356" s="76"/>
      <c r="D356" s="24" t="s">
        <v>19</v>
      </c>
      <c r="E356" s="25">
        <f>SUM(F356:Q356)</f>
        <v>0</v>
      </c>
      <c r="F356" s="23"/>
      <c r="G356" s="26">
        <v>0</v>
      </c>
      <c r="H356" s="26">
        <v>0</v>
      </c>
      <c r="I356" s="26">
        <v>0</v>
      </c>
      <c r="J356" s="26">
        <v>0</v>
      </c>
      <c r="K356" s="26">
        <v>0</v>
      </c>
      <c r="L356" s="26">
        <v>0</v>
      </c>
      <c r="M356" s="26">
        <v>0</v>
      </c>
      <c r="N356" s="26">
        <v>0</v>
      </c>
      <c r="O356" s="26">
        <v>0</v>
      </c>
      <c r="P356" s="26">
        <v>0</v>
      </c>
      <c r="Q356" s="26">
        <v>0</v>
      </c>
      <c r="R356" s="2"/>
      <c r="S356" s="2"/>
    </row>
    <row r="357" spans="1:19" ht="26.85" customHeight="1" x14ac:dyDescent="0.3">
      <c r="A357" s="147"/>
      <c r="B357" s="150"/>
      <c r="C357" s="76"/>
      <c r="D357" s="24" t="s">
        <v>20</v>
      </c>
      <c r="E357" s="40">
        <f>SUM(F357:M357)</f>
        <v>0</v>
      </c>
      <c r="F357" s="74"/>
      <c r="G357" s="41">
        <v>0</v>
      </c>
      <c r="H357" s="41">
        <v>0</v>
      </c>
      <c r="I357" s="41">
        <v>0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>
        <v>0</v>
      </c>
      <c r="Q357" s="41">
        <v>0</v>
      </c>
      <c r="R357" s="2"/>
      <c r="S357" s="2"/>
    </row>
    <row r="358" spans="1:19" ht="20.25" customHeight="1" x14ac:dyDescent="0.3">
      <c r="A358" s="147"/>
      <c r="B358" s="150"/>
      <c r="C358" s="111"/>
      <c r="D358" s="24" t="s">
        <v>21</v>
      </c>
      <c r="E358" s="25">
        <f t="shared" ref="E358:E364" si="105">SUM(F358:Q358)</f>
        <v>3002.7000000000007</v>
      </c>
      <c r="F358" s="23"/>
      <c r="G358" s="26">
        <f t="shared" ref="G358:L358" si="106">G363</f>
        <v>0</v>
      </c>
      <c r="H358" s="26">
        <f t="shared" si="106"/>
        <v>0</v>
      </c>
      <c r="I358" s="26">
        <f t="shared" si="106"/>
        <v>0</v>
      </c>
      <c r="J358" s="26">
        <f t="shared" si="106"/>
        <v>0</v>
      </c>
      <c r="K358" s="26">
        <f t="shared" si="106"/>
        <v>537.79999999999995</v>
      </c>
      <c r="L358" s="26">
        <f t="shared" si="106"/>
        <v>252.70000000000002</v>
      </c>
      <c r="M358" s="26">
        <f>M363</f>
        <v>235.4</v>
      </c>
      <c r="N358" s="26">
        <f>N363</f>
        <v>1239.4000000000001</v>
      </c>
      <c r="O358" s="26">
        <f>O363</f>
        <v>200.8</v>
      </c>
      <c r="P358" s="26">
        <f>P363</f>
        <v>201.8</v>
      </c>
      <c r="Q358" s="26">
        <f>Q363</f>
        <v>334.8</v>
      </c>
      <c r="R358" s="2"/>
      <c r="S358" s="2"/>
    </row>
    <row r="359" spans="1:19" ht="33.450000000000003" customHeight="1" x14ac:dyDescent="0.3">
      <c r="A359" s="148"/>
      <c r="B359" s="151"/>
      <c r="C359" s="76"/>
      <c r="D359" s="24" t="s">
        <v>23</v>
      </c>
      <c r="E359" s="40">
        <f t="shared" si="105"/>
        <v>0</v>
      </c>
      <c r="F359" s="74"/>
      <c r="G359" s="41">
        <v>0</v>
      </c>
      <c r="H359" s="41">
        <v>0</v>
      </c>
      <c r="I359" s="41">
        <v>0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>
        <v>0</v>
      </c>
      <c r="Q359" s="41">
        <v>0</v>
      </c>
      <c r="R359" s="2"/>
      <c r="S359" s="2"/>
    </row>
    <row r="360" spans="1:19" ht="39.75" customHeight="1" x14ac:dyDescent="0.3">
      <c r="A360" s="56" t="s">
        <v>96</v>
      </c>
      <c r="B360" s="160" t="s">
        <v>97</v>
      </c>
      <c r="C360" s="152" t="s">
        <v>98</v>
      </c>
      <c r="D360" s="24" t="s">
        <v>31</v>
      </c>
      <c r="E360" s="25">
        <f t="shared" si="105"/>
        <v>3002.7000000000007</v>
      </c>
      <c r="F360" s="26">
        <f>SUM(F361:F363)</f>
        <v>0</v>
      </c>
      <c r="G360" s="26">
        <f t="shared" ref="G360:L360" si="107">SUM(G361:G363)</f>
        <v>0</v>
      </c>
      <c r="H360" s="26">
        <f t="shared" si="107"/>
        <v>0</v>
      </c>
      <c r="I360" s="26">
        <f t="shared" si="107"/>
        <v>0</v>
      </c>
      <c r="J360" s="26">
        <f t="shared" si="107"/>
        <v>0</v>
      </c>
      <c r="K360" s="26">
        <f t="shared" si="107"/>
        <v>537.79999999999995</v>
      </c>
      <c r="L360" s="26">
        <f t="shared" si="107"/>
        <v>252.70000000000002</v>
      </c>
      <c r="M360" s="26">
        <f>SUM(M361:M363)</f>
        <v>235.4</v>
      </c>
      <c r="N360" s="26">
        <f>SUM(N361:N363)</f>
        <v>1239.4000000000001</v>
      </c>
      <c r="O360" s="26">
        <f>SUM(O361:O363)</f>
        <v>200.8</v>
      </c>
      <c r="P360" s="26">
        <f>SUM(P361:P363)</f>
        <v>201.8</v>
      </c>
      <c r="Q360" s="26">
        <f>SUM(Q361:Q363)</f>
        <v>334.8</v>
      </c>
      <c r="R360" s="2"/>
      <c r="S360" s="2"/>
    </row>
    <row r="361" spans="1:19" ht="27.6" customHeight="1" x14ac:dyDescent="0.3">
      <c r="A361" s="54"/>
      <c r="B361" s="161"/>
      <c r="C361" s="153"/>
      <c r="D361" s="24" t="s">
        <v>19</v>
      </c>
      <c r="E361" s="40">
        <f t="shared" si="105"/>
        <v>0</v>
      </c>
      <c r="F361" s="26">
        <v>0</v>
      </c>
      <c r="G361" s="26">
        <v>0</v>
      </c>
      <c r="H361" s="26">
        <v>0</v>
      </c>
      <c r="I361" s="26">
        <v>0</v>
      </c>
      <c r="J361" s="26">
        <v>0</v>
      </c>
      <c r="K361" s="26">
        <v>0</v>
      </c>
      <c r="L361" s="26">
        <v>0</v>
      </c>
      <c r="M361" s="26">
        <v>0</v>
      </c>
      <c r="N361" s="26">
        <v>0</v>
      </c>
      <c r="O361" s="26">
        <v>0</v>
      </c>
      <c r="P361" s="26">
        <v>0</v>
      </c>
      <c r="Q361" s="26">
        <v>0</v>
      </c>
      <c r="R361" s="2"/>
      <c r="S361" s="2"/>
    </row>
    <row r="362" spans="1:19" ht="24.9" customHeight="1" x14ac:dyDescent="0.3">
      <c r="A362" s="155"/>
      <c r="B362" s="138"/>
      <c r="C362" s="153"/>
      <c r="D362" s="24" t="s">
        <v>20</v>
      </c>
      <c r="E362" s="40">
        <f t="shared" si="105"/>
        <v>0</v>
      </c>
      <c r="F362" s="26">
        <v>0</v>
      </c>
      <c r="G362" s="26">
        <v>0</v>
      </c>
      <c r="H362" s="26">
        <v>0</v>
      </c>
      <c r="I362" s="26">
        <v>0</v>
      </c>
      <c r="J362" s="26">
        <v>0</v>
      </c>
      <c r="K362" s="26">
        <v>0</v>
      </c>
      <c r="L362" s="26">
        <v>0</v>
      </c>
      <c r="M362" s="26">
        <v>0</v>
      </c>
      <c r="N362" s="26">
        <v>0</v>
      </c>
      <c r="O362" s="26">
        <v>0</v>
      </c>
      <c r="P362" s="26">
        <v>0</v>
      </c>
      <c r="Q362" s="26">
        <v>0</v>
      </c>
      <c r="R362" s="2"/>
      <c r="S362" s="2"/>
    </row>
    <row r="363" spans="1:19" ht="28.2" customHeight="1" x14ac:dyDescent="0.3">
      <c r="A363" s="155"/>
      <c r="B363" s="138"/>
      <c r="C363" s="153"/>
      <c r="D363" s="24" t="s">
        <v>21</v>
      </c>
      <c r="E363" s="40">
        <f t="shared" si="105"/>
        <v>3002.7000000000007</v>
      </c>
      <c r="F363" s="26"/>
      <c r="G363" s="26">
        <v>0</v>
      </c>
      <c r="H363" s="26">
        <v>0</v>
      </c>
      <c r="I363" s="26">
        <v>0</v>
      </c>
      <c r="J363" s="26">
        <v>0</v>
      </c>
      <c r="K363" s="26">
        <v>537.79999999999995</v>
      </c>
      <c r="L363" s="26">
        <f>334.8+52.2-17-117.2-0.1</f>
        <v>252.70000000000002</v>
      </c>
      <c r="M363" s="26">
        <f>234.4-75.5+63.5+13</f>
        <v>235.4</v>
      </c>
      <c r="N363" s="26">
        <f>189.4+1050</f>
        <v>1239.4000000000001</v>
      </c>
      <c r="O363" s="26">
        <v>200.8</v>
      </c>
      <c r="P363" s="26">
        <v>201.8</v>
      </c>
      <c r="Q363" s="26">
        <v>334.8</v>
      </c>
      <c r="R363" s="2"/>
      <c r="S363" s="2"/>
    </row>
    <row r="364" spans="1:19" ht="33.450000000000003" customHeight="1" x14ac:dyDescent="0.3">
      <c r="A364" s="55"/>
      <c r="B364" s="145"/>
      <c r="C364" s="154"/>
      <c r="D364" s="24" t="s">
        <v>23</v>
      </c>
      <c r="E364" s="40">
        <f t="shared" si="105"/>
        <v>0</v>
      </c>
      <c r="F364" s="26"/>
      <c r="G364" s="26">
        <v>0</v>
      </c>
      <c r="H364" s="26">
        <v>0</v>
      </c>
      <c r="I364" s="26">
        <v>0</v>
      </c>
      <c r="J364" s="26">
        <v>0</v>
      </c>
      <c r="K364" s="26">
        <v>0</v>
      </c>
      <c r="L364" s="26">
        <v>0</v>
      </c>
      <c r="M364" s="26">
        <v>0</v>
      </c>
      <c r="N364" s="26">
        <v>0</v>
      </c>
      <c r="O364" s="26">
        <v>0</v>
      </c>
      <c r="P364" s="26">
        <v>0</v>
      </c>
      <c r="Q364" s="26">
        <v>0</v>
      </c>
      <c r="R364" s="2"/>
      <c r="S364" s="2"/>
    </row>
    <row r="365" spans="1:19" ht="17.25" hidden="1" customHeight="1" x14ac:dyDescent="0.25">
      <c r="A365" s="156" t="s">
        <v>99</v>
      </c>
      <c r="B365" s="158" t="s">
        <v>100</v>
      </c>
      <c r="C365" s="112"/>
      <c r="D365" s="39" t="s">
        <v>4</v>
      </c>
      <c r="E365" s="40">
        <f t="shared" ref="E365:E374" si="108">SUM(F365:L365)</f>
        <v>0</v>
      </c>
      <c r="F365" s="26">
        <f>SUM(F366:F368)</f>
        <v>0</v>
      </c>
      <c r="G365" s="26">
        <f t="shared" ref="G365:L365" si="109">SUM(G366:G368)</f>
        <v>0</v>
      </c>
      <c r="H365" s="26">
        <f t="shared" si="109"/>
        <v>0</v>
      </c>
      <c r="I365" s="26">
        <f t="shared" si="109"/>
        <v>0</v>
      </c>
      <c r="J365" s="26">
        <f t="shared" si="109"/>
        <v>0</v>
      </c>
      <c r="K365" s="26">
        <f t="shared" si="109"/>
        <v>0</v>
      </c>
      <c r="L365" s="26">
        <f t="shared" si="109"/>
        <v>0</v>
      </c>
      <c r="M365" s="26">
        <f>SUM(M366:M368)</f>
        <v>0</v>
      </c>
      <c r="N365" s="26"/>
      <c r="O365" s="26"/>
      <c r="P365" s="26"/>
      <c r="Q365" s="26"/>
      <c r="R365" s="2"/>
      <c r="S365" s="2"/>
    </row>
    <row r="366" spans="1:19" ht="15.75" hidden="1" customHeight="1" x14ac:dyDescent="0.25">
      <c r="A366" s="157"/>
      <c r="B366" s="159"/>
      <c r="C366" s="113"/>
      <c r="D366" s="24" t="s">
        <v>47</v>
      </c>
      <c r="E366" s="25">
        <f t="shared" si="108"/>
        <v>0</v>
      </c>
      <c r="F366" s="26">
        <v>0</v>
      </c>
      <c r="G366" s="26">
        <v>0</v>
      </c>
      <c r="H366" s="26">
        <v>0</v>
      </c>
      <c r="I366" s="26">
        <v>0</v>
      </c>
      <c r="J366" s="26">
        <v>0</v>
      </c>
      <c r="K366" s="26">
        <v>0</v>
      </c>
      <c r="L366" s="26">
        <v>0</v>
      </c>
      <c r="M366" s="26">
        <v>0</v>
      </c>
      <c r="N366" s="26"/>
      <c r="O366" s="26"/>
      <c r="P366" s="26"/>
      <c r="Q366" s="26"/>
      <c r="R366" s="2"/>
      <c r="S366" s="2"/>
    </row>
    <row r="367" spans="1:19" ht="15.75" hidden="1" customHeight="1" x14ac:dyDescent="0.25">
      <c r="A367" s="157"/>
      <c r="B367" s="159"/>
      <c r="C367" s="113"/>
      <c r="D367" s="24" t="s">
        <v>48</v>
      </c>
      <c r="E367" s="25">
        <f t="shared" si="108"/>
        <v>0</v>
      </c>
      <c r="F367" s="26">
        <v>0</v>
      </c>
      <c r="G367" s="26">
        <v>0</v>
      </c>
      <c r="H367" s="26">
        <v>0</v>
      </c>
      <c r="I367" s="26">
        <v>0</v>
      </c>
      <c r="J367" s="26">
        <v>0</v>
      </c>
      <c r="K367" s="26">
        <v>0</v>
      </c>
      <c r="L367" s="26">
        <v>0</v>
      </c>
      <c r="M367" s="26">
        <v>0</v>
      </c>
      <c r="N367" s="26"/>
      <c r="O367" s="26"/>
      <c r="P367" s="26"/>
      <c r="Q367" s="26"/>
      <c r="R367" s="2"/>
      <c r="S367" s="2"/>
    </row>
    <row r="368" spans="1:19" ht="15.75" hidden="1" customHeight="1" x14ac:dyDescent="0.25">
      <c r="A368" s="157"/>
      <c r="B368" s="159"/>
      <c r="C368" s="113"/>
      <c r="D368" s="24" t="s">
        <v>49</v>
      </c>
      <c r="E368" s="25">
        <f t="shared" si="108"/>
        <v>0</v>
      </c>
      <c r="F368" s="26"/>
      <c r="G368" s="26"/>
      <c r="H368" s="26"/>
      <c r="I368" s="26"/>
      <c r="J368" s="26"/>
      <c r="K368" s="26"/>
      <c r="L368" s="26"/>
      <c r="M368" s="26"/>
      <c r="N368" s="26"/>
      <c r="O368" s="26"/>
      <c r="P368" s="26"/>
      <c r="Q368" s="26"/>
      <c r="R368" s="2"/>
      <c r="S368" s="2"/>
    </row>
    <row r="369" spans="1:50" ht="34.5" hidden="1" customHeight="1" x14ac:dyDescent="0.25">
      <c r="A369" s="114"/>
      <c r="B369" s="115"/>
      <c r="C369" s="113"/>
      <c r="D369" s="24" t="s">
        <v>50</v>
      </c>
      <c r="E369" s="25">
        <f t="shared" si="108"/>
        <v>0</v>
      </c>
      <c r="F369" s="26"/>
      <c r="G369" s="26">
        <v>0</v>
      </c>
      <c r="H369" s="26">
        <v>0</v>
      </c>
      <c r="I369" s="26">
        <v>0</v>
      </c>
      <c r="J369" s="26">
        <v>0</v>
      </c>
      <c r="K369" s="26">
        <v>0</v>
      </c>
      <c r="L369" s="26">
        <v>0</v>
      </c>
      <c r="M369" s="26">
        <v>0</v>
      </c>
      <c r="N369" s="26"/>
      <c r="O369" s="26"/>
      <c r="P369" s="26"/>
      <c r="Q369" s="26"/>
      <c r="R369" s="2"/>
      <c r="S369" s="2"/>
    </row>
    <row r="370" spans="1:50" ht="19.2" hidden="1" customHeight="1" x14ac:dyDescent="0.25">
      <c r="A370" s="187" t="s">
        <v>101</v>
      </c>
      <c r="B370" s="169" t="s">
        <v>65</v>
      </c>
      <c r="C370" s="152" t="s">
        <v>102</v>
      </c>
      <c r="D370" s="24" t="s">
        <v>31</v>
      </c>
      <c r="E370" s="25">
        <f t="shared" si="108"/>
        <v>0</v>
      </c>
      <c r="F370" s="26">
        <f>SUM(F371:F373)</f>
        <v>0</v>
      </c>
      <c r="G370" s="26">
        <f t="shared" ref="G370:L370" si="110">SUM(G371:G373)</f>
        <v>0</v>
      </c>
      <c r="H370" s="26">
        <f t="shared" si="110"/>
        <v>0</v>
      </c>
      <c r="I370" s="26">
        <f t="shared" si="110"/>
        <v>0</v>
      </c>
      <c r="J370" s="26">
        <f t="shared" si="110"/>
        <v>0</v>
      </c>
      <c r="K370" s="26">
        <f t="shared" si="110"/>
        <v>0</v>
      </c>
      <c r="L370" s="26">
        <f t="shared" si="110"/>
        <v>0</v>
      </c>
      <c r="M370" s="26">
        <f>SUM(M371:M373)</f>
        <v>0</v>
      </c>
      <c r="N370" s="26"/>
      <c r="O370" s="26"/>
      <c r="P370" s="26"/>
      <c r="Q370" s="26"/>
      <c r="R370" s="2"/>
      <c r="S370" s="2"/>
    </row>
    <row r="371" spans="1:50" ht="15.75" hidden="1" customHeight="1" x14ac:dyDescent="0.25">
      <c r="A371" s="165"/>
      <c r="B371" s="170"/>
      <c r="C371" s="153"/>
      <c r="D371" s="24" t="s">
        <v>19</v>
      </c>
      <c r="E371" s="25">
        <f t="shared" si="108"/>
        <v>0</v>
      </c>
      <c r="F371" s="26">
        <v>0</v>
      </c>
      <c r="G371" s="26">
        <v>0</v>
      </c>
      <c r="H371" s="26">
        <v>0</v>
      </c>
      <c r="I371" s="26">
        <v>0</v>
      </c>
      <c r="J371" s="26">
        <v>0</v>
      </c>
      <c r="K371" s="26">
        <v>0</v>
      </c>
      <c r="L371" s="26">
        <v>0</v>
      </c>
      <c r="M371" s="26">
        <v>0</v>
      </c>
      <c r="N371" s="26"/>
      <c r="O371" s="26"/>
      <c r="P371" s="26"/>
      <c r="Q371" s="26"/>
      <c r="R371" s="2"/>
      <c r="S371" s="2"/>
    </row>
    <row r="372" spans="1:50" ht="15.75" hidden="1" customHeight="1" x14ac:dyDescent="0.25">
      <c r="A372" s="165"/>
      <c r="B372" s="170"/>
      <c r="C372" s="153"/>
      <c r="D372" s="24" t="s">
        <v>20</v>
      </c>
      <c r="E372" s="25">
        <f t="shared" si="108"/>
        <v>0</v>
      </c>
      <c r="F372" s="26">
        <v>0</v>
      </c>
      <c r="G372" s="26">
        <v>0</v>
      </c>
      <c r="H372" s="26">
        <v>0</v>
      </c>
      <c r="I372" s="26">
        <v>0</v>
      </c>
      <c r="J372" s="26">
        <v>0</v>
      </c>
      <c r="K372" s="26">
        <v>0</v>
      </c>
      <c r="L372" s="26">
        <v>0</v>
      </c>
      <c r="M372" s="26">
        <v>0</v>
      </c>
      <c r="N372" s="26"/>
      <c r="O372" s="26"/>
      <c r="P372" s="26"/>
      <c r="Q372" s="26"/>
      <c r="R372" s="2"/>
      <c r="S372" s="2"/>
    </row>
    <row r="373" spans="1:50" ht="15.75" hidden="1" customHeight="1" x14ac:dyDescent="0.25">
      <c r="A373" s="165"/>
      <c r="B373" s="170"/>
      <c r="C373" s="153"/>
      <c r="D373" s="24" t="s">
        <v>21</v>
      </c>
      <c r="E373" s="25">
        <f t="shared" si="108"/>
        <v>0</v>
      </c>
      <c r="F373" s="26">
        <v>0</v>
      </c>
      <c r="G373" s="26">
        <v>0</v>
      </c>
      <c r="H373" s="26">
        <v>0</v>
      </c>
      <c r="I373" s="26">
        <v>0</v>
      </c>
      <c r="J373" s="26"/>
      <c r="K373" s="26">
        <v>0</v>
      </c>
      <c r="L373" s="26">
        <v>0</v>
      </c>
      <c r="M373" s="26">
        <v>0</v>
      </c>
      <c r="N373" s="26"/>
      <c r="O373" s="26"/>
      <c r="P373" s="26"/>
      <c r="Q373" s="26"/>
      <c r="R373" s="2"/>
      <c r="S373" s="2"/>
    </row>
    <row r="374" spans="1:50" ht="7.5" hidden="1" customHeight="1" x14ac:dyDescent="0.25">
      <c r="A374" s="166"/>
      <c r="B374" s="170"/>
      <c r="C374" s="154"/>
      <c r="D374" s="24" t="s">
        <v>23</v>
      </c>
      <c r="E374" s="25">
        <f t="shared" si="108"/>
        <v>0</v>
      </c>
      <c r="F374" s="26"/>
      <c r="G374" s="26">
        <v>0</v>
      </c>
      <c r="H374" s="26">
        <v>0</v>
      </c>
      <c r="I374" s="26">
        <v>0</v>
      </c>
      <c r="J374" s="26">
        <v>0</v>
      </c>
      <c r="K374" s="26">
        <v>0</v>
      </c>
      <c r="L374" s="26">
        <v>0</v>
      </c>
      <c r="M374" s="26">
        <v>0</v>
      </c>
      <c r="N374" s="26"/>
      <c r="O374" s="26"/>
      <c r="P374" s="26"/>
      <c r="Q374" s="26"/>
      <c r="R374" s="2"/>
      <c r="S374" s="2"/>
    </row>
    <row r="375" spans="1:50" ht="35.25" customHeight="1" x14ac:dyDescent="0.3">
      <c r="A375" s="116" t="s">
        <v>103</v>
      </c>
      <c r="B375" s="144" t="s">
        <v>155</v>
      </c>
      <c r="C375" s="188" t="s">
        <v>104</v>
      </c>
      <c r="D375" s="21" t="s">
        <v>4</v>
      </c>
      <c r="E375" s="117">
        <f>SUM(G375:Q375)</f>
        <v>1035725.3</v>
      </c>
      <c r="F375" s="23">
        <f>SUM(F376:F378)</f>
        <v>0</v>
      </c>
      <c r="G375" s="23">
        <f t="shared" ref="G375:L375" si="111">SUM(G376:G378)</f>
        <v>62723.8</v>
      </c>
      <c r="H375" s="23">
        <f t="shared" si="111"/>
        <v>67226.7</v>
      </c>
      <c r="I375" s="23">
        <f t="shared" si="111"/>
        <v>68559.900000000009</v>
      </c>
      <c r="J375" s="23">
        <f t="shared" si="111"/>
        <v>71412.5</v>
      </c>
      <c r="K375" s="23">
        <f t="shared" si="111"/>
        <v>82842.099999999991</v>
      </c>
      <c r="L375" s="23">
        <f t="shared" si="111"/>
        <v>100753.7</v>
      </c>
      <c r="M375" s="23">
        <f>M376+M377+M378+M380</f>
        <v>114579.30000000002</v>
      </c>
      <c r="N375" s="23">
        <f>SUM(N376:N378)</f>
        <v>121822.1</v>
      </c>
      <c r="O375" s="23">
        <f>SUM(O376:O378)</f>
        <v>126726.8</v>
      </c>
      <c r="P375" s="23">
        <f>SUM(P376:P378)</f>
        <v>132845.70000000001</v>
      </c>
      <c r="Q375" s="23">
        <f>SUM(Q376:Q378)</f>
        <v>86232.7</v>
      </c>
      <c r="R375" s="2"/>
      <c r="S375" s="2"/>
      <c r="AX375" s="2"/>
    </row>
    <row r="376" spans="1:50" ht="21.75" customHeight="1" x14ac:dyDescent="0.3">
      <c r="A376" s="57"/>
      <c r="B376" s="138"/>
      <c r="C376" s="163"/>
      <c r="D376" s="24" t="s">
        <v>19</v>
      </c>
      <c r="E376" s="31">
        <f>SUM(F376:Q376)</f>
        <v>0</v>
      </c>
      <c r="F376" s="26">
        <f>F418</f>
        <v>0</v>
      </c>
      <c r="G376" s="26">
        <f t="shared" ref="G376:Q377" si="112">G418</f>
        <v>0</v>
      </c>
      <c r="H376" s="26">
        <f t="shared" si="112"/>
        <v>0</v>
      </c>
      <c r="I376" s="26">
        <f t="shared" si="112"/>
        <v>0</v>
      </c>
      <c r="J376" s="26">
        <f t="shared" si="112"/>
        <v>0</v>
      </c>
      <c r="K376" s="26">
        <f t="shared" si="112"/>
        <v>0</v>
      </c>
      <c r="L376" s="26">
        <f t="shared" si="112"/>
        <v>0</v>
      </c>
      <c r="M376" s="26">
        <f t="shared" si="112"/>
        <v>0</v>
      </c>
      <c r="N376" s="26">
        <f t="shared" si="112"/>
        <v>0</v>
      </c>
      <c r="O376" s="26">
        <f t="shared" si="112"/>
        <v>0</v>
      </c>
      <c r="P376" s="26">
        <f t="shared" si="112"/>
        <v>0</v>
      </c>
      <c r="Q376" s="26">
        <f t="shared" si="112"/>
        <v>0</v>
      </c>
      <c r="R376" s="2"/>
      <c r="S376" s="2"/>
    </row>
    <row r="377" spans="1:50" ht="38.1" customHeight="1" x14ac:dyDescent="0.3">
      <c r="A377" s="57"/>
      <c r="B377" s="138"/>
      <c r="C377" s="163"/>
      <c r="D377" s="24" t="s">
        <v>20</v>
      </c>
      <c r="E377" s="31">
        <f>SUM(F377:Q377)</f>
        <v>0</v>
      </c>
      <c r="F377" s="26">
        <f>F419</f>
        <v>0</v>
      </c>
      <c r="G377" s="26">
        <f t="shared" si="112"/>
        <v>0</v>
      </c>
      <c r="H377" s="26">
        <f t="shared" si="112"/>
        <v>0</v>
      </c>
      <c r="I377" s="26">
        <f t="shared" si="112"/>
        <v>0</v>
      </c>
      <c r="J377" s="26">
        <f t="shared" si="112"/>
        <v>0</v>
      </c>
      <c r="K377" s="26">
        <f t="shared" si="112"/>
        <v>0</v>
      </c>
      <c r="L377" s="26">
        <f t="shared" si="112"/>
        <v>0</v>
      </c>
      <c r="M377" s="26">
        <f t="shared" si="112"/>
        <v>0</v>
      </c>
      <c r="N377" s="26">
        <f t="shared" si="112"/>
        <v>0</v>
      </c>
      <c r="O377" s="26">
        <f t="shared" si="112"/>
        <v>0</v>
      </c>
      <c r="P377" s="26">
        <f t="shared" si="112"/>
        <v>0</v>
      </c>
      <c r="Q377" s="26">
        <f t="shared" si="112"/>
        <v>0</v>
      </c>
      <c r="R377" s="2"/>
      <c r="S377" s="2"/>
    </row>
    <row r="378" spans="1:50" ht="38.85" customHeight="1" x14ac:dyDescent="0.3">
      <c r="A378" s="57"/>
      <c r="B378" s="138"/>
      <c r="C378" s="163"/>
      <c r="D378" s="24" t="s">
        <v>21</v>
      </c>
      <c r="E378" s="31">
        <f>SUM(F378:Q378)</f>
        <v>1035725.3</v>
      </c>
      <c r="F378" s="26">
        <f>F387+F394+F400+F420+F422</f>
        <v>0</v>
      </c>
      <c r="G378" s="26">
        <f>G387+G394+G400+G420+G425</f>
        <v>62723.8</v>
      </c>
      <c r="H378" s="26">
        <f>H387+H394+H400+H420+H425</f>
        <v>67226.7</v>
      </c>
      <c r="I378" s="26">
        <f>I387+I394+I400+I420+I425</f>
        <v>68559.900000000009</v>
      </c>
      <c r="J378" s="26">
        <f>J390+J397+J420+J425</f>
        <v>71412.5</v>
      </c>
      <c r="K378" s="26">
        <f>K390+K397+K420+K425</f>
        <v>82842.099999999991</v>
      </c>
      <c r="L378" s="26">
        <f>L390+L397+L420+L425</f>
        <v>100753.7</v>
      </c>
      <c r="M378" s="26">
        <f>M390+M397+M420+M425+M430</f>
        <v>114579.30000000002</v>
      </c>
      <c r="N378" s="26">
        <f>N390+N397+N420+N425+N430</f>
        <v>121822.1</v>
      </c>
      <c r="O378" s="26">
        <f>O390+O397+O420+O425+O430</f>
        <v>126726.8</v>
      </c>
      <c r="P378" s="26">
        <f>P390+P397+P420+P425+P430</f>
        <v>132845.70000000001</v>
      </c>
      <c r="Q378" s="26">
        <f>Q390+Q397+Q420+Q425+Q430</f>
        <v>86232.7</v>
      </c>
      <c r="R378" s="2"/>
      <c r="S378" s="2"/>
      <c r="AX378" s="2"/>
    </row>
    <row r="379" spans="1:50" ht="64.2" customHeight="1" x14ac:dyDescent="0.3">
      <c r="A379" s="57"/>
      <c r="B379" s="138"/>
      <c r="C379" s="163"/>
      <c r="D379" s="24" t="s">
        <v>22</v>
      </c>
      <c r="E379" s="31">
        <f>SUM(F379:Q379)</f>
        <v>38.599999999999994</v>
      </c>
      <c r="F379" s="26"/>
      <c r="G379" s="26">
        <f>G391+G398</f>
        <v>38.599999999999994</v>
      </c>
      <c r="H379" s="26">
        <v>0</v>
      </c>
      <c r="I379" s="26">
        <v>0</v>
      </c>
      <c r="J379" s="26">
        <v>0</v>
      </c>
      <c r="K379" s="26">
        <v>0</v>
      </c>
      <c r="L379" s="26">
        <v>0</v>
      </c>
      <c r="M379" s="26">
        <v>0</v>
      </c>
      <c r="N379" s="26">
        <v>0</v>
      </c>
      <c r="O379" s="26">
        <v>0</v>
      </c>
      <c r="P379" s="26">
        <v>0</v>
      </c>
      <c r="Q379" s="26">
        <v>0</v>
      </c>
      <c r="R379" s="2"/>
      <c r="S379" s="2"/>
    </row>
    <row r="380" spans="1:50" ht="36" customHeight="1" x14ac:dyDescent="0.3">
      <c r="A380" s="48"/>
      <c r="B380" s="145"/>
      <c r="C380" s="164"/>
      <c r="D380" s="24" t="s">
        <v>23</v>
      </c>
      <c r="E380" s="31">
        <f>SUM(F380:Q380)</f>
        <v>0</v>
      </c>
      <c r="F380" s="26"/>
      <c r="G380" s="26">
        <f t="shared" ref="G380:L380" si="113">G392+G399+G404+G421+G426</f>
        <v>0</v>
      </c>
      <c r="H380" s="26">
        <f t="shared" si="113"/>
        <v>0</v>
      </c>
      <c r="I380" s="26">
        <f t="shared" si="113"/>
        <v>0</v>
      </c>
      <c r="J380" s="26">
        <f t="shared" si="113"/>
        <v>0</v>
      </c>
      <c r="K380" s="26">
        <f t="shared" si="113"/>
        <v>0</v>
      </c>
      <c r="L380" s="26">
        <f t="shared" si="113"/>
        <v>0</v>
      </c>
      <c r="M380" s="26">
        <f>M392+M399+M404+M421+M426</f>
        <v>0</v>
      </c>
      <c r="N380" s="26">
        <f>N392+N399+N404+N421+N426</f>
        <v>0</v>
      </c>
      <c r="O380" s="26">
        <f>O392+O399+O404+O421+O426</f>
        <v>0</v>
      </c>
      <c r="P380" s="26">
        <f>P392+P399+P404+P421+P426</f>
        <v>0</v>
      </c>
      <c r="Q380" s="26">
        <f>Q392+Q399+Q404+Q421+Q426</f>
        <v>0</v>
      </c>
      <c r="R380" s="2"/>
      <c r="S380" s="2"/>
    </row>
    <row r="381" spans="1:50" ht="30.75" customHeight="1" x14ac:dyDescent="0.3">
      <c r="A381" s="118" t="s">
        <v>105</v>
      </c>
      <c r="B381" s="119" t="s">
        <v>106</v>
      </c>
      <c r="C381" s="110"/>
      <c r="D381" s="21" t="s">
        <v>4</v>
      </c>
      <c r="E381" s="22">
        <f>SUM(G381:Q381)</f>
        <v>1001401.1</v>
      </c>
      <c r="F381" s="23"/>
      <c r="G381" s="23">
        <f t="shared" ref="G381:L381" si="114">G387+G394</f>
        <v>62723.8</v>
      </c>
      <c r="H381" s="23">
        <f t="shared" si="114"/>
        <v>64890.400000000001</v>
      </c>
      <c r="I381" s="23">
        <f t="shared" si="114"/>
        <v>66924.600000000006</v>
      </c>
      <c r="J381" s="23">
        <f t="shared" si="114"/>
        <v>69411.899999999994</v>
      </c>
      <c r="K381" s="23">
        <f t="shared" si="114"/>
        <v>80351.399999999994</v>
      </c>
      <c r="L381" s="23">
        <f t="shared" si="114"/>
        <v>97487</v>
      </c>
      <c r="M381" s="23">
        <f>M387+M394</f>
        <v>110843.1</v>
      </c>
      <c r="N381" s="23">
        <f>N387+N394</f>
        <v>117584.3</v>
      </c>
      <c r="O381" s="23">
        <f>O387+O394</f>
        <v>121364.70000000001</v>
      </c>
      <c r="P381" s="23">
        <f>P387+P394</f>
        <v>127473.1</v>
      </c>
      <c r="Q381" s="23">
        <f>Q387+Q394</f>
        <v>82346.8</v>
      </c>
      <c r="R381" s="2"/>
      <c r="S381" s="2"/>
    </row>
    <row r="382" spans="1:50" ht="34.65" customHeight="1" x14ac:dyDescent="0.3">
      <c r="A382" s="44"/>
      <c r="B382" s="79"/>
      <c r="C382" s="71"/>
      <c r="D382" s="24" t="s">
        <v>19</v>
      </c>
      <c r="E382" s="25">
        <f t="shared" ref="E382:E392" si="115">SUM(F382:Q382)</f>
        <v>0</v>
      </c>
      <c r="F382" s="23"/>
      <c r="G382" s="26">
        <v>0</v>
      </c>
      <c r="H382" s="26">
        <v>0</v>
      </c>
      <c r="I382" s="26">
        <v>0</v>
      </c>
      <c r="J382" s="26">
        <v>0</v>
      </c>
      <c r="K382" s="26">
        <v>0</v>
      </c>
      <c r="L382" s="26">
        <v>0</v>
      </c>
      <c r="M382" s="26">
        <v>0</v>
      </c>
      <c r="N382" s="26">
        <v>0</v>
      </c>
      <c r="O382" s="26">
        <v>0</v>
      </c>
      <c r="P382" s="26">
        <v>0</v>
      </c>
      <c r="Q382" s="26">
        <v>0</v>
      </c>
      <c r="R382" s="2"/>
      <c r="S382" s="2"/>
    </row>
    <row r="383" spans="1:50" ht="35.700000000000003" customHeight="1" x14ac:dyDescent="0.3">
      <c r="A383" s="44"/>
      <c r="B383" s="79"/>
      <c r="C383" s="71"/>
      <c r="D383" s="24" t="s">
        <v>20</v>
      </c>
      <c r="E383" s="25">
        <f t="shared" si="115"/>
        <v>0</v>
      </c>
      <c r="F383" s="23"/>
      <c r="G383" s="26">
        <v>0</v>
      </c>
      <c r="H383" s="26">
        <v>0</v>
      </c>
      <c r="I383" s="26">
        <v>0</v>
      </c>
      <c r="J383" s="26">
        <v>0</v>
      </c>
      <c r="K383" s="26">
        <v>0</v>
      </c>
      <c r="L383" s="26">
        <v>0</v>
      </c>
      <c r="M383" s="26">
        <v>0</v>
      </c>
      <c r="N383" s="26">
        <v>0</v>
      </c>
      <c r="O383" s="26">
        <v>0</v>
      </c>
      <c r="P383" s="26">
        <v>0</v>
      </c>
      <c r="Q383" s="26">
        <v>0</v>
      </c>
      <c r="R383" s="2"/>
      <c r="S383" s="2"/>
    </row>
    <row r="384" spans="1:50" ht="34.200000000000003" customHeight="1" x14ac:dyDescent="0.3">
      <c r="A384" s="44"/>
      <c r="B384" s="79"/>
      <c r="C384" s="76"/>
      <c r="D384" s="24" t="s">
        <v>21</v>
      </c>
      <c r="E384" s="25">
        <f t="shared" si="115"/>
        <v>1001401.1</v>
      </c>
      <c r="F384" s="23"/>
      <c r="G384" s="26">
        <f t="shared" ref="G384:Q385" si="116">G390+G397</f>
        <v>62723.8</v>
      </c>
      <c r="H384" s="26">
        <f t="shared" si="116"/>
        <v>64890.400000000001</v>
      </c>
      <c r="I384" s="26">
        <f t="shared" si="116"/>
        <v>66924.600000000006</v>
      </c>
      <c r="J384" s="26">
        <f t="shared" si="116"/>
        <v>69411.899999999994</v>
      </c>
      <c r="K384" s="26">
        <f t="shared" si="116"/>
        <v>80351.399999999994</v>
      </c>
      <c r="L384" s="26">
        <f t="shared" si="116"/>
        <v>97487</v>
      </c>
      <c r="M384" s="26">
        <f t="shared" si="116"/>
        <v>110843.1</v>
      </c>
      <c r="N384" s="26">
        <f t="shared" si="116"/>
        <v>117584.3</v>
      </c>
      <c r="O384" s="26">
        <f t="shared" si="116"/>
        <v>121364.70000000001</v>
      </c>
      <c r="P384" s="26">
        <f t="shared" si="116"/>
        <v>127473.1</v>
      </c>
      <c r="Q384" s="26">
        <f t="shared" si="116"/>
        <v>82346.8</v>
      </c>
      <c r="R384" s="2"/>
      <c r="S384" s="2"/>
    </row>
    <row r="385" spans="1:19" ht="76.95" customHeight="1" x14ac:dyDescent="0.3">
      <c r="A385" s="44"/>
      <c r="B385" s="79"/>
      <c r="C385" s="76"/>
      <c r="D385" s="39" t="s">
        <v>22</v>
      </c>
      <c r="E385" s="40">
        <f t="shared" si="115"/>
        <v>38.599999999999994</v>
      </c>
      <c r="F385" s="74"/>
      <c r="G385" s="41">
        <f t="shared" si="116"/>
        <v>38.599999999999994</v>
      </c>
      <c r="H385" s="41">
        <f t="shared" si="116"/>
        <v>0</v>
      </c>
      <c r="I385" s="41">
        <f t="shared" si="116"/>
        <v>0</v>
      </c>
      <c r="J385" s="41">
        <f t="shared" si="116"/>
        <v>0</v>
      </c>
      <c r="K385" s="41">
        <f t="shared" si="116"/>
        <v>0</v>
      </c>
      <c r="L385" s="41">
        <f t="shared" si="116"/>
        <v>0</v>
      </c>
      <c r="M385" s="41">
        <f t="shared" si="116"/>
        <v>0</v>
      </c>
      <c r="N385" s="41">
        <f t="shared" si="116"/>
        <v>0</v>
      </c>
      <c r="O385" s="41">
        <f t="shared" si="116"/>
        <v>0</v>
      </c>
      <c r="P385" s="41">
        <f t="shared" si="116"/>
        <v>0</v>
      </c>
      <c r="Q385" s="41">
        <f t="shared" si="116"/>
        <v>0</v>
      </c>
      <c r="R385" s="2"/>
      <c r="S385" s="2"/>
    </row>
    <row r="386" spans="1:19" ht="28.5" customHeight="1" x14ac:dyDescent="0.3">
      <c r="A386" s="101"/>
      <c r="B386" s="36"/>
      <c r="C386" s="71"/>
      <c r="D386" s="24" t="s">
        <v>23</v>
      </c>
      <c r="E386" s="25">
        <f t="shared" si="115"/>
        <v>0</v>
      </c>
      <c r="F386" s="74"/>
      <c r="G386" s="41">
        <v>0</v>
      </c>
      <c r="H386" s="41">
        <v>0</v>
      </c>
      <c r="I386" s="41">
        <v>0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>
        <v>0</v>
      </c>
      <c r="Q386" s="41">
        <v>0</v>
      </c>
      <c r="R386" s="2"/>
      <c r="S386" s="2"/>
    </row>
    <row r="387" spans="1:19" ht="35.700000000000003" customHeight="1" x14ac:dyDescent="0.3">
      <c r="A387" s="42" t="s">
        <v>107</v>
      </c>
      <c r="B387" s="162" t="s">
        <v>108</v>
      </c>
      <c r="C387" s="139" t="s">
        <v>82</v>
      </c>
      <c r="D387" s="24" t="s">
        <v>31</v>
      </c>
      <c r="E387" s="25">
        <f t="shared" si="115"/>
        <v>327903</v>
      </c>
      <c r="F387" s="26"/>
      <c r="G387" s="26">
        <f t="shared" ref="G387:L387" si="117">G390</f>
        <v>20233.3</v>
      </c>
      <c r="H387" s="26">
        <f t="shared" si="117"/>
        <v>20012.599999999999</v>
      </c>
      <c r="I387" s="26">
        <f t="shared" si="117"/>
        <v>20236</v>
      </c>
      <c r="J387" s="26">
        <f t="shared" si="117"/>
        <v>21467.200000000001</v>
      </c>
      <c r="K387" s="26">
        <f t="shared" si="117"/>
        <v>25212.6</v>
      </c>
      <c r="L387" s="26">
        <f t="shared" si="117"/>
        <v>29593.7</v>
      </c>
      <c r="M387" s="26">
        <f>M390</f>
        <v>36492.300000000003</v>
      </c>
      <c r="N387" s="26">
        <f>N390</f>
        <v>42081</v>
      </c>
      <c r="O387" s="26">
        <f>O390</f>
        <v>42100.9</v>
      </c>
      <c r="P387" s="26">
        <f>P390</f>
        <v>44362</v>
      </c>
      <c r="Q387" s="26">
        <f>Q390</f>
        <v>26111.4</v>
      </c>
      <c r="R387" s="2"/>
      <c r="S387" s="2"/>
    </row>
    <row r="388" spans="1:19" ht="34.65" customHeight="1" x14ac:dyDescent="0.3">
      <c r="A388" s="44"/>
      <c r="B388" s="161"/>
      <c r="C388" s="189"/>
      <c r="D388" s="24" t="s">
        <v>19</v>
      </c>
      <c r="E388" s="25">
        <f t="shared" si="115"/>
        <v>0</v>
      </c>
      <c r="F388" s="26"/>
      <c r="G388" s="26">
        <v>0</v>
      </c>
      <c r="H388" s="26">
        <v>0</v>
      </c>
      <c r="I388" s="26">
        <v>0</v>
      </c>
      <c r="J388" s="26">
        <v>0</v>
      </c>
      <c r="K388" s="26">
        <v>0</v>
      </c>
      <c r="L388" s="26">
        <v>0</v>
      </c>
      <c r="M388" s="26">
        <v>0</v>
      </c>
      <c r="N388" s="26">
        <v>0</v>
      </c>
      <c r="O388" s="26">
        <v>0</v>
      </c>
      <c r="P388" s="26">
        <v>0</v>
      </c>
      <c r="Q388" s="26">
        <v>0</v>
      </c>
      <c r="R388" s="2"/>
      <c r="S388" s="2"/>
    </row>
    <row r="389" spans="1:19" ht="36" customHeight="1" x14ac:dyDescent="0.3">
      <c r="A389" s="44"/>
      <c r="B389" s="161"/>
      <c r="C389" s="189"/>
      <c r="D389" s="24" t="s">
        <v>20</v>
      </c>
      <c r="E389" s="25">
        <f t="shared" si="115"/>
        <v>0</v>
      </c>
      <c r="F389" s="26"/>
      <c r="G389" s="26">
        <v>0</v>
      </c>
      <c r="H389" s="26">
        <v>0</v>
      </c>
      <c r="I389" s="26">
        <v>0</v>
      </c>
      <c r="J389" s="26">
        <v>0</v>
      </c>
      <c r="K389" s="26">
        <v>0</v>
      </c>
      <c r="L389" s="26">
        <v>0</v>
      </c>
      <c r="M389" s="26">
        <v>0</v>
      </c>
      <c r="N389" s="26">
        <v>0</v>
      </c>
      <c r="O389" s="26">
        <v>0</v>
      </c>
      <c r="P389" s="26">
        <v>0</v>
      </c>
      <c r="Q389" s="26">
        <v>0</v>
      </c>
      <c r="R389" s="2"/>
      <c r="S389" s="2"/>
    </row>
    <row r="390" spans="1:19" ht="38.1" customHeight="1" x14ac:dyDescent="0.3">
      <c r="A390" s="44"/>
      <c r="B390" s="94"/>
      <c r="C390" s="189"/>
      <c r="D390" s="24" t="s">
        <v>21</v>
      </c>
      <c r="E390" s="25">
        <f t="shared" si="115"/>
        <v>327903</v>
      </c>
      <c r="F390" s="26"/>
      <c r="G390" s="26">
        <f>19861.2+555.3-183.2</f>
        <v>20233.3</v>
      </c>
      <c r="H390" s="26">
        <f>20346.3-246-87.7</f>
        <v>20012.599999999999</v>
      </c>
      <c r="I390" s="26">
        <f>20236.8-0.8</f>
        <v>20236</v>
      </c>
      <c r="J390" s="26">
        <v>21467.200000000001</v>
      </c>
      <c r="K390" s="26">
        <v>25212.6</v>
      </c>
      <c r="L390" s="26">
        <f>24269.8+5118.5+205.5-0.1</f>
        <v>29593.7</v>
      </c>
      <c r="M390" s="26">
        <f>36492.3</f>
        <v>36492.300000000003</v>
      </c>
      <c r="N390" s="26">
        <f>40686.7+1394.3</f>
        <v>42081</v>
      </c>
      <c r="O390" s="26">
        <v>42100.9</v>
      </c>
      <c r="P390" s="26">
        <v>44362</v>
      </c>
      <c r="Q390" s="26">
        <v>26111.4</v>
      </c>
      <c r="R390" s="2"/>
      <c r="S390" s="2"/>
    </row>
    <row r="391" spans="1:19" ht="52.35" customHeight="1" x14ac:dyDescent="0.3">
      <c r="A391" s="44"/>
      <c r="B391" s="94"/>
      <c r="C391" s="189"/>
      <c r="D391" s="24" t="s">
        <v>22</v>
      </c>
      <c r="E391" s="25">
        <f t="shared" si="115"/>
        <v>1.3</v>
      </c>
      <c r="F391" s="26"/>
      <c r="G391" s="26">
        <v>1.3</v>
      </c>
      <c r="H391" s="26">
        <f t="shared" ref="H391:Q391" si="118">H398+H404</f>
        <v>0</v>
      </c>
      <c r="I391" s="26">
        <f t="shared" si="118"/>
        <v>0</v>
      </c>
      <c r="J391" s="26">
        <f t="shared" si="118"/>
        <v>0</v>
      </c>
      <c r="K391" s="26">
        <f t="shared" si="118"/>
        <v>0</v>
      </c>
      <c r="L391" s="26">
        <f t="shared" si="118"/>
        <v>0</v>
      </c>
      <c r="M391" s="26">
        <f t="shared" si="118"/>
        <v>0</v>
      </c>
      <c r="N391" s="26">
        <f t="shared" si="118"/>
        <v>0</v>
      </c>
      <c r="O391" s="26">
        <f t="shared" si="118"/>
        <v>0</v>
      </c>
      <c r="P391" s="26">
        <f t="shared" si="118"/>
        <v>0</v>
      </c>
      <c r="Q391" s="26">
        <f t="shared" si="118"/>
        <v>0</v>
      </c>
      <c r="R391" s="2"/>
      <c r="S391" s="2"/>
    </row>
    <row r="392" spans="1:19" ht="33.450000000000003" customHeight="1" x14ac:dyDescent="0.3">
      <c r="A392" s="48"/>
      <c r="B392" s="48"/>
      <c r="C392" s="190"/>
      <c r="D392" s="24" t="s">
        <v>23</v>
      </c>
      <c r="E392" s="25">
        <f t="shared" si="115"/>
        <v>0</v>
      </c>
      <c r="F392" s="26"/>
      <c r="G392" s="26">
        <v>0</v>
      </c>
      <c r="H392" s="26">
        <v>0</v>
      </c>
      <c r="I392" s="26">
        <v>0</v>
      </c>
      <c r="J392" s="26">
        <v>0</v>
      </c>
      <c r="K392" s="26">
        <v>0</v>
      </c>
      <c r="L392" s="26">
        <v>0</v>
      </c>
      <c r="M392" s="26">
        <v>0</v>
      </c>
      <c r="N392" s="26">
        <v>0</v>
      </c>
      <c r="O392" s="26">
        <v>0</v>
      </c>
      <c r="P392" s="26">
        <v>0</v>
      </c>
      <c r="Q392" s="26">
        <v>0</v>
      </c>
      <c r="R392" s="2"/>
      <c r="S392" s="2"/>
    </row>
    <row r="393" spans="1:19" ht="60.45" hidden="1" customHeight="1" x14ac:dyDescent="0.25">
      <c r="A393" s="120" t="s">
        <v>109</v>
      </c>
      <c r="B393" s="121" t="s">
        <v>110</v>
      </c>
      <c r="C393" s="122"/>
      <c r="D393" s="21" t="s">
        <v>4</v>
      </c>
      <c r="E393" s="25">
        <f>SUM(F393:M393)</f>
        <v>0</v>
      </c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  <c r="R393" s="2"/>
      <c r="S393" s="2"/>
    </row>
    <row r="394" spans="1:19" ht="26.25" customHeight="1" x14ac:dyDescent="0.3">
      <c r="A394" s="183" t="s">
        <v>111</v>
      </c>
      <c r="B394" s="185" t="s">
        <v>112</v>
      </c>
      <c r="C394" s="139" t="s">
        <v>77</v>
      </c>
      <c r="D394" s="24" t="s">
        <v>31</v>
      </c>
      <c r="E394" s="25">
        <f t="shared" ref="E394:E399" si="119">SUM(F394:Q394)</f>
        <v>673498.1</v>
      </c>
      <c r="F394" s="26"/>
      <c r="G394" s="26">
        <f t="shared" ref="G394:L394" si="120">G397</f>
        <v>42490.500000000007</v>
      </c>
      <c r="H394" s="26">
        <f t="shared" si="120"/>
        <v>44877.8</v>
      </c>
      <c r="I394" s="26">
        <f t="shared" si="120"/>
        <v>46688.6</v>
      </c>
      <c r="J394" s="26">
        <f t="shared" si="120"/>
        <v>47944.7</v>
      </c>
      <c r="K394" s="26">
        <f t="shared" si="120"/>
        <v>55138.8</v>
      </c>
      <c r="L394" s="26">
        <f t="shared" si="120"/>
        <v>67893.3</v>
      </c>
      <c r="M394" s="26">
        <f>M397</f>
        <v>74350.8</v>
      </c>
      <c r="N394" s="26">
        <f>N397</f>
        <v>75503.3</v>
      </c>
      <c r="O394" s="26">
        <f>O397</f>
        <v>79263.8</v>
      </c>
      <c r="P394" s="26">
        <f>P397</f>
        <v>83111.100000000006</v>
      </c>
      <c r="Q394" s="26">
        <f>Q397</f>
        <v>56235.4</v>
      </c>
      <c r="R394" s="2"/>
      <c r="S394" s="2"/>
    </row>
    <row r="395" spans="1:19" ht="28.2" customHeight="1" x14ac:dyDescent="0.3">
      <c r="A395" s="184"/>
      <c r="B395" s="186"/>
      <c r="C395" s="163"/>
      <c r="D395" s="24" t="s">
        <v>19</v>
      </c>
      <c r="E395" s="25">
        <f t="shared" si="119"/>
        <v>0</v>
      </c>
      <c r="F395" s="26"/>
      <c r="G395" s="26">
        <v>0</v>
      </c>
      <c r="H395" s="26">
        <v>0</v>
      </c>
      <c r="I395" s="26">
        <v>0</v>
      </c>
      <c r="J395" s="26">
        <v>0</v>
      </c>
      <c r="K395" s="26">
        <v>0</v>
      </c>
      <c r="L395" s="26">
        <v>0</v>
      </c>
      <c r="M395" s="26">
        <v>0</v>
      </c>
      <c r="N395" s="26">
        <v>0</v>
      </c>
      <c r="O395" s="26">
        <v>0</v>
      </c>
      <c r="P395" s="26">
        <v>0</v>
      </c>
      <c r="Q395" s="26">
        <v>0</v>
      </c>
      <c r="R395" s="2"/>
      <c r="S395" s="2"/>
    </row>
    <row r="396" spans="1:19" ht="33.75" customHeight="1" x14ac:dyDescent="0.3">
      <c r="A396" s="184"/>
      <c r="B396" s="186"/>
      <c r="C396" s="163"/>
      <c r="D396" s="24" t="s">
        <v>20</v>
      </c>
      <c r="E396" s="25">
        <f t="shared" si="119"/>
        <v>0</v>
      </c>
      <c r="F396" s="26"/>
      <c r="G396" s="26">
        <v>0</v>
      </c>
      <c r="H396" s="26">
        <v>0</v>
      </c>
      <c r="I396" s="26">
        <v>0</v>
      </c>
      <c r="J396" s="26">
        <v>0</v>
      </c>
      <c r="K396" s="26">
        <v>0</v>
      </c>
      <c r="L396" s="26">
        <v>0</v>
      </c>
      <c r="M396" s="26">
        <v>0</v>
      </c>
      <c r="N396" s="26">
        <v>0</v>
      </c>
      <c r="O396" s="26">
        <v>0</v>
      </c>
      <c r="P396" s="26">
        <v>0</v>
      </c>
      <c r="Q396" s="26">
        <v>0</v>
      </c>
      <c r="R396" s="2"/>
      <c r="S396" s="2"/>
    </row>
    <row r="397" spans="1:19" ht="23.85" customHeight="1" x14ac:dyDescent="0.3">
      <c r="A397" s="184"/>
      <c r="B397" s="186"/>
      <c r="C397" s="163"/>
      <c r="D397" s="24" t="s">
        <v>21</v>
      </c>
      <c r="E397" s="25">
        <f t="shared" si="119"/>
        <v>673498.1</v>
      </c>
      <c r="F397" s="26"/>
      <c r="G397" s="26">
        <f>43430.3-797.7-142.1-1.3+1.4-0.1</f>
        <v>42490.500000000007</v>
      </c>
      <c r="H397" s="26">
        <f>39311.5+4612.1-188.3+1124.9+115.3-97.7</f>
        <v>44877.8</v>
      </c>
      <c r="I397" s="26">
        <f>45664+320+116.5+613.9-25.8</f>
        <v>46688.6</v>
      </c>
      <c r="J397" s="26">
        <v>47944.7</v>
      </c>
      <c r="K397" s="26">
        <v>55138.8</v>
      </c>
      <c r="L397" s="26">
        <f>54155.7+13124-140.7+1112.3-357.9-0.1</f>
        <v>67893.3</v>
      </c>
      <c r="M397" s="26">
        <f>74307.8+43</f>
        <v>74350.8</v>
      </c>
      <c r="N397" s="26">
        <v>75503.3</v>
      </c>
      <c r="O397" s="26">
        <v>79263.8</v>
      </c>
      <c r="P397" s="26">
        <v>83111.100000000006</v>
      </c>
      <c r="Q397" s="26">
        <v>56235.4</v>
      </c>
      <c r="R397" s="2"/>
      <c r="S397" s="2"/>
    </row>
    <row r="398" spans="1:19" ht="55.05" customHeight="1" x14ac:dyDescent="0.3">
      <c r="A398" s="123"/>
      <c r="B398" s="57"/>
      <c r="C398" s="163"/>
      <c r="D398" s="24" t="s">
        <v>22</v>
      </c>
      <c r="E398" s="25">
        <f t="shared" si="119"/>
        <v>37.299999999999997</v>
      </c>
      <c r="F398" s="26"/>
      <c r="G398" s="26">
        <v>37.299999999999997</v>
      </c>
      <c r="H398" s="26">
        <v>0</v>
      </c>
      <c r="I398" s="26">
        <v>0</v>
      </c>
      <c r="J398" s="26">
        <v>0</v>
      </c>
      <c r="K398" s="26">
        <v>0</v>
      </c>
      <c r="L398" s="26">
        <v>0</v>
      </c>
      <c r="M398" s="26">
        <v>0</v>
      </c>
      <c r="N398" s="26">
        <v>0</v>
      </c>
      <c r="O398" s="26">
        <v>0</v>
      </c>
      <c r="P398" s="26">
        <v>0</v>
      </c>
      <c r="Q398" s="26">
        <v>0</v>
      </c>
      <c r="R398" s="2"/>
      <c r="S398" s="2"/>
    </row>
    <row r="399" spans="1:19" ht="31.95" customHeight="1" x14ac:dyDescent="0.3">
      <c r="A399" s="124"/>
      <c r="B399" s="48"/>
      <c r="C399" s="164"/>
      <c r="D399" s="24" t="s">
        <v>23</v>
      </c>
      <c r="E399" s="25">
        <f t="shared" si="119"/>
        <v>0</v>
      </c>
      <c r="F399" s="26"/>
      <c r="G399" s="26">
        <v>0</v>
      </c>
      <c r="H399" s="26">
        <v>0</v>
      </c>
      <c r="I399" s="26">
        <v>0</v>
      </c>
      <c r="J399" s="26">
        <v>0</v>
      </c>
      <c r="K399" s="26">
        <v>0</v>
      </c>
      <c r="L399" s="26">
        <v>0</v>
      </c>
      <c r="M399" s="26">
        <v>0</v>
      </c>
      <c r="N399" s="26">
        <v>0</v>
      </c>
      <c r="O399" s="26">
        <v>0</v>
      </c>
      <c r="P399" s="26">
        <v>0</v>
      </c>
      <c r="Q399" s="26">
        <v>0</v>
      </c>
      <c r="R399" s="2"/>
      <c r="S399" s="2"/>
    </row>
    <row r="400" spans="1:19" ht="16.5" hidden="1" customHeight="1" x14ac:dyDescent="0.25">
      <c r="A400" s="52" t="s">
        <v>113</v>
      </c>
      <c r="B400" s="168" t="s">
        <v>114</v>
      </c>
      <c r="C400" s="152" t="s">
        <v>115</v>
      </c>
      <c r="D400" s="24" t="s">
        <v>31</v>
      </c>
      <c r="E400" s="25">
        <f>SUM(F400:L400)</f>
        <v>0</v>
      </c>
      <c r="F400" s="26"/>
      <c r="G400" s="26">
        <f t="shared" ref="G400:L400" si="121">G403</f>
        <v>0</v>
      </c>
      <c r="H400" s="26">
        <f t="shared" si="121"/>
        <v>0</v>
      </c>
      <c r="I400" s="26">
        <f t="shared" si="121"/>
        <v>0</v>
      </c>
      <c r="J400" s="26">
        <f t="shared" si="121"/>
        <v>0</v>
      </c>
      <c r="K400" s="26">
        <f t="shared" si="121"/>
        <v>0</v>
      </c>
      <c r="L400" s="26">
        <f t="shared" si="121"/>
        <v>0</v>
      </c>
      <c r="M400" s="26">
        <f>M403</f>
        <v>0</v>
      </c>
      <c r="N400" s="26"/>
      <c r="O400" s="26"/>
      <c r="P400" s="26"/>
      <c r="Q400" s="26"/>
      <c r="R400" s="2"/>
      <c r="S400" s="2"/>
    </row>
    <row r="401" spans="1:50" ht="18" hidden="1" customHeight="1" x14ac:dyDescent="0.25">
      <c r="A401" s="52"/>
      <c r="B401" s="186"/>
      <c r="C401" s="153"/>
      <c r="D401" s="24" t="s">
        <v>19</v>
      </c>
      <c r="E401" s="25">
        <f>SUM(F401:L401)</f>
        <v>0</v>
      </c>
      <c r="F401" s="26"/>
      <c r="G401" s="26">
        <v>0</v>
      </c>
      <c r="H401" s="26">
        <v>0</v>
      </c>
      <c r="I401" s="26">
        <v>0</v>
      </c>
      <c r="J401" s="26">
        <v>0</v>
      </c>
      <c r="K401" s="26">
        <v>0</v>
      </c>
      <c r="L401" s="26">
        <v>0</v>
      </c>
      <c r="M401" s="26">
        <v>0</v>
      </c>
      <c r="N401" s="26"/>
      <c r="O401" s="26"/>
      <c r="P401" s="26"/>
      <c r="Q401" s="26"/>
      <c r="R401" s="2"/>
      <c r="S401" s="2"/>
    </row>
    <row r="402" spans="1:50" ht="15" hidden="1" customHeight="1" x14ac:dyDescent="0.25">
      <c r="A402" s="52"/>
      <c r="B402" s="186"/>
      <c r="C402" s="153"/>
      <c r="D402" s="24" t="s">
        <v>20</v>
      </c>
      <c r="E402" s="25">
        <f>SUM(F402:L402)</f>
        <v>0</v>
      </c>
      <c r="F402" s="26"/>
      <c r="G402" s="26">
        <v>0</v>
      </c>
      <c r="H402" s="26">
        <v>0</v>
      </c>
      <c r="I402" s="26">
        <v>0</v>
      </c>
      <c r="J402" s="26">
        <v>0</v>
      </c>
      <c r="K402" s="26">
        <v>0</v>
      </c>
      <c r="L402" s="26">
        <v>0</v>
      </c>
      <c r="M402" s="26">
        <v>0</v>
      </c>
      <c r="N402" s="26"/>
      <c r="O402" s="26"/>
      <c r="P402" s="26"/>
      <c r="Q402" s="26"/>
      <c r="R402" s="2"/>
      <c r="S402" s="2"/>
    </row>
    <row r="403" spans="1:50" ht="15.75" hidden="1" customHeight="1" x14ac:dyDescent="0.25">
      <c r="A403" s="125"/>
      <c r="B403" s="186"/>
      <c r="C403" s="153"/>
      <c r="D403" s="24" t="s">
        <v>21</v>
      </c>
      <c r="E403" s="25">
        <f>SUM(F403:L403)</f>
        <v>0</v>
      </c>
      <c r="F403" s="26"/>
      <c r="G403" s="26"/>
      <c r="H403" s="26"/>
      <c r="I403" s="26"/>
      <c r="J403" s="26"/>
      <c r="K403" s="26"/>
      <c r="L403" s="26"/>
      <c r="M403" s="26"/>
      <c r="N403" s="26"/>
      <c r="O403" s="26"/>
      <c r="P403" s="26"/>
      <c r="Q403" s="26"/>
      <c r="R403" s="2"/>
      <c r="S403" s="2"/>
    </row>
    <row r="404" spans="1:50" ht="30.75" hidden="1" customHeight="1" x14ac:dyDescent="0.25">
      <c r="A404" s="126"/>
      <c r="B404" s="55"/>
      <c r="C404" s="154"/>
      <c r="D404" s="24" t="s">
        <v>23</v>
      </c>
      <c r="E404" s="25">
        <f>SUM(F404:L404)</f>
        <v>0</v>
      </c>
      <c r="F404" s="26"/>
      <c r="G404" s="26">
        <v>0</v>
      </c>
      <c r="H404" s="26">
        <v>0</v>
      </c>
      <c r="I404" s="26">
        <v>0</v>
      </c>
      <c r="J404" s="26">
        <v>0</v>
      </c>
      <c r="K404" s="26">
        <v>0</v>
      </c>
      <c r="L404" s="26">
        <v>0</v>
      </c>
      <c r="M404" s="26">
        <v>0</v>
      </c>
      <c r="N404" s="26"/>
      <c r="O404" s="26"/>
      <c r="P404" s="26"/>
      <c r="Q404" s="26"/>
      <c r="R404" s="2"/>
      <c r="S404" s="2"/>
    </row>
    <row r="405" spans="1:50" ht="50.25" hidden="1" customHeight="1" x14ac:dyDescent="0.25">
      <c r="A405" s="127" t="s">
        <v>116</v>
      </c>
      <c r="B405" s="128" t="s">
        <v>117</v>
      </c>
      <c r="C405" s="59"/>
      <c r="D405" s="21" t="s">
        <v>4</v>
      </c>
      <c r="E405" s="22">
        <f>SUM(E406:E408)</f>
        <v>0</v>
      </c>
      <c r="F405" s="23"/>
      <c r="G405" s="23">
        <f t="shared" ref="G405:M405" si="122">G406</f>
        <v>0</v>
      </c>
      <c r="H405" s="23">
        <f t="shared" si="122"/>
        <v>0</v>
      </c>
      <c r="I405" s="23">
        <f t="shared" si="122"/>
        <v>0</v>
      </c>
      <c r="J405" s="23">
        <f t="shared" si="122"/>
        <v>0</v>
      </c>
      <c r="K405" s="23">
        <f t="shared" si="122"/>
        <v>0</v>
      </c>
      <c r="L405" s="23">
        <f t="shared" si="122"/>
        <v>0</v>
      </c>
      <c r="M405" s="23">
        <f t="shared" si="122"/>
        <v>0</v>
      </c>
      <c r="N405" s="23"/>
      <c r="O405" s="23"/>
      <c r="P405" s="23"/>
      <c r="Q405" s="23"/>
      <c r="R405" s="2"/>
      <c r="S405" s="2"/>
    </row>
    <row r="406" spans="1:50" ht="15" hidden="1" customHeight="1" x14ac:dyDescent="0.25">
      <c r="A406" s="187" t="s">
        <v>118</v>
      </c>
      <c r="B406" s="137" t="s">
        <v>112</v>
      </c>
      <c r="C406" s="59"/>
      <c r="D406" s="24" t="s">
        <v>31</v>
      </c>
      <c r="E406" s="25">
        <f>SUM(F406:L406)</f>
        <v>0</v>
      </c>
      <c r="F406" s="26"/>
      <c r="G406" s="26">
        <f t="shared" ref="G406:L406" si="123">G409</f>
        <v>0</v>
      </c>
      <c r="H406" s="26">
        <f t="shared" si="123"/>
        <v>0</v>
      </c>
      <c r="I406" s="26">
        <f t="shared" si="123"/>
        <v>0</v>
      </c>
      <c r="J406" s="26">
        <f t="shared" si="123"/>
        <v>0</v>
      </c>
      <c r="K406" s="26">
        <f t="shared" si="123"/>
        <v>0</v>
      </c>
      <c r="L406" s="26">
        <f t="shared" si="123"/>
        <v>0</v>
      </c>
      <c r="M406" s="26">
        <f>M409</f>
        <v>0</v>
      </c>
      <c r="N406" s="26"/>
      <c r="O406" s="26"/>
      <c r="P406" s="26"/>
      <c r="Q406" s="26"/>
      <c r="R406" s="2"/>
      <c r="S406" s="2"/>
    </row>
    <row r="407" spans="1:50" ht="17.25" hidden="1" customHeight="1" x14ac:dyDescent="0.25">
      <c r="A407" s="165"/>
      <c r="B407" s="170"/>
      <c r="C407" s="59"/>
      <c r="D407" s="24" t="s">
        <v>19</v>
      </c>
      <c r="E407" s="25">
        <f>SUM(F407:L407)</f>
        <v>0</v>
      </c>
      <c r="F407" s="26"/>
      <c r="G407" s="26">
        <v>0</v>
      </c>
      <c r="H407" s="26">
        <v>0</v>
      </c>
      <c r="I407" s="26">
        <v>0</v>
      </c>
      <c r="J407" s="26">
        <v>0</v>
      </c>
      <c r="K407" s="26">
        <v>0</v>
      </c>
      <c r="L407" s="26">
        <v>0</v>
      </c>
      <c r="M407" s="26">
        <v>0</v>
      </c>
      <c r="N407" s="26"/>
      <c r="O407" s="26"/>
      <c r="P407" s="26"/>
      <c r="Q407" s="26"/>
      <c r="R407" s="2"/>
      <c r="S407" s="2"/>
    </row>
    <row r="408" spans="1:50" ht="17.25" hidden="1" customHeight="1" x14ac:dyDescent="0.25">
      <c r="A408" s="165"/>
      <c r="B408" s="170"/>
      <c r="C408" s="59"/>
      <c r="D408" s="24" t="s">
        <v>20</v>
      </c>
      <c r="E408" s="25">
        <f>SUM(F408:L408)</f>
        <v>0</v>
      </c>
      <c r="F408" s="26"/>
      <c r="G408" s="26">
        <v>0</v>
      </c>
      <c r="H408" s="26">
        <v>0</v>
      </c>
      <c r="I408" s="26">
        <v>0</v>
      </c>
      <c r="J408" s="26">
        <v>0</v>
      </c>
      <c r="K408" s="26">
        <v>0</v>
      </c>
      <c r="L408" s="26">
        <v>0</v>
      </c>
      <c r="M408" s="26">
        <v>0</v>
      </c>
      <c r="N408" s="26"/>
      <c r="O408" s="26"/>
      <c r="P408" s="26"/>
      <c r="Q408" s="26"/>
      <c r="R408" s="2"/>
      <c r="S408" s="2"/>
    </row>
    <row r="409" spans="1:50" ht="15.75" hidden="1" customHeight="1" x14ac:dyDescent="0.25">
      <c r="A409" s="165"/>
      <c r="B409" s="170"/>
      <c r="C409" s="59"/>
      <c r="D409" s="24" t="s">
        <v>21</v>
      </c>
      <c r="E409" s="25">
        <f>SUM(F409:L409)</f>
        <v>0</v>
      </c>
      <c r="F409" s="26"/>
      <c r="G409" s="26"/>
      <c r="H409" s="26"/>
      <c r="I409" s="26"/>
      <c r="J409" s="26"/>
      <c r="K409" s="26"/>
      <c r="L409" s="26"/>
      <c r="M409" s="26"/>
      <c r="N409" s="26"/>
      <c r="O409" s="26"/>
      <c r="P409" s="26"/>
      <c r="Q409" s="26"/>
      <c r="R409" s="2"/>
      <c r="S409" s="2"/>
    </row>
    <row r="410" spans="1:50" ht="34.5" hidden="1" customHeight="1" x14ac:dyDescent="0.25">
      <c r="A410" s="165"/>
      <c r="B410" s="170"/>
      <c r="C410" s="59"/>
      <c r="D410" s="24" t="s">
        <v>68</v>
      </c>
      <c r="E410" s="25">
        <f>SUM(G410:L410)</f>
        <v>0</v>
      </c>
      <c r="F410" s="26"/>
      <c r="G410" s="26">
        <v>0</v>
      </c>
      <c r="H410" s="26">
        <v>0</v>
      </c>
      <c r="I410" s="26">
        <v>0</v>
      </c>
      <c r="J410" s="26">
        <v>0</v>
      </c>
      <c r="K410" s="26">
        <v>0</v>
      </c>
      <c r="L410" s="26">
        <v>0</v>
      </c>
      <c r="M410" s="26">
        <v>0</v>
      </c>
      <c r="N410" s="26"/>
      <c r="O410" s="26"/>
      <c r="P410" s="26"/>
      <c r="Q410" s="26"/>
      <c r="R410" s="2"/>
      <c r="S410" s="2"/>
    </row>
    <row r="411" spans="1:50" ht="8.6999999999999993" hidden="1" customHeight="1" x14ac:dyDescent="0.25">
      <c r="A411" s="166"/>
      <c r="B411" s="170"/>
      <c r="C411" s="59"/>
      <c r="D411" s="129" t="s">
        <v>23</v>
      </c>
      <c r="E411" s="25">
        <f>SUM(F411:L411)</f>
        <v>0</v>
      </c>
      <c r="F411" s="26"/>
      <c r="G411" s="26">
        <v>0</v>
      </c>
      <c r="H411" s="26">
        <v>0</v>
      </c>
      <c r="I411" s="26">
        <v>0</v>
      </c>
      <c r="J411" s="26">
        <v>0</v>
      </c>
      <c r="K411" s="26">
        <v>0</v>
      </c>
      <c r="L411" s="26">
        <v>0</v>
      </c>
      <c r="M411" s="26">
        <v>0</v>
      </c>
      <c r="N411" s="26"/>
      <c r="O411" s="26"/>
      <c r="P411" s="26"/>
      <c r="Q411" s="26"/>
      <c r="R411" s="2"/>
      <c r="S411" s="2"/>
    </row>
    <row r="412" spans="1:50" ht="31.95" customHeight="1" x14ac:dyDescent="0.3">
      <c r="A412" s="172" t="s">
        <v>119</v>
      </c>
      <c r="B412" s="174" t="s">
        <v>120</v>
      </c>
      <c r="C412" s="58"/>
      <c r="D412" s="21" t="s">
        <v>4</v>
      </c>
      <c r="E412" s="22">
        <f>SUM(G412:Q412)</f>
        <v>30373.699999999997</v>
      </c>
      <c r="F412" s="23"/>
      <c r="G412" s="23">
        <f t="shared" ref="G412:L412" si="124">G417+G422</f>
        <v>0</v>
      </c>
      <c r="H412" s="23">
        <f t="shared" si="124"/>
        <v>2336.3000000000002</v>
      </c>
      <c r="I412" s="23">
        <f t="shared" si="124"/>
        <v>1635.2999999999997</v>
      </c>
      <c r="J412" s="23">
        <f t="shared" si="124"/>
        <v>2000.6</v>
      </c>
      <c r="K412" s="23">
        <f t="shared" si="124"/>
        <v>2490.6999999999998</v>
      </c>
      <c r="L412" s="23">
        <f t="shared" si="124"/>
        <v>3266.7</v>
      </c>
      <c r="M412" s="23">
        <f>M417+M422+M427</f>
        <v>3736.2</v>
      </c>
      <c r="N412" s="23">
        <f>N417+N422</f>
        <v>3654.1</v>
      </c>
      <c r="O412" s="23">
        <f>O417+O422</f>
        <v>3682.8</v>
      </c>
      <c r="P412" s="23">
        <f>P417+P422</f>
        <v>3685.1</v>
      </c>
      <c r="Q412" s="23">
        <f>Q417+Q422</f>
        <v>3885.9</v>
      </c>
      <c r="R412" s="2"/>
      <c r="S412" s="2"/>
    </row>
    <row r="413" spans="1:50" ht="39.9" customHeight="1" x14ac:dyDescent="0.3">
      <c r="A413" s="173"/>
      <c r="B413" s="171"/>
      <c r="C413" s="37"/>
      <c r="D413" s="24" t="s">
        <v>19</v>
      </c>
      <c r="E413" s="25">
        <f t="shared" ref="E413:E426" si="125">SUM(F413:Q413)</f>
        <v>0</v>
      </c>
      <c r="F413" s="23"/>
      <c r="G413" s="26">
        <v>0</v>
      </c>
      <c r="H413" s="26">
        <v>0</v>
      </c>
      <c r="I413" s="26">
        <v>0</v>
      </c>
      <c r="J413" s="26">
        <v>0</v>
      </c>
      <c r="K413" s="26">
        <v>0</v>
      </c>
      <c r="L413" s="26">
        <v>0</v>
      </c>
      <c r="M413" s="26">
        <v>0</v>
      </c>
      <c r="N413" s="26">
        <v>0</v>
      </c>
      <c r="O413" s="26">
        <v>0</v>
      </c>
      <c r="P413" s="26">
        <v>0</v>
      </c>
      <c r="Q413" s="26">
        <v>0</v>
      </c>
      <c r="R413" s="2"/>
      <c r="S413" s="2"/>
    </row>
    <row r="414" spans="1:50" ht="36" customHeight="1" x14ac:dyDescent="0.3">
      <c r="A414" s="173"/>
      <c r="B414" s="171"/>
      <c r="C414" s="32"/>
      <c r="D414" s="39" t="s">
        <v>20</v>
      </c>
      <c r="E414" s="25">
        <f t="shared" si="125"/>
        <v>0</v>
      </c>
      <c r="F414" s="74"/>
      <c r="G414" s="41">
        <v>0</v>
      </c>
      <c r="H414" s="41">
        <v>0</v>
      </c>
      <c r="I414" s="41">
        <v>0</v>
      </c>
      <c r="J414" s="41">
        <v>0</v>
      </c>
      <c r="K414" s="41">
        <v>0</v>
      </c>
      <c r="L414" s="41">
        <v>0</v>
      </c>
      <c r="M414" s="41">
        <v>0</v>
      </c>
      <c r="N414" s="41">
        <v>0</v>
      </c>
      <c r="O414" s="41">
        <v>0</v>
      </c>
      <c r="P414" s="41">
        <v>0</v>
      </c>
      <c r="Q414" s="41">
        <v>0</v>
      </c>
      <c r="R414" s="2"/>
      <c r="S414" s="2"/>
    </row>
    <row r="415" spans="1:50" ht="36.6" customHeight="1" x14ac:dyDescent="0.3">
      <c r="A415" s="173"/>
      <c r="B415" s="171"/>
      <c r="C415" s="37"/>
      <c r="D415" s="24" t="s">
        <v>21</v>
      </c>
      <c r="E415" s="25">
        <f t="shared" si="125"/>
        <v>34324.199999999997</v>
      </c>
      <c r="F415" s="23"/>
      <c r="G415" s="26">
        <v>0</v>
      </c>
      <c r="H415" s="26">
        <f>H420+H425</f>
        <v>2336.3000000000002</v>
      </c>
      <c r="I415" s="26">
        <f>I420+I425</f>
        <v>1635.2999999999997</v>
      </c>
      <c r="J415" s="26">
        <f>J420+J425</f>
        <v>2000.6</v>
      </c>
      <c r="K415" s="26">
        <f>K420+K425</f>
        <v>2490.6999999999998</v>
      </c>
      <c r="L415" s="26">
        <f>L420+L425</f>
        <v>3266.7</v>
      </c>
      <c r="M415" s="26">
        <f>M420+M425+M430</f>
        <v>3736.2</v>
      </c>
      <c r="N415" s="26">
        <f>N420+N425+N430</f>
        <v>4237.8</v>
      </c>
      <c r="O415" s="26">
        <f>O420+O425+O430</f>
        <v>5362.1</v>
      </c>
      <c r="P415" s="26">
        <f>P420+P425+P430</f>
        <v>5372.6</v>
      </c>
      <c r="Q415" s="26">
        <f>Q420+Q425+Q430</f>
        <v>3885.9</v>
      </c>
      <c r="R415" s="2"/>
      <c r="S415" s="2"/>
      <c r="AX415" s="2"/>
    </row>
    <row r="416" spans="1:50" ht="33.75" customHeight="1" x14ac:dyDescent="0.3">
      <c r="A416" s="35"/>
      <c r="B416" s="36"/>
      <c r="C416" s="37"/>
      <c r="D416" s="39" t="s">
        <v>23</v>
      </c>
      <c r="E416" s="40">
        <f t="shared" si="125"/>
        <v>0</v>
      </c>
      <c r="F416" s="74"/>
      <c r="G416" s="41">
        <v>0</v>
      </c>
      <c r="H416" s="41">
        <v>0</v>
      </c>
      <c r="I416" s="41">
        <v>0</v>
      </c>
      <c r="J416" s="41">
        <v>0</v>
      </c>
      <c r="K416" s="41">
        <v>0</v>
      </c>
      <c r="L416" s="41">
        <v>0</v>
      </c>
      <c r="M416" s="41">
        <v>0</v>
      </c>
      <c r="N416" s="26">
        <v>0</v>
      </c>
      <c r="O416" s="26">
        <v>0</v>
      </c>
      <c r="P416" s="26">
        <v>0</v>
      </c>
      <c r="Q416" s="26">
        <v>0</v>
      </c>
      <c r="R416" s="2"/>
      <c r="S416" s="2"/>
    </row>
    <row r="417" spans="1:19" ht="24.9" customHeight="1" x14ac:dyDescent="0.3">
      <c r="A417" s="175" t="s">
        <v>121</v>
      </c>
      <c r="B417" s="162" t="s">
        <v>172</v>
      </c>
      <c r="C417" s="152" t="s">
        <v>77</v>
      </c>
      <c r="D417" s="24" t="s">
        <v>31</v>
      </c>
      <c r="E417" s="25">
        <f t="shared" si="125"/>
        <v>7556.8999999999987</v>
      </c>
      <c r="F417" s="26"/>
      <c r="G417" s="26">
        <v>0</v>
      </c>
      <c r="H417" s="26">
        <f t="shared" ref="H417:Q417" si="126">SUM(H418:H420)</f>
        <v>641.20000000000005</v>
      </c>
      <c r="I417" s="26">
        <f t="shared" si="126"/>
        <v>540.5</v>
      </c>
      <c r="J417" s="26">
        <f t="shared" si="126"/>
        <v>525.5</v>
      </c>
      <c r="K417" s="26">
        <f t="shared" si="126"/>
        <v>845.4</v>
      </c>
      <c r="L417" s="26">
        <f t="shared" si="126"/>
        <v>1157.9999999999998</v>
      </c>
      <c r="M417" s="26">
        <f t="shared" si="126"/>
        <v>1002.6</v>
      </c>
      <c r="N417" s="26">
        <f t="shared" si="126"/>
        <v>997.09999999999991</v>
      </c>
      <c r="O417" s="26">
        <f t="shared" si="126"/>
        <v>506.4</v>
      </c>
      <c r="P417" s="26">
        <f t="shared" si="126"/>
        <v>508.7</v>
      </c>
      <c r="Q417" s="26">
        <f t="shared" si="126"/>
        <v>831.5</v>
      </c>
      <c r="R417" s="2"/>
      <c r="S417" s="2"/>
    </row>
    <row r="418" spans="1:19" ht="35.700000000000003" customHeight="1" x14ac:dyDescent="0.3">
      <c r="A418" s="176"/>
      <c r="B418" s="178"/>
      <c r="C418" s="179"/>
      <c r="D418" s="24" t="s">
        <v>19</v>
      </c>
      <c r="E418" s="25">
        <f t="shared" si="125"/>
        <v>0</v>
      </c>
      <c r="F418" s="26">
        <v>0</v>
      </c>
      <c r="G418" s="26">
        <v>0</v>
      </c>
      <c r="H418" s="26">
        <v>0</v>
      </c>
      <c r="I418" s="26">
        <v>0</v>
      </c>
      <c r="J418" s="26">
        <v>0</v>
      </c>
      <c r="K418" s="26">
        <v>0</v>
      </c>
      <c r="L418" s="26">
        <v>0</v>
      </c>
      <c r="M418" s="26">
        <v>0</v>
      </c>
      <c r="N418" s="26">
        <v>0</v>
      </c>
      <c r="O418" s="26">
        <v>0</v>
      </c>
      <c r="P418" s="26">
        <v>0</v>
      </c>
      <c r="Q418" s="26">
        <v>0</v>
      </c>
      <c r="R418" s="2"/>
      <c r="S418" s="2"/>
    </row>
    <row r="419" spans="1:19" ht="29.1" customHeight="1" x14ac:dyDescent="0.3">
      <c r="A419" s="176"/>
      <c r="B419" s="130"/>
      <c r="C419" s="179"/>
      <c r="D419" s="24" t="s">
        <v>20</v>
      </c>
      <c r="E419" s="25">
        <f t="shared" si="125"/>
        <v>0</v>
      </c>
      <c r="F419" s="26">
        <v>0</v>
      </c>
      <c r="G419" s="26">
        <v>0</v>
      </c>
      <c r="H419" s="26">
        <v>0</v>
      </c>
      <c r="I419" s="26">
        <v>0</v>
      </c>
      <c r="J419" s="26">
        <v>0</v>
      </c>
      <c r="K419" s="26">
        <v>0</v>
      </c>
      <c r="L419" s="26">
        <v>0</v>
      </c>
      <c r="M419" s="26">
        <v>0</v>
      </c>
      <c r="N419" s="26">
        <v>0</v>
      </c>
      <c r="O419" s="26">
        <v>0</v>
      </c>
      <c r="P419" s="26">
        <v>0</v>
      </c>
      <c r="Q419" s="26">
        <v>0</v>
      </c>
      <c r="R419" s="2"/>
      <c r="S419" s="2"/>
    </row>
    <row r="420" spans="1:19" ht="34.200000000000003" customHeight="1" x14ac:dyDescent="0.3">
      <c r="A420" s="176"/>
      <c r="B420" s="130"/>
      <c r="C420" s="179"/>
      <c r="D420" s="24" t="s">
        <v>21</v>
      </c>
      <c r="E420" s="25">
        <f t="shared" si="125"/>
        <v>7556.8999999999987</v>
      </c>
      <c r="F420" s="26"/>
      <c r="G420" s="26">
        <v>0</v>
      </c>
      <c r="H420" s="26">
        <f>325.5+372.6-56.9</f>
        <v>641.20000000000005</v>
      </c>
      <c r="I420" s="26">
        <f>325.5+215</f>
        <v>540.5</v>
      </c>
      <c r="J420" s="26">
        <f>325.5+215-15</f>
        <v>525.5</v>
      </c>
      <c r="K420" s="26">
        <v>845.4</v>
      </c>
      <c r="L420" s="26">
        <f>831.5+92.1+180+54.3+0.1</f>
        <v>1157.9999999999998</v>
      </c>
      <c r="M420" s="26">
        <f>948.2+54.4</f>
        <v>1002.6</v>
      </c>
      <c r="N420" s="26">
        <f>477.7+519.4</f>
        <v>997.09999999999991</v>
      </c>
      <c r="O420" s="26">
        <v>506.4</v>
      </c>
      <c r="P420" s="26">
        <v>508.7</v>
      </c>
      <c r="Q420" s="26">
        <v>831.5</v>
      </c>
      <c r="R420" s="2"/>
      <c r="S420" s="2"/>
    </row>
    <row r="421" spans="1:19" ht="31.95" customHeight="1" x14ac:dyDescent="0.3">
      <c r="A421" s="177"/>
      <c r="B421" s="131"/>
      <c r="C421" s="180"/>
      <c r="D421" s="24" t="s">
        <v>23</v>
      </c>
      <c r="E421" s="25">
        <f t="shared" si="125"/>
        <v>0</v>
      </c>
      <c r="F421" s="26"/>
      <c r="G421" s="26">
        <v>0</v>
      </c>
      <c r="H421" s="26">
        <v>0</v>
      </c>
      <c r="I421" s="26">
        <v>0</v>
      </c>
      <c r="J421" s="26">
        <v>0</v>
      </c>
      <c r="K421" s="26">
        <v>0</v>
      </c>
      <c r="L421" s="26">
        <v>0</v>
      </c>
      <c r="M421" s="26">
        <v>0</v>
      </c>
      <c r="N421" s="26">
        <v>0</v>
      </c>
      <c r="O421" s="26">
        <v>0</v>
      </c>
      <c r="P421" s="26">
        <v>0</v>
      </c>
      <c r="Q421" s="26">
        <v>0</v>
      </c>
      <c r="R421" s="2"/>
      <c r="S421" s="2"/>
    </row>
    <row r="422" spans="1:19" ht="25.5" customHeight="1" x14ac:dyDescent="0.3">
      <c r="A422" s="132" t="s">
        <v>122</v>
      </c>
      <c r="B422" s="137" t="s">
        <v>123</v>
      </c>
      <c r="C422" s="139" t="s">
        <v>77</v>
      </c>
      <c r="D422" s="24" t="s">
        <v>31</v>
      </c>
      <c r="E422" s="25">
        <f t="shared" si="125"/>
        <v>21526.800000000003</v>
      </c>
      <c r="F422" s="26">
        <f t="shared" ref="F422:L422" si="127">SUM(F423:F425)</f>
        <v>0</v>
      </c>
      <c r="G422" s="26">
        <f t="shared" si="127"/>
        <v>0</v>
      </c>
      <c r="H422" s="26">
        <f t="shared" si="127"/>
        <v>1695.1</v>
      </c>
      <c r="I422" s="26">
        <f t="shared" si="127"/>
        <v>1094.7999999999997</v>
      </c>
      <c r="J422" s="26">
        <f t="shared" si="127"/>
        <v>1475.1</v>
      </c>
      <c r="K422" s="26">
        <f t="shared" si="127"/>
        <v>1645.3</v>
      </c>
      <c r="L422" s="26">
        <f t="shared" si="127"/>
        <v>2108.7000000000003</v>
      </c>
      <c r="M422" s="26">
        <f>SUM(M423:M425)</f>
        <v>1443.6</v>
      </c>
      <c r="N422" s="26">
        <f>SUM(N423:N425)</f>
        <v>2657</v>
      </c>
      <c r="O422" s="26">
        <f>SUM(O423:O425)</f>
        <v>3176.4</v>
      </c>
      <c r="P422" s="26">
        <f>SUM(P423:P425)</f>
        <v>3176.4</v>
      </c>
      <c r="Q422" s="26">
        <f>SUM(Q423:Q425)</f>
        <v>3054.4</v>
      </c>
      <c r="R422" s="2"/>
      <c r="S422" s="2"/>
    </row>
    <row r="423" spans="1:19" ht="31.95" customHeight="1" x14ac:dyDescent="0.3">
      <c r="A423" s="88"/>
      <c r="B423" s="181"/>
      <c r="C423" s="140"/>
      <c r="D423" s="24" t="s">
        <v>19</v>
      </c>
      <c r="E423" s="25">
        <f t="shared" si="125"/>
        <v>0</v>
      </c>
      <c r="F423" s="26">
        <v>0</v>
      </c>
      <c r="G423" s="26">
        <v>0</v>
      </c>
      <c r="H423" s="26">
        <v>0</v>
      </c>
      <c r="I423" s="26">
        <v>0</v>
      </c>
      <c r="J423" s="26">
        <v>0</v>
      </c>
      <c r="K423" s="26">
        <v>0</v>
      </c>
      <c r="L423" s="26">
        <v>0</v>
      </c>
      <c r="M423" s="26">
        <v>0</v>
      </c>
      <c r="N423" s="26">
        <v>0</v>
      </c>
      <c r="O423" s="26">
        <v>0</v>
      </c>
      <c r="P423" s="26">
        <v>0</v>
      </c>
      <c r="Q423" s="26">
        <v>0</v>
      </c>
      <c r="R423" s="2"/>
      <c r="S423" s="2"/>
    </row>
    <row r="424" spans="1:19" ht="27.6" customHeight="1" x14ac:dyDescent="0.3">
      <c r="A424" s="88"/>
      <c r="B424" s="181"/>
      <c r="C424" s="140"/>
      <c r="D424" s="24" t="s">
        <v>20</v>
      </c>
      <c r="E424" s="25">
        <f t="shared" si="125"/>
        <v>0</v>
      </c>
      <c r="F424" s="26">
        <v>0</v>
      </c>
      <c r="G424" s="26">
        <v>0</v>
      </c>
      <c r="H424" s="26">
        <v>0</v>
      </c>
      <c r="I424" s="26">
        <v>0</v>
      </c>
      <c r="J424" s="26">
        <v>0</v>
      </c>
      <c r="K424" s="26">
        <v>0</v>
      </c>
      <c r="L424" s="26">
        <v>0</v>
      </c>
      <c r="M424" s="26">
        <v>0</v>
      </c>
      <c r="N424" s="26">
        <v>0</v>
      </c>
      <c r="O424" s="26">
        <v>0</v>
      </c>
      <c r="P424" s="26">
        <v>0</v>
      </c>
      <c r="Q424" s="26">
        <v>0</v>
      </c>
      <c r="R424" s="2"/>
      <c r="S424" s="2"/>
    </row>
    <row r="425" spans="1:19" ht="29.4" customHeight="1" x14ac:dyDescent="0.3">
      <c r="A425" s="88"/>
      <c r="B425" s="181"/>
      <c r="C425" s="140"/>
      <c r="D425" s="24" t="s">
        <v>21</v>
      </c>
      <c r="E425" s="25">
        <f t="shared" si="125"/>
        <v>21526.800000000003</v>
      </c>
      <c r="F425" s="26"/>
      <c r="G425" s="26">
        <v>0</v>
      </c>
      <c r="H425" s="26">
        <f>1101.1+429.3+250-85.3</f>
        <v>1695.1</v>
      </c>
      <c r="I425" s="26">
        <f>1491.1+980.3+14-1390.6</f>
        <v>1094.7999999999997</v>
      </c>
      <c r="J425" s="26">
        <v>1475.1</v>
      </c>
      <c r="K425" s="26">
        <v>1645.3</v>
      </c>
      <c r="L425" s="26">
        <f>3054.4-850-95.7</f>
        <v>2108.7000000000003</v>
      </c>
      <c r="M425" s="26">
        <f>1498.2-54.4-0.2</f>
        <v>1443.6</v>
      </c>
      <c r="N425" s="26">
        <f>1331.5+1807.5+37.4-519.4</f>
        <v>2657</v>
      </c>
      <c r="O425" s="26">
        <v>3176.4</v>
      </c>
      <c r="P425" s="26">
        <v>3176.4</v>
      </c>
      <c r="Q425" s="26">
        <v>3054.4</v>
      </c>
      <c r="R425" s="2"/>
      <c r="S425" s="2"/>
    </row>
    <row r="426" spans="1:19" ht="30.45" customHeight="1" x14ac:dyDescent="0.3">
      <c r="A426" s="89"/>
      <c r="B426" s="182"/>
      <c r="C426" s="141"/>
      <c r="D426" s="24" t="s">
        <v>23</v>
      </c>
      <c r="E426" s="25">
        <f t="shared" si="125"/>
        <v>0</v>
      </c>
      <c r="F426" s="26"/>
      <c r="G426" s="26">
        <v>0</v>
      </c>
      <c r="H426" s="26">
        <v>0</v>
      </c>
      <c r="I426" s="26">
        <v>0</v>
      </c>
      <c r="J426" s="26">
        <v>0</v>
      </c>
      <c r="K426" s="26">
        <v>0</v>
      </c>
      <c r="L426" s="26">
        <v>0</v>
      </c>
      <c r="M426" s="26">
        <v>0</v>
      </c>
      <c r="N426" s="26">
        <v>0</v>
      </c>
      <c r="O426" s="26">
        <v>0</v>
      </c>
      <c r="P426" s="26">
        <v>0</v>
      </c>
      <c r="Q426" s="26">
        <v>0</v>
      </c>
      <c r="R426" s="2"/>
      <c r="S426" s="2"/>
    </row>
    <row r="427" spans="1:19" ht="34.65" customHeight="1" x14ac:dyDescent="0.3">
      <c r="A427" s="133" t="s">
        <v>199</v>
      </c>
      <c r="B427" s="137" t="s">
        <v>211</v>
      </c>
      <c r="C427" s="139" t="s">
        <v>77</v>
      </c>
      <c r="D427" s="24" t="s">
        <v>31</v>
      </c>
      <c r="E427" s="25">
        <f>SUM(F427:Q427)</f>
        <v>5240.5</v>
      </c>
      <c r="F427" s="26">
        <f t="shared" ref="F427:L427" si="128">SUM(F428:F430)</f>
        <v>0</v>
      </c>
      <c r="G427" s="26">
        <f t="shared" si="128"/>
        <v>0</v>
      </c>
      <c r="H427" s="26">
        <f t="shared" si="128"/>
        <v>0</v>
      </c>
      <c r="I427" s="26">
        <f t="shared" si="128"/>
        <v>0</v>
      </c>
      <c r="J427" s="26">
        <f t="shared" si="128"/>
        <v>0</v>
      </c>
      <c r="K427" s="26">
        <f t="shared" si="128"/>
        <v>0</v>
      </c>
      <c r="L427" s="26">
        <f t="shared" si="128"/>
        <v>0</v>
      </c>
      <c r="M427" s="26">
        <f>SUM(M428:M430)</f>
        <v>1290</v>
      </c>
      <c r="N427" s="26">
        <f>SUM(N428:N430)</f>
        <v>583.70000000000005</v>
      </c>
      <c r="O427" s="26">
        <f>SUM(O428:O430)</f>
        <v>1679.3</v>
      </c>
      <c r="P427" s="26">
        <f>SUM(P428:P430)</f>
        <v>1687.5</v>
      </c>
      <c r="Q427" s="26">
        <f>SUM(Q428:Q430)</f>
        <v>0</v>
      </c>
      <c r="R427" s="2"/>
      <c r="S427" s="2"/>
    </row>
    <row r="428" spans="1:19" ht="34.65" customHeight="1" x14ac:dyDescent="0.3">
      <c r="A428" s="81"/>
      <c r="B428" s="181"/>
      <c r="C428" s="140"/>
      <c r="D428" s="24" t="s">
        <v>19</v>
      </c>
      <c r="E428" s="25">
        <f>SUM(F428:Q428)</f>
        <v>0</v>
      </c>
      <c r="F428" s="26">
        <v>0</v>
      </c>
      <c r="G428" s="26">
        <v>0</v>
      </c>
      <c r="H428" s="26">
        <v>0</v>
      </c>
      <c r="I428" s="26">
        <v>0</v>
      </c>
      <c r="J428" s="26">
        <v>0</v>
      </c>
      <c r="K428" s="26">
        <v>0</v>
      </c>
      <c r="L428" s="26">
        <v>0</v>
      </c>
      <c r="M428" s="26">
        <v>0</v>
      </c>
      <c r="N428" s="26">
        <v>0</v>
      </c>
      <c r="O428" s="26">
        <v>0</v>
      </c>
      <c r="P428" s="26">
        <v>0</v>
      </c>
      <c r="Q428" s="26">
        <v>0</v>
      </c>
      <c r="R428" s="2"/>
      <c r="S428" s="2"/>
    </row>
    <row r="429" spans="1:19" ht="51.75" customHeight="1" x14ac:dyDescent="0.3">
      <c r="A429" s="81"/>
      <c r="B429" s="181"/>
      <c r="C429" s="140"/>
      <c r="D429" s="24" t="s">
        <v>20</v>
      </c>
      <c r="E429" s="25">
        <f>SUM(F429:Q429)</f>
        <v>0</v>
      </c>
      <c r="F429" s="26">
        <v>0</v>
      </c>
      <c r="G429" s="26">
        <v>0</v>
      </c>
      <c r="H429" s="26">
        <v>0</v>
      </c>
      <c r="I429" s="26">
        <v>0</v>
      </c>
      <c r="J429" s="26">
        <v>0</v>
      </c>
      <c r="K429" s="26">
        <v>0</v>
      </c>
      <c r="L429" s="26">
        <v>0</v>
      </c>
      <c r="M429" s="26">
        <v>0</v>
      </c>
      <c r="N429" s="26">
        <v>0</v>
      </c>
      <c r="O429" s="26">
        <v>0</v>
      </c>
      <c r="P429" s="26">
        <v>0</v>
      </c>
      <c r="Q429" s="26">
        <v>0</v>
      </c>
      <c r="R429" s="2"/>
      <c r="S429" s="2"/>
    </row>
    <row r="430" spans="1:19" ht="34.65" customHeight="1" x14ac:dyDescent="0.3">
      <c r="A430" s="81"/>
      <c r="B430" s="181"/>
      <c r="C430" s="140"/>
      <c r="D430" s="24" t="s">
        <v>21</v>
      </c>
      <c r="E430" s="25">
        <f>SUM(F430:Q430)</f>
        <v>5240.5</v>
      </c>
      <c r="F430" s="26"/>
      <c r="G430" s="26">
        <v>0</v>
      </c>
      <c r="H430" s="26">
        <v>0</v>
      </c>
      <c r="I430" s="26">
        <v>0</v>
      </c>
      <c r="J430" s="26">
        <v>0</v>
      </c>
      <c r="K430" s="26">
        <v>0</v>
      </c>
      <c r="L430" s="26">
        <v>0</v>
      </c>
      <c r="M430" s="26">
        <v>1290</v>
      </c>
      <c r="N430" s="26">
        <f>1583.7-1000</f>
        <v>583.70000000000005</v>
      </c>
      <c r="O430" s="26">
        <v>1679.3</v>
      </c>
      <c r="P430" s="26">
        <v>1687.5</v>
      </c>
      <c r="Q430" s="26">
        <v>0</v>
      </c>
      <c r="R430" s="2"/>
      <c r="S430" s="2"/>
    </row>
    <row r="431" spans="1:19" ht="46.05" customHeight="1" x14ac:dyDescent="0.3">
      <c r="A431" s="83"/>
      <c r="B431" s="182"/>
      <c r="C431" s="141"/>
      <c r="D431" s="24" t="s">
        <v>23</v>
      </c>
      <c r="E431" s="25">
        <f>SUM(F431:Q431)</f>
        <v>0</v>
      </c>
      <c r="F431" s="26"/>
      <c r="G431" s="26">
        <v>0</v>
      </c>
      <c r="H431" s="26">
        <v>0</v>
      </c>
      <c r="I431" s="26">
        <v>0</v>
      </c>
      <c r="J431" s="26">
        <v>0</v>
      </c>
      <c r="K431" s="26">
        <v>0</v>
      </c>
      <c r="L431" s="26">
        <v>0</v>
      </c>
      <c r="M431" s="26">
        <v>0</v>
      </c>
      <c r="N431" s="26">
        <v>0</v>
      </c>
      <c r="O431" s="26">
        <v>0</v>
      </c>
      <c r="P431" s="26">
        <v>0</v>
      </c>
      <c r="Q431" s="26">
        <v>0</v>
      </c>
      <c r="R431" s="2"/>
      <c r="S431" s="2"/>
    </row>
    <row r="432" spans="1:19" ht="10.199999999999999" customHeight="1" x14ac:dyDescent="0.25">
      <c r="A432" s="4"/>
      <c r="B432" s="4"/>
      <c r="C432" s="134"/>
      <c r="D432" s="134"/>
      <c r="F432" s="7" t="e">
        <f>F14+#REF!</f>
        <v>#REF!</v>
      </c>
      <c r="G432" s="7"/>
    </row>
    <row r="433" spans="1:17" ht="9.15" hidden="1" customHeight="1" x14ac:dyDescent="0.25"/>
    <row r="434" spans="1:17" ht="33.75" customHeight="1" x14ac:dyDescent="0.3">
      <c r="A434" s="142" t="s">
        <v>200</v>
      </c>
      <c r="B434" s="143"/>
      <c r="C434" s="143"/>
      <c r="D434" s="143"/>
      <c r="E434" s="143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</row>
    <row r="435" spans="1:17" ht="33.75" customHeight="1" x14ac:dyDescent="0.3">
      <c r="A435" s="142" t="s">
        <v>179</v>
      </c>
      <c r="B435" s="143"/>
      <c r="C435" s="143"/>
      <c r="D435" s="143"/>
      <c r="E435" s="143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</row>
    <row r="436" spans="1:17" ht="33.450000000000003" customHeight="1" x14ac:dyDescent="0.3">
      <c r="A436" s="142" t="s">
        <v>183</v>
      </c>
      <c r="B436" s="143"/>
      <c r="C436" s="143"/>
      <c r="D436" s="143"/>
      <c r="E436" s="143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</row>
  </sheetData>
  <mergeCells count="179">
    <mergeCell ref="A261:A265"/>
    <mergeCell ref="B261:B264"/>
    <mergeCell ref="B236:B237"/>
    <mergeCell ref="B8:H8"/>
    <mergeCell ref="A9:A10"/>
    <mergeCell ref="B9:B10"/>
    <mergeCell ref="C9:C10"/>
    <mergeCell ref="D9:D10"/>
    <mergeCell ref="E9:Q9"/>
    <mergeCell ref="A63:A67"/>
    <mergeCell ref="B63:B67"/>
    <mergeCell ref="C63:C67"/>
    <mergeCell ref="C68:C73"/>
    <mergeCell ref="C48:C52"/>
    <mergeCell ref="A53:A57"/>
    <mergeCell ref="B53:B57"/>
    <mergeCell ref="C53:C57"/>
    <mergeCell ref="A58:A62"/>
    <mergeCell ref="C58:C62"/>
    <mergeCell ref="B48:B52"/>
    <mergeCell ref="B68:B71"/>
    <mergeCell ref="B58:B62"/>
    <mergeCell ref="C89:C93"/>
    <mergeCell ref="A99:A103"/>
    <mergeCell ref="O1:Q1"/>
    <mergeCell ref="O2:Q2"/>
    <mergeCell ref="O3:Q3"/>
    <mergeCell ref="O5:Q5"/>
    <mergeCell ref="O6:Q6"/>
    <mergeCell ref="A7:Q7"/>
    <mergeCell ref="C38:C42"/>
    <mergeCell ref="A43:A47"/>
    <mergeCell ref="B43:B47"/>
    <mergeCell ref="C43:C47"/>
    <mergeCell ref="B38:B42"/>
    <mergeCell ref="A38:A42"/>
    <mergeCell ref="A14:A22"/>
    <mergeCell ref="B14:B22"/>
    <mergeCell ref="C14:C22"/>
    <mergeCell ref="A23:A31"/>
    <mergeCell ref="B23:B31"/>
    <mergeCell ref="C23:C31"/>
    <mergeCell ref="A32:A35"/>
    <mergeCell ref="B32:B36"/>
    <mergeCell ref="B99:B103"/>
    <mergeCell ref="A74:A77"/>
    <mergeCell ref="B74:B77"/>
    <mergeCell ref="B79:B81"/>
    <mergeCell ref="C79:C83"/>
    <mergeCell ref="A81:A83"/>
    <mergeCell ref="B84:B88"/>
    <mergeCell ref="C84:C88"/>
    <mergeCell ref="B89:B93"/>
    <mergeCell ref="B94:B98"/>
    <mergeCell ref="A130:A134"/>
    <mergeCell ref="B130:B134"/>
    <mergeCell ref="B140:B142"/>
    <mergeCell ref="A150:A152"/>
    <mergeCell ref="B150:B152"/>
    <mergeCell ref="A109:A113"/>
    <mergeCell ref="B109:B111"/>
    <mergeCell ref="A115:A119"/>
    <mergeCell ref="B115:B119"/>
    <mergeCell ref="A120:A124"/>
    <mergeCell ref="B120:B124"/>
    <mergeCell ref="A125:A126"/>
    <mergeCell ref="B125:B129"/>
    <mergeCell ref="B145:B149"/>
    <mergeCell ref="B167:B169"/>
    <mergeCell ref="C167:C171"/>
    <mergeCell ref="A172:A176"/>
    <mergeCell ref="B172:B176"/>
    <mergeCell ref="C172:C176"/>
    <mergeCell ref="B177:B178"/>
    <mergeCell ref="C177:C182"/>
    <mergeCell ref="A157:A161"/>
    <mergeCell ref="B157:B161"/>
    <mergeCell ref="C157:C161"/>
    <mergeCell ref="A162:A166"/>
    <mergeCell ref="B162:B166"/>
    <mergeCell ref="C162:C166"/>
    <mergeCell ref="A266:A270"/>
    <mergeCell ref="B266:B270"/>
    <mergeCell ref="A205:A208"/>
    <mergeCell ref="B205:B208"/>
    <mergeCell ref="B210:B211"/>
    <mergeCell ref="C210:C214"/>
    <mergeCell ref="C215:C219"/>
    <mergeCell ref="B215:B219"/>
    <mergeCell ref="B189:B192"/>
    <mergeCell ref="A195:A197"/>
    <mergeCell ref="B195:B197"/>
    <mergeCell ref="C195:C199"/>
    <mergeCell ref="A200:A204"/>
    <mergeCell ref="B200:B204"/>
    <mergeCell ref="A246:A250"/>
    <mergeCell ref="A251:A255"/>
    <mergeCell ref="B251:B254"/>
    <mergeCell ref="A256:A260"/>
    <mergeCell ref="B256:B259"/>
    <mergeCell ref="B246:B250"/>
    <mergeCell ref="B220:B223"/>
    <mergeCell ref="A226:A227"/>
    <mergeCell ref="B226:B227"/>
    <mergeCell ref="A231:A235"/>
    <mergeCell ref="B231:B234"/>
    <mergeCell ref="A241:A245"/>
    <mergeCell ref="B241:B245"/>
    <mergeCell ref="A271:A275"/>
    <mergeCell ref="B271:B275"/>
    <mergeCell ref="A436:Q436"/>
    <mergeCell ref="B427:B431"/>
    <mergeCell ref="B325:B328"/>
    <mergeCell ref="C325:C329"/>
    <mergeCell ref="C330:C334"/>
    <mergeCell ref="B330:B334"/>
    <mergeCell ref="B335:B339"/>
    <mergeCell ref="A335:A339"/>
    <mergeCell ref="C305:C309"/>
    <mergeCell ref="A310:A312"/>
    <mergeCell ref="B310:B312"/>
    <mergeCell ref="C315:C319"/>
    <mergeCell ref="B320:B322"/>
    <mergeCell ref="C320:C324"/>
    <mergeCell ref="B305:B309"/>
    <mergeCell ref="A276:A278"/>
    <mergeCell ref="B276:B278"/>
    <mergeCell ref="A370:A374"/>
    <mergeCell ref="B370:B374"/>
    <mergeCell ref="C370:C374"/>
    <mergeCell ref="C375:C380"/>
    <mergeCell ref="B387:B389"/>
    <mergeCell ref="C387:C392"/>
    <mergeCell ref="A281:A282"/>
    <mergeCell ref="B281:B284"/>
    <mergeCell ref="A286:A292"/>
    <mergeCell ref="B286:B292"/>
    <mergeCell ref="A293:A294"/>
    <mergeCell ref="B293:B294"/>
    <mergeCell ref="A300:A301"/>
    <mergeCell ref="B300:B301"/>
    <mergeCell ref="B315:B319"/>
    <mergeCell ref="B412:B415"/>
    <mergeCell ref="A417:A421"/>
    <mergeCell ref="B417:B418"/>
    <mergeCell ref="C417:C421"/>
    <mergeCell ref="C422:C426"/>
    <mergeCell ref="B422:B426"/>
    <mergeCell ref="A394:A397"/>
    <mergeCell ref="B394:B397"/>
    <mergeCell ref="C394:C399"/>
    <mergeCell ref="B400:B403"/>
    <mergeCell ref="C400:C404"/>
    <mergeCell ref="A406:A411"/>
    <mergeCell ref="B406:B411"/>
    <mergeCell ref="A104:A106"/>
    <mergeCell ref="B104:B106"/>
    <mergeCell ref="A135:A137"/>
    <mergeCell ref="B135:B137"/>
    <mergeCell ref="C427:C431"/>
    <mergeCell ref="A434:Q434"/>
    <mergeCell ref="A435:Q435"/>
    <mergeCell ref="B375:B380"/>
    <mergeCell ref="A355:A359"/>
    <mergeCell ref="B355:B359"/>
    <mergeCell ref="C360:C364"/>
    <mergeCell ref="A362:A363"/>
    <mergeCell ref="A365:A368"/>
    <mergeCell ref="B365:B368"/>
    <mergeCell ref="B360:B364"/>
    <mergeCell ref="B340:B342"/>
    <mergeCell ref="C340:C344"/>
    <mergeCell ref="C345:C349"/>
    <mergeCell ref="A350:A354"/>
    <mergeCell ref="B350:B354"/>
    <mergeCell ref="C350:C354"/>
    <mergeCell ref="B345:B349"/>
    <mergeCell ref="B186:B188"/>
    <mergeCell ref="A412:A415"/>
  </mergeCells>
  <pageMargins left="0.51181102362204722" right="0.51181102362204722" top="0.35433070866141736" bottom="0.35433070866141736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  апрель</vt:lpstr>
      <vt:lpstr>'прил. 3  апрель'!Заголовки_для_печати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</dc:creator>
  <cp:lastModifiedBy>Кудрявцева Оксана Борисовна</cp:lastModifiedBy>
  <cp:lastPrinted>2022-05-23T08:54:22Z</cp:lastPrinted>
  <dcterms:created xsi:type="dcterms:W3CDTF">2018-03-29T02:25:17Z</dcterms:created>
  <dcterms:modified xsi:type="dcterms:W3CDTF">2022-06-15T01:23:04Z</dcterms:modified>
</cp:coreProperties>
</file>