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7795" windowHeight="1218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O55" i="1" l="1"/>
  <c r="L65" i="1" l="1"/>
  <c r="M56" i="1" l="1"/>
  <c r="L54" i="1" l="1"/>
  <c r="M54" i="1"/>
  <c r="N54" i="1"/>
  <c r="O54" i="1"/>
  <c r="P54" i="1"/>
  <c r="Q54" i="1"/>
  <c r="L55" i="1"/>
  <c r="M55" i="1"/>
  <c r="N55" i="1"/>
  <c r="P55" i="1"/>
  <c r="Q55" i="1"/>
  <c r="L56" i="1"/>
  <c r="N56" i="1"/>
  <c r="O56" i="1"/>
  <c r="P56" i="1"/>
  <c r="Q56" i="1"/>
  <c r="L57" i="1"/>
  <c r="M57" i="1"/>
  <c r="N57" i="1"/>
  <c r="O57" i="1"/>
  <c r="P57" i="1"/>
  <c r="Q57" i="1"/>
  <c r="M65" i="1"/>
  <c r="N65" i="1"/>
  <c r="O65" i="1"/>
</calcChain>
</file>

<file path=xl/sharedStrings.xml><?xml version="1.0" encoding="utf-8"?>
<sst xmlns="http://schemas.openxmlformats.org/spreadsheetml/2006/main" count="545" uniqueCount="145">
  <si>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</si>
  <si>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</si>
  <si>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</si>
  <si>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</si>
  <si>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</si>
  <si>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</si>
  <si>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</si>
  <si>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</si>
  <si>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</si>
  <si>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</si>
  <si>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</si>
  <si>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</si>
  <si>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</si>
  <si>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</si>
  <si>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</si>
  <si>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</si>
  <si>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</si>
  <si>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</si>
  <si>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</si>
  <si>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</si>
  <si>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</si>
  <si>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</si>
  <si>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</si>
  <si>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</si>
  <si>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</si>
  <si>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</si>
  <si>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</si>
  <si>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</si>
  <si>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</si>
  <si>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</si>
  <si>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</si>
  <si>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</si>
  <si>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</si>
  <si>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</si>
  <si>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</si>
  <si>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</si>
  <si>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</si>
  <si>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</si>
  <si>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</si>
  <si>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</si>
  <si>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</si>
  <si>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</si>
  <si>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</si>
  <si>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</si>
  <si>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</si>
  <si>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</si>
  <si>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</si>
  <si>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</si>
  <si>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</si>
  <si>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</si>
  <si>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</si>
  <si>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</si>
  <si>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</si>
  <si>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</si>
  <si>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</si>
  <si>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</si>
  <si>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</si>
  <si>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</si>
  <si>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</si>
  <si>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</si>
  <si>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</si>
  <si>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</si>
  <si>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</si>
  <si>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</si>
  <si>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</si>
  <si>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</si>
  <si>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</si>
  <si>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</si>
  <si>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</si>
  <si>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</si>
  <si>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</si>
  <si>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</si>
  <si>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</si>
  <si>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</si>
  <si>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</si>
  <si>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</si>
  <si>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</si>
  <si>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</si>
  <si>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</si>
  <si>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</si>
  <si>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</si>
  <si>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</si>
  <si>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</si>
  <si>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</si>
  <si>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</si>
  <si>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</si>
  <si>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</si>
  <si>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</si>
  <si>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</si>
  <si>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</si>
  <si>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</si>
  <si>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</si>
  <si>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</si>
  <si>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</si>
  <si>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</si>
  <si>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</si>
  <si>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</si>
  <si>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</si>
  <si>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</si>
  <si>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</si>
  <si>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</si>
  <si>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</si>
  <si>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</si>
  <si>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</si>
  <si>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</si>
  <si>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</si>
  <si>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</si>
  <si>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</si>
  <si>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Мероприятие 2.2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</si>
  <si>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</si>
  <si>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компл.</t>
  </si>
  <si>
    <t>Приобретение и монтаж спортивно-технологического оборудования и инвентаря по хоккею</t>
  </si>
  <si>
    <t>Мероприятие 2.3</t>
  </si>
  <si>
    <t>Количество созданных "умных" спортивных площадок</t>
  </si>
  <si>
    <t>Количество спортивных объектов, на которых выполнены  электромонтажные работы</t>
  </si>
  <si>
    <t xml:space="preserve">ед. </t>
  </si>
  <si>
    <t>Количество спортивных объектов, на которых выполнены работы по ремонту пандуса</t>
  </si>
  <si>
    <t>Закупка оборудования для создания "умных" спортивных площадок</t>
  </si>
  <si>
    <t>Количество занятий по месту проживания граждан</t>
  </si>
  <si>
    <t>Количество лиц, привлеченных к физкультурно оздоровительным занятиям среди инвалидов и лиц с ограниченными возможностями</t>
  </si>
  <si>
    <t xml:space="preserve">Количество спортивных объектов, на которых выполнен монтаж автоматической установки пожарной сигнализации и систем оповещения </t>
  </si>
  <si>
    <t>Основное мероприятие 5</t>
  </si>
  <si>
    <t>Мероприятие 5.1</t>
  </si>
  <si>
    <t>Содействие развитию физической культуры и спорта инвалидов, лиц с ограниченными возможностями здоровья</t>
  </si>
  <si>
    <t xml:space="preserve">Реализация мероприятий в сфере реабилитации и абилитации инвалидов </t>
  </si>
  <si>
    <t>Количество объектов физической культуры и спорта, на которых проведены мероприятия по совершенствованию материально-технической базы</t>
  </si>
  <si>
    <t>1*</t>
  </si>
  <si>
    <t>1**</t>
  </si>
  <si>
    <t xml:space="preserve">   * В 2022 году закуплено оборудование для создания "умной" спортивной площадки. Монтаж спортивно-технологического оборудования для создания "умных" спортивных площадок может производиться без использования субсидии, а также в следующем году, если погодные условия не позволяют осуществить монтаж в год закупки. </t>
  </si>
  <si>
    <t xml:space="preserve">   ** В соответствии с дополнительным соглашением от 16.01.2023 № 10701000-1-2022-011/3 к Соглашению о предоставлении субсидии из областного бюджета бюджету муниципального образования области от 02.08.2022 № 10701000-1-2022-011, заключенным администрацией города Благовещенска с министерством по физической культуре и спорту Амурской области, создание "умной" спортивной площадки перенесено с 2022 года на 2023 год.</t>
  </si>
  <si>
    <t xml:space="preserve">Количество спортивных объектов, на которых организована точка доступа в информационно-телекоммуникационную сеть «Интернет»  </t>
  </si>
  <si>
    <t>Количество спортивных объектов, оснащенных кабинетом врача и процедурным  кабинетом</t>
  </si>
  <si>
    <t xml:space="preserve">Администрация города Благовещенска в лице управления по физической культуре, спорту и делам молодежи; МАУ ДО "СШЦБИ" </t>
  </si>
  <si>
    <t>Число лиц, прошедших спортивную подготовку в МАУ ДО "СШЦБИ" по неолимписким видам спорта</t>
  </si>
  <si>
    <t>Число лиц, прошедших спортивную подготовку в МАУ  ДО "СШЦБИ" по олимписким видам спорта</t>
  </si>
  <si>
    <t>Количество физкультурно-оздоровительных и спортивных мероприятий, проводимых на территории МАУ ДО "СШЦБИ"</t>
  </si>
  <si>
    <t>Число посетителей спортивных объектов МАУ ДО "СШЦБИ"</t>
  </si>
  <si>
    <t>Число посетителей «Умной» спортивной площадки в год</t>
  </si>
  <si>
    <t>2026 год</t>
  </si>
  <si>
    <t>Количество проведенных мероприятий, направленных на укрепление реабилитационной инфраструктуры</t>
  </si>
  <si>
    <t>1***</t>
  </si>
  <si>
    <t>***В соответствии с дополнительным соглашением от 26.12.2023 № 149-09-2021-105/8  к Соглашению о предоставлении субсидии из федерального бюджета бюджету субъекта Российской Федерации от 24.12.2020 №149-09-2021-105, мероприятие включает в себя оснащение реабилитационным и абилитационным оборудованием МУ СОК "Юность", осуществляющего реабилитацию и абилитацию инвалидов, в том числе детей-инвалидов в городе Благовещенске, а так же проведение обучения специалиста МУ СОК "Юность", обеспечивающего осуществление мероприятий по реабилитации и (или) абилитации инвалидов, в том числе детей-инвалидов.</t>
  </si>
  <si>
    <t>Количество некоммерческих организаций (НКО), получивших поддержку на проведение спортивных мероприятий</t>
  </si>
  <si>
    <t>Приложение к постановлению</t>
  </si>
  <si>
    <t>от 25.12.2024 № 6672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</si>
</sst>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5">
    <xf numFmtId="0" fontId="0" fillId="0" borderId="0" xfId="0"/>
    <xf numFmtId="0" fontId="0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0" fillId="0" borderId="0" xfId="0" applyFont="1"/>
    <xf numFmtId="0" fontId="5" fillId="2" borderId="0" xfId="0" applyFont="1" applyFill="1"/>
    <xf numFmtId="0" fontId="6" fillId="2" borderId="0" xfId="0" applyFont="1" applyFill="1"/>
    <xf numFmtId="0" fontId="6" fillId="0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5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5" fillId="2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2" borderId="2" xfId="0" applyFont="1" applyFill="1" applyBorder="1"/>
    <xf numFmtId="0" fontId="0" fillId="2" borderId="3" xfId="0" applyFont="1" applyFill="1" applyBorder="1" applyAlignment="1">
      <alignment horizontal="center"/>
    </xf>
    <xf numFmtId="0" fontId="0" fillId="0" borderId="2" xfId="0" applyFont="1" applyFill="1" applyBorder="1"/>
    <xf numFmtId="0" fontId="0" fillId="2" borderId="8" xfId="0" applyFont="1" applyFill="1" applyBorder="1"/>
    <xf numFmtId="0" fontId="0" fillId="2" borderId="0" xfId="0" applyFont="1" applyFill="1" applyBorder="1" applyAlignment="1">
      <alignment horizontal="center"/>
    </xf>
    <xf numFmtId="0" fontId="0" fillId="0" borderId="8" xfId="0" applyFont="1" applyFill="1" applyBorder="1"/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0" fillId="2" borderId="28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"/>
  <sheetViews>
    <sheetView tabSelected="1" topLeftCell="A58" zoomScale="70" zoomScaleNormal="70" workbookViewId="0">
      <selection activeCell="G12" sqref="G12:AH12"/>
    </sheetView>
  </sheetViews>
  <sheetFormatPr defaultRowHeight="15" x14ac:dyDescent="0.25"/>
  <cols>
    <col min="1" max="1" width="31.5703125" style="4" customWidth="1"/>
    <col min="2" max="2" width="39.85546875" style="4" customWidth="1"/>
    <col min="3" max="3" width="27.28515625" style="4" customWidth="1"/>
    <col min="4" max="4" width="35.28515625" style="4" customWidth="1"/>
    <col min="5" max="5" width="10.5703125" style="4" customWidth="1"/>
    <col min="6" max="6" width="23.5703125" style="4" customWidth="1"/>
    <col min="7" max="7" width="9" style="1" customWidth="1"/>
    <col min="8" max="11" width="9.140625" style="1"/>
    <col min="12" max="15" width="11.5703125" style="1" bestFit="1" customWidth="1"/>
    <col min="16" max="16" width="12" style="1" customWidth="1"/>
    <col min="17" max="17" width="10.7109375" style="17" customWidth="1"/>
    <col min="18" max="18" width="22.7109375" style="4" hidden="1" customWidth="1"/>
    <col min="19" max="33" width="0" style="4" hidden="1" customWidth="1"/>
    <col min="34" max="34" width="10.7109375" style="17" customWidth="1"/>
    <col min="35" max="16384" width="9.140625" style="4"/>
  </cols>
  <sheetData>
    <row r="1" spans="1:34" ht="18.75" customHeight="1" x14ac:dyDescent="0.3">
      <c r="A1" s="1"/>
      <c r="B1" s="1"/>
      <c r="C1" s="1"/>
      <c r="D1" s="1"/>
      <c r="E1" s="1"/>
      <c r="F1" s="1"/>
      <c r="N1" s="2"/>
      <c r="O1" s="2"/>
      <c r="P1" s="2"/>
      <c r="Q1" s="3"/>
      <c r="AH1" s="3"/>
    </row>
    <row r="2" spans="1:34" ht="18.75" customHeight="1" x14ac:dyDescent="0.25">
      <c r="A2" s="1"/>
      <c r="B2" s="1"/>
      <c r="C2" s="1"/>
      <c r="D2" s="1"/>
      <c r="E2" s="1"/>
      <c r="F2" s="1"/>
      <c r="N2" s="5" t="s">
        <v>143</v>
      </c>
      <c r="O2" s="6"/>
      <c r="P2" s="6"/>
      <c r="Q2" s="7"/>
      <c r="AH2" s="7"/>
    </row>
    <row r="3" spans="1:34" ht="18.75" customHeight="1" x14ac:dyDescent="0.25">
      <c r="A3" s="1"/>
      <c r="B3" s="1"/>
      <c r="C3" s="1"/>
      <c r="D3" s="1"/>
      <c r="E3" s="1"/>
      <c r="F3" s="1"/>
      <c r="N3" s="5" t="s">
        <v>107</v>
      </c>
      <c r="O3" s="6"/>
      <c r="P3" s="6"/>
      <c r="Q3" s="7"/>
      <c r="AH3" s="7"/>
    </row>
    <row r="4" spans="1:34" ht="20.10000000000000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 t="s">
        <v>144</v>
      </c>
      <c r="O4" s="6"/>
      <c r="P4" s="6"/>
      <c r="Q4" s="7"/>
      <c r="AH4" s="7"/>
    </row>
    <row r="5" spans="1:34" s="6" customFormat="1" ht="15.75" x14ac:dyDescent="0.25">
      <c r="L5" s="5"/>
      <c r="M5" s="5"/>
      <c r="N5" s="5"/>
      <c r="Q5" s="7"/>
      <c r="AH5" s="7"/>
    </row>
    <row r="6" spans="1:34" s="6" customFormat="1" ht="15.75" x14ac:dyDescent="0.25">
      <c r="L6" s="5"/>
      <c r="M6" s="5"/>
      <c r="N6" s="5" t="s">
        <v>106</v>
      </c>
      <c r="O6" s="5"/>
      <c r="P6" s="5"/>
      <c r="Q6" s="7"/>
      <c r="AH6" s="7"/>
    </row>
    <row r="7" spans="1:34" s="6" customFormat="1" ht="15.75" x14ac:dyDescent="0.25">
      <c r="L7" s="5"/>
      <c r="M7" s="5"/>
      <c r="N7" s="5" t="s">
        <v>105</v>
      </c>
      <c r="O7" s="5"/>
      <c r="P7" s="5"/>
      <c r="Q7" s="7"/>
      <c r="AH7" s="7"/>
    </row>
    <row r="8" spans="1:34" s="1" customFormat="1" ht="20.100000000000001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AH8" s="7"/>
    </row>
    <row r="9" spans="1:34" s="1" customFormat="1" ht="20.100000000000001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"/>
      <c r="O9" s="6"/>
      <c r="P9" s="6"/>
      <c r="Q9" s="7"/>
      <c r="AH9" s="7"/>
    </row>
    <row r="10" spans="1:34" s="1" customFormat="1" ht="20.100000000000001" customHeight="1" x14ac:dyDescent="0.25">
      <c r="A10" s="75" t="s">
        <v>104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AH10" s="8"/>
    </row>
    <row r="11" spans="1:34" ht="20.100000000000001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AH11" s="7"/>
    </row>
    <row r="12" spans="1:34" ht="123" customHeight="1" x14ac:dyDescent="0.25">
      <c r="A12" s="76" t="s">
        <v>103</v>
      </c>
      <c r="B12" s="76" t="s">
        <v>102</v>
      </c>
      <c r="C12" s="76" t="s">
        <v>101</v>
      </c>
      <c r="D12" s="76" t="s">
        <v>100</v>
      </c>
      <c r="E12" s="76" t="s">
        <v>99</v>
      </c>
      <c r="F12" s="78" t="s">
        <v>98</v>
      </c>
      <c r="G12" s="80" t="s">
        <v>97</v>
      </c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1"/>
    </row>
    <row r="13" spans="1:34" ht="63.75" customHeight="1" thickBot="1" x14ac:dyDescent="0.3">
      <c r="A13" s="77"/>
      <c r="B13" s="77"/>
      <c r="C13" s="77"/>
      <c r="D13" s="77"/>
      <c r="E13" s="77"/>
      <c r="F13" s="79"/>
      <c r="G13" s="9" t="s">
        <v>96</v>
      </c>
      <c r="H13" s="9" t="s">
        <v>95</v>
      </c>
      <c r="I13" s="9" t="s">
        <v>94</v>
      </c>
      <c r="J13" s="9" t="s">
        <v>93</v>
      </c>
      <c r="K13" s="9" t="s">
        <v>92</v>
      </c>
      <c r="L13" s="9" t="s">
        <v>91</v>
      </c>
      <c r="M13" s="9" t="s">
        <v>90</v>
      </c>
      <c r="N13" s="9" t="s">
        <v>89</v>
      </c>
      <c r="O13" s="9" t="s">
        <v>88</v>
      </c>
      <c r="P13" s="9" t="s">
        <v>87</v>
      </c>
      <c r="Q13" s="10" t="s">
        <v>86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0" t="s">
        <v>138</v>
      </c>
    </row>
    <row r="14" spans="1:34" ht="39.75" customHeight="1" thickBot="1" x14ac:dyDescent="0.3">
      <c r="A14" s="67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4">
        <v>17</v>
      </c>
      <c r="AH14" s="14">
        <v>17</v>
      </c>
    </row>
    <row r="15" spans="1:34" s="17" customFormat="1" ht="105.75" customHeight="1" thickBot="1" x14ac:dyDescent="0.3">
      <c r="A15" s="76" t="s">
        <v>85</v>
      </c>
      <c r="B15" s="76" t="s">
        <v>84</v>
      </c>
      <c r="C15" s="76" t="s">
        <v>12</v>
      </c>
      <c r="D15" s="15" t="s">
        <v>83</v>
      </c>
      <c r="E15" s="14" t="s">
        <v>71</v>
      </c>
      <c r="F15" s="16" t="s">
        <v>73</v>
      </c>
      <c r="G15" s="14">
        <v>17</v>
      </c>
      <c r="H15" s="14">
        <v>18.3</v>
      </c>
      <c r="I15" s="14">
        <v>22.5</v>
      </c>
      <c r="J15" s="14">
        <v>25</v>
      </c>
      <c r="K15" s="14">
        <v>30</v>
      </c>
      <c r="L15" s="14">
        <v>34.9</v>
      </c>
      <c r="M15" s="14">
        <v>39.700000000000003</v>
      </c>
      <c r="N15" s="14">
        <v>44.7</v>
      </c>
      <c r="O15" s="13">
        <v>50.3</v>
      </c>
      <c r="P15" s="13">
        <v>56.1</v>
      </c>
      <c r="Q15" s="14">
        <v>56.1</v>
      </c>
      <c r="R15" s="17" t="s">
        <v>75</v>
      </c>
      <c r="AH15" s="14">
        <v>56.1</v>
      </c>
    </row>
    <row r="16" spans="1:34" ht="106.5" customHeight="1" thickBot="1" x14ac:dyDescent="0.3">
      <c r="A16" s="82"/>
      <c r="B16" s="82"/>
      <c r="C16" s="82"/>
      <c r="D16" s="66" t="s">
        <v>82</v>
      </c>
      <c r="E16" s="13" t="s">
        <v>71</v>
      </c>
      <c r="F16" s="18" t="s">
        <v>73</v>
      </c>
      <c r="G16" s="13" t="s">
        <v>0</v>
      </c>
      <c r="H16" s="13" t="s">
        <v>0</v>
      </c>
      <c r="I16" s="13" t="s">
        <v>0</v>
      </c>
      <c r="J16" s="13" t="s">
        <v>0</v>
      </c>
      <c r="K16" s="13">
        <v>68.599999999999994</v>
      </c>
      <c r="L16" s="13">
        <v>68.3</v>
      </c>
      <c r="M16" s="13">
        <v>73.599999999999994</v>
      </c>
      <c r="N16" s="13">
        <v>77.099999999999994</v>
      </c>
      <c r="O16" s="13">
        <v>82.9</v>
      </c>
      <c r="P16" s="13">
        <v>87</v>
      </c>
      <c r="Q16" s="14">
        <v>87.1</v>
      </c>
      <c r="R16" s="4" t="s">
        <v>69</v>
      </c>
      <c r="AH16" s="14">
        <v>87.1</v>
      </c>
    </row>
    <row r="17" spans="1:40" ht="123" customHeight="1" thickBot="1" x14ac:dyDescent="0.3">
      <c r="A17" s="82"/>
      <c r="B17" s="82"/>
      <c r="C17" s="82"/>
      <c r="D17" s="66" t="s">
        <v>81</v>
      </c>
      <c r="E17" s="13" t="s">
        <v>71</v>
      </c>
      <c r="F17" s="18" t="s">
        <v>73</v>
      </c>
      <c r="G17" s="13" t="s">
        <v>0</v>
      </c>
      <c r="H17" s="13" t="s">
        <v>0</v>
      </c>
      <c r="I17" s="13" t="s">
        <v>0</v>
      </c>
      <c r="J17" s="13" t="s">
        <v>0</v>
      </c>
      <c r="K17" s="13">
        <v>14</v>
      </c>
      <c r="L17" s="13">
        <v>21</v>
      </c>
      <c r="M17" s="13">
        <v>27</v>
      </c>
      <c r="N17" s="13">
        <v>34.6</v>
      </c>
      <c r="O17" s="13">
        <v>44.6</v>
      </c>
      <c r="P17" s="13">
        <v>55</v>
      </c>
      <c r="Q17" s="14">
        <v>57.5</v>
      </c>
      <c r="R17" s="4" t="s">
        <v>69</v>
      </c>
      <c r="AH17" s="14">
        <v>57.5</v>
      </c>
    </row>
    <row r="18" spans="1:40" ht="123" customHeight="1" thickBot="1" x14ac:dyDescent="0.3">
      <c r="A18" s="82"/>
      <c r="B18" s="82"/>
      <c r="C18" s="82"/>
      <c r="D18" s="66" t="s">
        <v>80</v>
      </c>
      <c r="E18" s="13" t="s">
        <v>71</v>
      </c>
      <c r="F18" s="18" t="s">
        <v>73</v>
      </c>
      <c r="G18" s="13" t="s">
        <v>0</v>
      </c>
      <c r="H18" s="13" t="s">
        <v>0</v>
      </c>
      <c r="I18" s="13" t="s">
        <v>0</v>
      </c>
      <c r="J18" s="13" t="s">
        <v>0</v>
      </c>
      <c r="K18" s="13">
        <v>4.5</v>
      </c>
      <c r="L18" s="13">
        <v>8.5</v>
      </c>
      <c r="M18" s="13">
        <v>10.5</v>
      </c>
      <c r="N18" s="13">
        <v>13.5</v>
      </c>
      <c r="O18" s="13">
        <v>19.2</v>
      </c>
      <c r="P18" s="13">
        <v>22.5</v>
      </c>
      <c r="Q18" s="14">
        <v>26.4</v>
      </c>
      <c r="R18" s="4" t="s">
        <v>69</v>
      </c>
      <c r="AH18" s="14">
        <v>26.4</v>
      </c>
    </row>
    <row r="19" spans="1:40" s="17" customFormat="1" ht="123" customHeight="1" thickBot="1" x14ac:dyDescent="0.3">
      <c r="A19" s="82"/>
      <c r="B19" s="82"/>
      <c r="C19" s="82"/>
      <c r="D19" s="66" t="s">
        <v>79</v>
      </c>
      <c r="E19" s="13" t="s">
        <v>71</v>
      </c>
      <c r="F19" s="18" t="s">
        <v>78</v>
      </c>
      <c r="G19" s="13">
        <v>4</v>
      </c>
      <c r="H19" s="13">
        <v>5</v>
      </c>
      <c r="I19" s="13">
        <v>5</v>
      </c>
      <c r="J19" s="13">
        <v>7</v>
      </c>
      <c r="K19" s="13">
        <v>8</v>
      </c>
      <c r="L19" s="13">
        <v>15.1</v>
      </c>
      <c r="M19" s="13">
        <v>15.7</v>
      </c>
      <c r="N19" s="13">
        <v>16</v>
      </c>
      <c r="O19" s="13">
        <v>16.5</v>
      </c>
      <c r="P19" s="13">
        <v>17</v>
      </c>
      <c r="Q19" s="14">
        <v>18.5</v>
      </c>
      <c r="R19" s="17" t="s">
        <v>75</v>
      </c>
      <c r="AH19" s="14">
        <v>18.5</v>
      </c>
    </row>
    <row r="20" spans="1:40" s="17" customFormat="1" ht="168.75" customHeight="1" thickBot="1" x14ac:dyDescent="0.3">
      <c r="A20" s="82"/>
      <c r="B20" s="82"/>
      <c r="C20" s="82"/>
      <c r="D20" s="15" t="s">
        <v>77</v>
      </c>
      <c r="E20" s="14" t="s">
        <v>71</v>
      </c>
      <c r="F20" s="16" t="s">
        <v>76</v>
      </c>
      <c r="G20" s="14" t="s">
        <v>0</v>
      </c>
      <c r="H20" s="14" t="s">
        <v>0</v>
      </c>
      <c r="I20" s="14">
        <v>30</v>
      </c>
      <c r="J20" s="14">
        <v>30.5</v>
      </c>
      <c r="K20" s="14">
        <v>31</v>
      </c>
      <c r="L20" s="14">
        <v>40</v>
      </c>
      <c r="M20" s="14">
        <v>47</v>
      </c>
      <c r="N20" s="14">
        <v>48</v>
      </c>
      <c r="O20" s="13">
        <v>49</v>
      </c>
      <c r="P20" s="13">
        <v>51</v>
      </c>
      <c r="Q20" s="14">
        <v>52</v>
      </c>
      <c r="R20" s="17" t="s">
        <v>75</v>
      </c>
      <c r="AH20" s="14">
        <v>52</v>
      </c>
      <c r="AK20" s="19"/>
      <c r="AL20" s="19"/>
      <c r="AM20" s="19"/>
      <c r="AN20" s="19"/>
    </row>
    <row r="21" spans="1:40" s="17" customFormat="1" ht="100.5" customHeight="1" thickBot="1" x14ac:dyDescent="0.3">
      <c r="A21" s="82"/>
      <c r="B21" s="82"/>
      <c r="C21" s="82"/>
      <c r="D21" s="15" t="s">
        <v>74</v>
      </c>
      <c r="E21" s="14" t="s">
        <v>71</v>
      </c>
      <c r="F21" s="16" t="s">
        <v>73</v>
      </c>
      <c r="G21" s="14">
        <v>25.8</v>
      </c>
      <c r="H21" s="14">
        <v>26.1</v>
      </c>
      <c r="I21" s="14">
        <v>26.1</v>
      </c>
      <c r="J21" s="14">
        <v>28.1</v>
      </c>
      <c r="K21" s="14">
        <v>50</v>
      </c>
      <c r="L21" s="14">
        <v>55</v>
      </c>
      <c r="M21" s="14">
        <v>77</v>
      </c>
      <c r="N21" s="14">
        <v>77.400000000000006</v>
      </c>
      <c r="O21" s="13">
        <v>84.9</v>
      </c>
      <c r="P21" s="13">
        <v>85</v>
      </c>
      <c r="Q21" s="14">
        <v>85</v>
      </c>
      <c r="R21" s="17" t="s">
        <v>69</v>
      </c>
      <c r="AH21" s="14">
        <v>85</v>
      </c>
    </row>
    <row r="22" spans="1:40" s="17" customFormat="1" ht="150.75" customHeight="1" thickBot="1" x14ac:dyDescent="0.3">
      <c r="A22" s="77"/>
      <c r="B22" s="77"/>
      <c r="C22" s="77"/>
      <c r="D22" s="15" t="s">
        <v>72</v>
      </c>
      <c r="E22" s="14" t="s">
        <v>71</v>
      </c>
      <c r="F22" s="16" t="s">
        <v>70</v>
      </c>
      <c r="G22" s="14" t="s">
        <v>0</v>
      </c>
      <c r="H22" s="14" t="s">
        <v>0</v>
      </c>
      <c r="I22" s="14" t="s">
        <v>0</v>
      </c>
      <c r="J22" s="14" t="s">
        <v>0</v>
      </c>
      <c r="K22" s="14">
        <v>68.8</v>
      </c>
      <c r="L22" s="14">
        <v>72.599999999999994</v>
      </c>
      <c r="M22" s="14">
        <v>79.400000000000006</v>
      </c>
      <c r="N22" s="14">
        <v>86.2</v>
      </c>
      <c r="O22" s="13">
        <v>93.1</v>
      </c>
      <c r="P22" s="13">
        <v>100</v>
      </c>
      <c r="Q22" s="14">
        <v>100</v>
      </c>
      <c r="R22" s="17" t="s">
        <v>69</v>
      </c>
      <c r="AH22" s="14">
        <v>100</v>
      </c>
    </row>
    <row r="23" spans="1:40" s="17" customFormat="1" ht="60" customHeight="1" thickBot="1" x14ac:dyDescent="0.3">
      <c r="A23" s="70" t="s">
        <v>68</v>
      </c>
      <c r="B23" s="20" t="s">
        <v>67</v>
      </c>
      <c r="C23" s="20"/>
      <c r="D23" s="66"/>
      <c r="E23" s="13"/>
      <c r="F23" s="66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/>
      <c r="AH23" s="14"/>
    </row>
    <row r="24" spans="1:40" s="17" customFormat="1" ht="73.5" customHeight="1" thickBot="1" x14ac:dyDescent="0.3">
      <c r="A24" s="97" t="s">
        <v>66</v>
      </c>
      <c r="B24" s="96" t="s">
        <v>65</v>
      </c>
      <c r="C24" s="96" t="s">
        <v>3</v>
      </c>
      <c r="D24" s="66" t="s">
        <v>64</v>
      </c>
      <c r="E24" s="13" t="s">
        <v>1</v>
      </c>
      <c r="F24" s="66"/>
      <c r="G24" s="13">
        <v>76</v>
      </c>
      <c r="H24" s="13">
        <v>78</v>
      </c>
      <c r="I24" s="13">
        <v>79</v>
      </c>
      <c r="J24" s="13">
        <v>79</v>
      </c>
      <c r="K24" s="13">
        <v>79</v>
      </c>
      <c r="L24" s="13">
        <v>54</v>
      </c>
      <c r="M24" s="13">
        <v>63</v>
      </c>
      <c r="N24" s="13">
        <v>63</v>
      </c>
      <c r="O24" s="13">
        <v>63</v>
      </c>
      <c r="P24" s="13">
        <v>66</v>
      </c>
      <c r="Q24" s="14">
        <v>66</v>
      </c>
      <c r="AH24" s="14">
        <v>66</v>
      </c>
    </row>
    <row r="25" spans="1:40" s="17" customFormat="1" ht="60.75" customHeight="1" thickBot="1" x14ac:dyDescent="0.3">
      <c r="A25" s="97"/>
      <c r="B25" s="96"/>
      <c r="C25" s="96"/>
      <c r="D25" s="66" t="s">
        <v>63</v>
      </c>
      <c r="E25" s="13" t="s">
        <v>18</v>
      </c>
      <c r="F25" s="66"/>
      <c r="G25" s="13">
        <v>59000</v>
      </c>
      <c r="H25" s="13">
        <v>59200</v>
      </c>
      <c r="I25" s="13">
        <v>59200</v>
      </c>
      <c r="J25" s="13">
        <v>59200</v>
      </c>
      <c r="K25" s="13">
        <v>59200</v>
      </c>
      <c r="L25" s="13">
        <v>40466</v>
      </c>
      <c r="M25" s="13">
        <v>57200</v>
      </c>
      <c r="N25" s="13">
        <v>57200</v>
      </c>
      <c r="O25" s="13">
        <v>63000</v>
      </c>
      <c r="P25" s="13">
        <v>63000</v>
      </c>
      <c r="Q25" s="14">
        <v>66000</v>
      </c>
      <c r="AH25" s="14">
        <v>66000</v>
      </c>
    </row>
    <row r="26" spans="1:40" s="17" customFormat="1" ht="73.5" customHeight="1" thickBot="1" x14ac:dyDescent="0.3">
      <c r="A26" s="97"/>
      <c r="B26" s="96"/>
      <c r="C26" s="96"/>
      <c r="D26" s="66" t="s">
        <v>62</v>
      </c>
      <c r="E26" s="13" t="s">
        <v>18</v>
      </c>
      <c r="F26" s="66"/>
      <c r="G26" s="13" t="s">
        <v>0</v>
      </c>
      <c r="H26" s="13" t="s">
        <v>0</v>
      </c>
      <c r="I26" s="13" t="s">
        <v>0</v>
      </c>
      <c r="J26" s="13" t="s">
        <v>0</v>
      </c>
      <c r="K26" s="13" t="s">
        <v>0</v>
      </c>
      <c r="L26" s="13" t="s">
        <v>0</v>
      </c>
      <c r="M26" s="13">
        <v>800</v>
      </c>
      <c r="N26" s="13">
        <v>800</v>
      </c>
      <c r="O26" s="13">
        <v>1200</v>
      </c>
      <c r="P26" s="13">
        <v>1400</v>
      </c>
      <c r="Q26" s="14">
        <v>1600</v>
      </c>
      <c r="AH26" s="14">
        <v>1600</v>
      </c>
    </row>
    <row r="27" spans="1:40" s="17" customFormat="1" ht="58.5" customHeight="1" thickBot="1" x14ac:dyDescent="0.3">
      <c r="A27" s="97"/>
      <c r="B27" s="96"/>
      <c r="C27" s="96"/>
      <c r="D27" s="66" t="s">
        <v>61</v>
      </c>
      <c r="E27" s="13" t="s">
        <v>1</v>
      </c>
      <c r="F27" s="66"/>
      <c r="G27" s="13" t="s">
        <v>0</v>
      </c>
      <c r="H27" s="13" t="s">
        <v>0</v>
      </c>
      <c r="I27" s="13" t="s">
        <v>0</v>
      </c>
      <c r="J27" s="13" t="s">
        <v>0</v>
      </c>
      <c r="K27" s="13" t="s">
        <v>0</v>
      </c>
      <c r="L27" s="13" t="s">
        <v>0</v>
      </c>
      <c r="M27" s="13">
        <v>4</v>
      </c>
      <c r="N27" s="13">
        <v>4</v>
      </c>
      <c r="O27" s="13">
        <v>4</v>
      </c>
      <c r="P27" s="13">
        <v>6</v>
      </c>
      <c r="Q27" s="14">
        <v>6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4">
        <v>6</v>
      </c>
    </row>
    <row r="28" spans="1:40" s="17" customFormat="1" ht="54" customHeight="1" thickBot="1" x14ac:dyDescent="0.3">
      <c r="A28" s="97"/>
      <c r="B28" s="96"/>
      <c r="C28" s="96"/>
      <c r="D28" s="66" t="s">
        <v>60</v>
      </c>
      <c r="E28" s="13" t="s">
        <v>18</v>
      </c>
      <c r="F28" s="66"/>
      <c r="G28" s="13" t="s">
        <v>0</v>
      </c>
      <c r="H28" s="13" t="s">
        <v>0</v>
      </c>
      <c r="I28" s="13" t="s">
        <v>0</v>
      </c>
      <c r="J28" s="13" t="s">
        <v>0</v>
      </c>
      <c r="K28" s="13" t="s">
        <v>0</v>
      </c>
      <c r="L28" s="13" t="s">
        <v>0</v>
      </c>
      <c r="M28" s="13">
        <v>1200</v>
      </c>
      <c r="N28" s="13">
        <v>1400</v>
      </c>
      <c r="O28" s="13">
        <v>1600</v>
      </c>
      <c r="P28" s="13">
        <v>1800</v>
      </c>
      <c r="Q28" s="14">
        <v>1800</v>
      </c>
      <c r="AH28" s="14">
        <v>1800</v>
      </c>
    </row>
    <row r="29" spans="1:40" s="17" customFormat="1" ht="45.75" customHeight="1" thickBot="1" x14ac:dyDescent="0.3">
      <c r="A29" s="97"/>
      <c r="B29" s="96"/>
      <c r="C29" s="96"/>
      <c r="D29" s="66" t="s">
        <v>59</v>
      </c>
      <c r="E29" s="13" t="s">
        <v>1</v>
      </c>
      <c r="F29" s="66"/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>
        <v>12</v>
      </c>
      <c r="N29" s="13">
        <v>12</v>
      </c>
      <c r="O29" s="13">
        <v>12</v>
      </c>
      <c r="P29" s="13">
        <v>12</v>
      </c>
      <c r="Q29" s="14">
        <v>12</v>
      </c>
      <c r="R29" s="21">
        <v>57200</v>
      </c>
      <c r="S29" s="21">
        <v>57200</v>
      </c>
      <c r="T29" s="21">
        <v>57200</v>
      </c>
      <c r="U29" s="21">
        <v>57200</v>
      </c>
      <c r="V29" s="21">
        <v>57200</v>
      </c>
      <c r="W29" s="21">
        <v>57200</v>
      </c>
      <c r="X29" s="21">
        <v>57200</v>
      </c>
      <c r="Y29" s="21">
        <v>57200</v>
      </c>
      <c r="Z29" s="21">
        <v>57200</v>
      </c>
      <c r="AA29" s="21">
        <v>57200</v>
      </c>
      <c r="AB29" s="21">
        <v>57200</v>
      </c>
      <c r="AC29" s="21">
        <v>57200</v>
      </c>
      <c r="AD29" s="21">
        <v>57200</v>
      </c>
      <c r="AE29" s="21">
        <v>57200</v>
      </c>
      <c r="AF29" s="21">
        <v>57200</v>
      </c>
      <c r="AG29" s="22">
        <v>57200</v>
      </c>
      <c r="AH29" s="14">
        <v>12</v>
      </c>
    </row>
    <row r="30" spans="1:40" s="17" customFormat="1" ht="68.25" customHeight="1" thickBot="1" x14ac:dyDescent="0.3">
      <c r="A30" s="97"/>
      <c r="B30" s="96"/>
      <c r="C30" s="96"/>
      <c r="D30" s="66" t="s">
        <v>58</v>
      </c>
      <c r="E30" s="13" t="s">
        <v>8</v>
      </c>
      <c r="F30" s="66"/>
      <c r="G30" s="13" t="s">
        <v>0</v>
      </c>
      <c r="H30" s="13" t="s">
        <v>0</v>
      </c>
      <c r="I30" s="13">
        <v>1</v>
      </c>
      <c r="J30" s="13" t="s">
        <v>0</v>
      </c>
      <c r="K30" s="13" t="s">
        <v>0</v>
      </c>
      <c r="L30" s="13" t="s">
        <v>0</v>
      </c>
      <c r="M30" s="13" t="s">
        <v>0</v>
      </c>
      <c r="N30" s="13" t="s">
        <v>0</v>
      </c>
      <c r="O30" s="13" t="s">
        <v>0</v>
      </c>
      <c r="P30" s="13" t="s">
        <v>0</v>
      </c>
      <c r="Q30" s="14" t="s">
        <v>0</v>
      </c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14" t="s">
        <v>0</v>
      </c>
    </row>
    <row r="31" spans="1:40" s="17" customFormat="1" ht="68.25" customHeight="1" thickBot="1" x14ac:dyDescent="0.3">
      <c r="A31" s="97"/>
      <c r="B31" s="96"/>
      <c r="C31" s="96"/>
      <c r="D31" s="66" t="s">
        <v>57</v>
      </c>
      <c r="E31" s="13" t="s">
        <v>8</v>
      </c>
      <c r="F31" s="66"/>
      <c r="G31" s="13" t="s">
        <v>0</v>
      </c>
      <c r="H31" s="13" t="s">
        <v>0</v>
      </c>
      <c r="I31" s="13" t="s">
        <v>0</v>
      </c>
      <c r="J31" s="13" t="s">
        <v>0</v>
      </c>
      <c r="K31" s="13" t="s">
        <v>0</v>
      </c>
      <c r="L31" s="13" t="s">
        <v>0</v>
      </c>
      <c r="M31" s="13">
        <v>1</v>
      </c>
      <c r="N31" s="13" t="s">
        <v>0</v>
      </c>
      <c r="O31" s="13" t="s">
        <v>0</v>
      </c>
      <c r="P31" s="13" t="s">
        <v>0</v>
      </c>
      <c r="Q31" s="14" t="s">
        <v>0</v>
      </c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14" t="s">
        <v>0</v>
      </c>
    </row>
    <row r="32" spans="1:40" s="17" customFormat="1" ht="77.25" customHeight="1" thickBot="1" x14ac:dyDescent="0.3">
      <c r="A32" s="97"/>
      <c r="B32" s="96"/>
      <c r="C32" s="96"/>
      <c r="D32" s="66" t="s">
        <v>56</v>
      </c>
      <c r="E32" s="13" t="s">
        <v>8</v>
      </c>
      <c r="F32" s="66"/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0</v>
      </c>
      <c r="L32" s="13" t="s">
        <v>0</v>
      </c>
      <c r="M32" s="13">
        <v>1</v>
      </c>
      <c r="N32" s="13" t="s">
        <v>0</v>
      </c>
      <c r="O32" s="13" t="s">
        <v>0</v>
      </c>
      <c r="P32" s="13" t="s">
        <v>0</v>
      </c>
      <c r="Q32" s="14" t="s">
        <v>0</v>
      </c>
      <c r="AH32" s="14" t="s">
        <v>0</v>
      </c>
    </row>
    <row r="33" spans="1:34" s="17" customFormat="1" ht="83.25" customHeight="1" thickBot="1" x14ac:dyDescent="0.3">
      <c r="A33" s="97"/>
      <c r="B33" s="96"/>
      <c r="C33" s="96"/>
      <c r="D33" s="20" t="s">
        <v>119</v>
      </c>
      <c r="E33" s="13" t="s">
        <v>8</v>
      </c>
      <c r="F33" s="66"/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  <c r="N33" s="13">
        <v>40</v>
      </c>
      <c r="O33" s="13">
        <v>100</v>
      </c>
      <c r="P33" s="13">
        <v>100</v>
      </c>
      <c r="Q33" s="14">
        <v>100</v>
      </c>
      <c r="AH33" s="14">
        <v>100</v>
      </c>
    </row>
    <row r="34" spans="1:34" s="17" customFormat="1" ht="87" customHeight="1" thickBot="1" x14ac:dyDescent="0.3">
      <c r="A34" s="97"/>
      <c r="B34" s="96"/>
      <c r="C34" s="96"/>
      <c r="D34" s="24" t="s">
        <v>118</v>
      </c>
      <c r="E34" s="13" t="s">
        <v>8</v>
      </c>
      <c r="F34" s="66"/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0</v>
      </c>
      <c r="L34" s="13" t="s">
        <v>0</v>
      </c>
      <c r="M34" s="13" t="s">
        <v>0</v>
      </c>
      <c r="N34" s="13">
        <v>1</v>
      </c>
      <c r="O34" s="13">
        <v>1</v>
      </c>
      <c r="P34" s="13">
        <v>1</v>
      </c>
      <c r="Q34" s="14">
        <v>1</v>
      </c>
      <c r="AH34" s="14">
        <v>1</v>
      </c>
    </row>
    <row r="35" spans="1:34" s="17" customFormat="1" ht="87" customHeight="1" thickBot="1" x14ac:dyDescent="0.3">
      <c r="A35" s="97"/>
      <c r="B35" s="96"/>
      <c r="C35" s="96"/>
      <c r="D35" s="66" t="s">
        <v>120</v>
      </c>
      <c r="E35" s="13" t="s">
        <v>115</v>
      </c>
      <c r="F35" s="66"/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0</v>
      </c>
      <c r="L35" s="13" t="s">
        <v>0</v>
      </c>
      <c r="M35" s="13" t="s">
        <v>0</v>
      </c>
      <c r="N35" s="13">
        <v>2</v>
      </c>
      <c r="O35" s="13" t="s">
        <v>0</v>
      </c>
      <c r="P35" s="13">
        <v>1</v>
      </c>
      <c r="Q35" s="14" t="s">
        <v>0</v>
      </c>
      <c r="AH35" s="14" t="s">
        <v>0</v>
      </c>
    </row>
    <row r="36" spans="1:34" s="17" customFormat="1" ht="87" customHeight="1" thickBot="1" x14ac:dyDescent="0.3">
      <c r="A36" s="97"/>
      <c r="B36" s="96"/>
      <c r="C36" s="96"/>
      <c r="D36" s="66" t="s">
        <v>114</v>
      </c>
      <c r="E36" s="13" t="s">
        <v>1</v>
      </c>
      <c r="F36" s="66"/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>
        <v>1</v>
      </c>
      <c r="O36" s="13" t="s">
        <v>0</v>
      </c>
      <c r="P36" s="13" t="s">
        <v>0</v>
      </c>
      <c r="Q36" s="14" t="s">
        <v>0</v>
      </c>
      <c r="AH36" s="14" t="s">
        <v>0</v>
      </c>
    </row>
    <row r="37" spans="1:34" s="17" customFormat="1" ht="87" customHeight="1" thickBot="1" x14ac:dyDescent="0.3">
      <c r="A37" s="97"/>
      <c r="B37" s="96"/>
      <c r="C37" s="96"/>
      <c r="D37" s="66" t="s">
        <v>116</v>
      </c>
      <c r="E37" s="13" t="s">
        <v>115</v>
      </c>
      <c r="F37" s="66"/>
      <c r="G37" s="13" t="s">
        <v>0</v>
      </c>
      <c r="H37" s="13" t="s">
        <v>0</v>
      </c>
      <c r="I37" s="13" t="s">
        <v>0</v>
      </c>
      <c r="J37" s="13" t="s">
        <v>0</v>
      </c>
      <c r="K37" s="13" t="s">
        <v>0</v>
      </c>
      <c r="L37" s="13" t="s">
        <v>0</v>
      </c>
      <c r="M37" s="13" t="s">
        <v>0</v>
      </c>
      <c r="N37" s="13">
        <v>2</v>
      </c>
      <c r="O37" s="13" t="s">
        <v>0</v>
      </c>
      <c r="P37" s="13" t="s">
        <v>0</v>
      </c>
      <c r="Q37" s="14" t="s">
        <v>0</v>
      </c>
      <c r="AH37" s="14" t="s">
        <v>0</v>
      </c>
    </row>
    <row r="38" spans="1:34" s="17" customFormat="1" ht="87" customHeight="1" thickBot="1" x14ac:dyDescent="0.3">
      <c r="A38" s="97"/>
      <c r="B38" s="96"/>
      <c r="C38" s="96"/>
      <c r="D38" s="15" t="s">
        <v>130</v>
      </c>
      <c r="E38" s="13" t="s">
        <v>115</v>
      </c>
      <c r="F38" s="66"/>
      <c r="G38" s="13" t="s">
        <v>0</v>
      </c>
      <c r="H38" s="13" t="s">
        <v>0</v>
      </c>
      <c r="I38" s="13" t="s">
        <v>0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>
        <v>1</v>
      </c>
      <c r="P38" s="13" t="s">
        <v>0</v>
      </c>
      <c r="Q38" s="14" t="s">
        <v>0</v>
      </c>
      <c r="AH38" s="14" t="s">
        <v>0</v>
      </c>
    </row>
    <row r="39" spans="1:34" s="17" customFormat="1" ht="87" customHeight="1" thickBot="1" x14ac:dyDescent="0.3">
      <c r="A39" s="97"/>
      <c r="B39" s="96"/>
      <c r="C39" s="96"/>
      <c r="D39" s="15" t="s">
        <v>137</v>
      </c>
      <c r="E39" s="13" t="s">
        <v>18</v>
      </c>
      <c r="F39" s="66"/>
      <c r="G39" s="13" t="s">
        <v>0</v>
      </c>
      <c r="H39" s="13" t="s">
        <v>0</v>
      </c>
      <c r="I39" s="13" t="s">
        <v>0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>
        <v>1100</v>
      </c>
      <c r="P39" s="13">
        <v>4500</v>
      </c>
      <c r="Q39" s="14">
        <v>4500</v>
      </c>
      <c r="AH39" s="14">
        <v>4500</v>
      </c>
    </row>
    <row r="40" spans="1:34" s="17" customFormat="1" ht="118.5" customHeight="1" thickBot="1" x14ac:dyDescent="0.3">
      <c r="A40" s="25" t="s">
        <v>55</v>
      </c>
      <c r="B40" s="20" t="s">
        <v>54</v>
      </c>
      <c r="C40" s="20" t="s">
        <v>3</v>
      </c>
      <c r="D40" s="66" t="s">
        <v>53</v>
      </c>
      <c r="E40" s="13" t="s">
        <v>1</v>
      </c>
      <c r="F40" s="66"/>
      <c r="G40" s="13" t="s">
        <v>0</v>
      </c>
      <c r="H40" s="13" t="s">
        <v>0</v>
      </c>
      <c r="I40" s="13" t="s">
        <v>0</v>
      </c>
      <c r="J40" s="13" t="s">
        <v>0</v>
      </c>
      <c r="K40" s="13" t="s">
        <v>0</v>
      </c>
      <c r="L40" s="13">
        <v>1</v>
      </c>
      <c r="M40" s="13" t="s">
        <v>0</v>
      </c>
      <c r="N40" s="13" t="s">
        <v>0</v>
      </c>
      <c r="O40" s="13" t="s">
        <v>0</v>
      </c>
      <c r="P40" s="13" t="s">
        <v>0</v>
      </c>
      <c r="Q40" s="14" t="s">
        <v>0</v>
      </c>
      <c r="AH40" s="14" t="s">
        <v>0</v>
      </c>
    </row>
    <row r="41" spans="1:34" s="17" customFormat="1" ht="84" customHeight="1" thickBot="1" x14ac:dyDescent="0.3">
      <c r="A41" s="90" t="s">
        <v>52</v>
      </c>
      <c r="B41" s="93" t="s">
        <v>51</v>
      </c>
      <c r="C41" s="90" t="s">
        <v>132</v>
      </c>
      <c r="D41" s="66" t="s">
        <v>133</v>
      </c>
      <c r="E41" s="13" t="s">
        <v>18</v>
      </c>
      <c r="F41" s="66"/>
      <c r="G41" s="13" t="s">
        <v>0</v>
      </c>
      <c r="H41" s="13" t="s">
        <v>0</v>
      </c>
      <c r="I41" s="13" t="s">
        <v>0</v>
      </c>
      <c r="J41" s="13" t="s">
        <v>0</v>
      </c>
      <c r="K41" s="13" t="s">
        <v>0</v>
      </c>
      <c r="L41" s="13" t="s">
        <v>0</v>
      </c>
      <c r="M41" s="13">
        <v>100</v>
      </c>
      <c r="N41" s="13">
        <v>125</v>
      </c>
      <c r="O41" s="13">
        <v>121</v>
      </c>
      <c r="P41" s="13">
        <v>121</v>
      </c>
      <c r="Q41" s="13">
        <v>121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13">
        <v>121</v>
      </c>
    </row>
    <row r="42" spans="1:34" s="17" customFormat="1" ht="116.25" customHeight="1" thickBot="1" x14ac:dyDescent="0.3">
      <c r="A42" s="91"/>
      <c r="B42" s="94"/>
      <c r="C42" s="91"/>
      <c r="D42" s="66" t="s">
        <v>134</v>
      </c>
      <c r="E42" s="13" t="s">
        <v>18</v>
      </c>
      <c r="F42" s="66"/>
      <c r="G42" s="13" t="s">
        <v>0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>
        <v>45</v>
      </c>
      <c r="N42" s="13">
        <v>35</v>
      </c>
      <c r="O42" s="13">
        <v>39</v>
      </c>
      <c r="P42" s="13">
        <v>39</v>
      </c>
      <c r="Q42" s="13">
        <v>39</v>
      </c>
      <c r="R42" s="27" t="s">
        <v>50</v>
      </c>
      <c r="S42" s="28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3">
        <v>39</v>
      </c>
    </row>
    <row r="43" spans="1:34" s="17" customFormat="1" ht="116.25" customHeight="1" thickBot="1" x14ac:dyDescent="0.3">
      <c r="A43" s="91"/>
      <c r="B43" s="94"/>
      <c r="C43" s="91"/>
      <c r="D43" s="15" t="s">
        <v>131</v>
      </c>
      <c r="E43" s="14" t="s">
        <v>1</v>
      </c>
      <c r="F43" s="15"/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/>
      <c r="N43" s="14" t="s">
        <v>0</v>
      </c>
      <c r="O43" s="13">
        <v>1</v>
      </c>
      <c r="P43" s="13" t="s">
        <v>0</v>
      </c>
      <c r="Q43" s="14" t="s">
        <v>0</v>
      </c>
      <c r="R43" s="29" t="s">
        <v>50</v>
      </c>
      <c r="S43" s="30"/>
      <c r="AH43" s="14" t="s">
        <v>0</v>
      </c>
    </row>
    <row r="44" spans="1:34" s="17" customFormat="1" ht="116.25" customHeight="1" thickBot="1" x14ac:dyDescent="0.3">
      <c r="A44" s="91"/>
      <c r="B44" s="94"/>
      <c r="C44" s="91"/>
      <c r="D44" s="15" t="s">
        <v>135</v>
      </c>
      <c r="E44" s="14" t="s">
        <v>1</v>
      </c>
      <c r="F44" s="15"/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3">
        <v>20</v>
      </c>
      <c r="P44" s="13" t="s">
        <v>0</v>
      </c>
      <c r="Q44" s="14" t="s">
        <v>0</v>
      </c>
      <c r="R44" s="29" t="s">
        <v>50</v>
      </c>
      <c r="S44" s="30"/>
      <c r="AH44" s="14" t="s">
        <v>0</v>
      </c>
    </row>
    <row r="45" spans="1:34" s="17" customFormat="1" ht="116.25" customHeight="1" thickBot="1" x14ac:dyDescent="0.3">
      <c r="A45" s="92"/>
      <c r="B45" s="95"/>
      <c r="C45" s="92"/>
      <c r="D45" s="15" t="s">
        <v>136</v>
      </c>
      <c r="E45" s="14" t="s">
        <v>18</v>
      </c>
      <c r="F45" s="15"/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3">
        <v>8500</v>
      </c>
      <c r="P45" s="13" t="s">
        <v>0</v>
      </c>
      <c r="Q45" s="14" t="s">
        <v>0</v>
      </c>
      <c r="R45" s="29" t="s">
        <v>50</v>
      </c>
      <c r="S45" s="30"/>
      <c r="AH45" s="14" t="s">
        <v>0</v>
      </c>
    </row>
    <row r="46" spans="1:34" ht="78.75" customHeight="1" thickBot="1" x14ac:dyDescent="0.3">
      <c r="A46" s="68" t="s">
        <v>49</v>
      </c>
      <c r="B46" s="66" t="s">
        <v>48</v>
      </c>
      <c r="C46" s="66"/>
      <c r="D46" s="66"/>
      <c r="E46" s="13"/>
      <c r="F46" s="66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AH46" s="14"/>
    </row>
    <row r="47" spans="1:34" s="17" customFormat="1" ht="63.75" customHeight="1" thickBot="1" x14ac:dyDescent="0.3">
      <c r="A47" s="76" t="s">
        <v>47</v>
      </c>
      <c r="B47" s="83" t="s">
        <v>46</v>
      </c>
      <c r="C47" s="76" t="s">
        <v>12</v>
      </c>
      <c r="D47" s="66" t="s">
        <v>45</v>
      </c>
      <c r="E47" s="13" t="s">
        <v>1</v>
      </c>
      <c r="F47" s="66"/>
      <c r="G47" s="13">
        <v>1</v>
      </c>
      <c r="H47" s="13">
        <v>4</v>
      </c>
      <c r="I47" s="13">
        <v>5</v>
      </c>
      <c r="J47" s="13">
        <v>2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65" t="s">
        <v>0</v>
      </c>
      <c r="Q47" s="14" t="s">
        <v>0</v>
      </c>
      <c r="AH47" s="14" t="s">
        <v>0</v>
      </c>
    </row>
    <row r="48" spans="1:34" s="17" customFormat="1" ht="49.5" customHeight="1" thickBot="1" x14ac:dyDescent="0.3">
      <c r="A48" s="82"/>
      <c r="B48" s="84"/>
      <c r="C48" s="82"/>
      <c r="D48" s="66" t="s">
        <v>44</v>
      </c>
      <c r="E48" s="13" t="s">
        <v>18</v>
      </c>
      <c r="F48" s="66"/>
      <c r="G48" s="13" t="s">
        <v>0</v>
      </c>
      <c r="H48" s="13" t="s">
        <v>0</v>
      </c>
      <c r="I48" s="13" t="s">
        <v>0</v>
      </c>
      <c r="J48" s="13">
        <v>280</v>
      </c>
      <c r="K48" s="13">
        <v>280</v>
      </c>
      <c r="L48" s="13">
        <v>310</v>
      </c>
      <c r="M48" s="13">
        <v>280</v>
      </c>
      <c r="N48" s="13">
        <v>205</v>
      </c>
      <c r="O48" s="13">
        <v>43</v>
      </c>
      <c r="P48" s="13">
        <v>86</v>
      </c>
      <c r="Q48" s="14">
        <v>7</v>
      </c>
      <c r="AH48" s="14">
        <v>4</v>
      </c>
    </row>
    <row r="49" spans="1:37" s="17" customFormat="1" ht="64.5" customHeight="1" thickBot="1" x14ac:dyDescent="0.3">
      <c r="A49" s="82"/>
      <c r="B49" s="85"/>
      <c r="C49" s="77"/>
      <c r="D49" s="31" t="s">
        <v>43</v>
      </c>
      <c r="E49" s="32" t="s">
        <v>8</v>
      </c>
      <c r="F49" s="66"/>
      <c r="G49" s="13" t="s">
        <v>0</v>
      </c>
      <c r="H49" s="13" t="s">
        <v>0</v>
      </c>
      <c r="I49" s="13" t="s">
        <v>0</v>
      </c>
      <c r="J49" s="13" t="s">
        <v>0</v>
      </c>
      <c r="K49" s="13" t="s">
        <v>0</v>
      </c>
      <c r="L49" s="13" t="s">
        <v>0</v>
      </c>
      <c r="M49" s="13">
        <v>10</v>
      </c>
      <c r="N49" s="13">
        <v>16</v>
      </c>
      <c r="O49" s="13">
        <v>4</v>
      </c>
      <c r="P49" s="13" t="s">
        <v>0</v>
      </c>
      <c r="Q49" s="14" t="s">
        <v>0</v>
      </c>
      <c r="AH49" s="14" t="s">
        <v>0</v>
      </c>
    </row>
    <row r="50" spans="1:37" s="17" customFormat="1" ht="97.5" customHeight="1" thickBot="1" x14ac:dyDescent="0.3">
      <c r="A50" s="86" t="s">
        <v>108</v>
      </c>
      <c r="B50" s="88" t="s">
        <v>109</v>
      </c>
      <c r="C50" s="86" t="s">
        <v>3</v>
      </c>
      <c r="D50" s="15" t="s">
        <v>111</v>
      </c>
      <c r="E50" s="14" t="s">
        <v>110</v>
      </c>
      <c r="F50" s="15"/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14" t="s">
        <v>0</v>
      </c>
      <c r="N50" s="14">
        <v>1</v>
      </c>
      <c r="O50" s="13" t="s">
        <v>0</v>
      </c>
      <c r="P50" s="13" t="s">
        <v>0</v>
      </c>
      <c r="Q50" s="14" t="s">
        <v>0</v>
      </c>
      <c r="AH50" s="14" t="s">
        <v>0</v>
      </c>
    </row>
    <row r="51" spans="1:37" s="17" customFormat="1" ht="97.5" customHeight="1" thickBot="1" x14ac:dyDescent="0.3">
      <c r="A51" s="87"/>
      <c r="B51" s="89"/>
      <c r="C51" s="87"/>
      <c r="D51" s="15" t="s">
        <v>125</v>
      </c>
      <c r="E51" s="14" t="s">
        <v>1</v>
      </c>
      <c r="F51" s="15"/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0</v>
      </c>
      <c r="L51" s="14" t="s">
        <v>0</v>
      </c>
      <c r="M51" s="14" t="s">
        <v>0</v>
      </c>
      <c r="N51" s="14" t="s">
        <v>0</v>
      </c>
      <c r="O51" s="13">
        <v>1</v>
      </c>
      <c r="P51" s="13" t="s">
        <v>0</v>
      </c>
      <c r="Q51" s="14" t="s">
        <v>0</v>
      </c>
      <c r="AH51" s="14" t="s">
        <v>0</v>
      </c>
    </row>
    <row r="52" spans="1:37" s="17" customFormat="1" ht="123" customHeight="1" thickBot="1" x14ac:dyDescent="0.3">
      <c r="A52" s="33" t="s">
        <v>112</v>
      </c>
      <c r="B52" s="66" t="s">
        <v>117</v>
      </c>
      <c r="C52" s="34" t="s">
        <v>3</v>
      </c>
      <c r="D52" s="66" t="s">
        <v>113</v>
      </c>
      <c r="E52" s="13" t="s">
        <v>1</v>
      </c>
      <c r="F52" s="66"/>
      <c r="G52" s="13" t="s">
        <v>0</v>
      </c>
      <c r="H52" s="13" t="s">
        <v>0</v>
      </c>
      <c r="I52" s="13" t="s">
        <v>0</v>
      </c>
      <c r="J52" s="13" t="s">
        <v>0</v>
      </c>
      <c r="K52" s="13" t="s">
        <v>0</v>
      </c>
      <c r="L52" s="13" t="s">
        <v>0</v>
      </c>
      <c r="M52" s="13" t="s">
        <v>0</v>
      </c>
      <c r="N52" s="13" t="s">
        <v>126</v>
      </c>
      <c r="O52" s="13" t="s">
        <v>127</v>
      </c>
      <c r="P52" s="13" t="s">
        <v>0</v>
      </c>
      <c r="Q52" s="14" t="s">
        <v>0</v>
      </c>
      <c r="AH52" s="14" t="s">
        <v>0</v>
      </c>
    </row>
    <row r="53" spans="1:37" ht="61.5" customHeight="1" thickBot="1" x14ac:dyDescent="0.3">
      <c r="A53" s="68" t="s">
        <v>42</v>
      </c>
      <c r="B53" s="66" t="s">
        <v>41</v>
      </c>
      <c r="C53" s="66"/>
      <c r="D53" s="66"/>
      <c r="E53" s="13"/>
      <c r="F53" s="66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AH53" s="14"/>
    </row>
    <row r="54" spans="1:37" ht="75" customHeight="1" thickBot="1" x14ac:dyDescent="0.3">
      <c r="A54" s="76" t="s">
        <v>40</v>
      </c>
      <c r="B54" s="76" t="s">
        <v>39</v>
      </c>
      <c r="C54" s="76" t="s">
        <v>12</v>
      </c>
      <c r="D54" s="66" t="s">
        <v>38</v>
      </c>
      <c r="E54" s="13" t="s">
        <v>18</v>
      </c>
      <c r="F54" s="66"/>
      <c r="G54" s="13">
        <v>38250</v>
      </c>
      <c r="H54" s="13">
        <v>41000</v>
      </c>
      <c r="I54" s="13">
        <v>42750</v>
      </c>
      <c r="J54" s="13">
        <v>44100</v>
      </c>
      <c r="K54" s="13">
        <v>66127</v>
      </c>
      <c r="L54" s="35">
        <f>R54*L15/100</f>
        <v>76881.907999999996</v>
      </c>
      <c r="M54" s="35">
        <f>R54*M15/100</f>
        <v>87455.923999999999</v>
      </c>
      <c r="N54" s="35">
        <f>R54*N15/100</f>
        <v>98470.524000000005</v>
      </c>
      <c r="O54" s="35">
        <f>R54*O15/100</f>
        <v>110806.87599999999</v>
      </c>
      <c r="P54" s="35">
        <f>R54*P15/100</f>
        <v>123583.81200000001</v>
      </c>
      <c r="Q54" s="36">
        <f>R54*Q15/100</f>
        <v>123583.81200000001</v>
      </c>
      <c r="R54" s="37">
        <v>220292</v>
      </c>
      <c r="AH54" s="36">
        <v>123584</v>
      </c>
    </row>
    <row r="55" spans="1:37" ht="74.25" customHeight="1" thickBot="1" x14ac:dyDescent="0.3">
      <c r="A55" s="82"/>
      <c r="B55" s="82"/>
      <c r="C55" s="82"/>
      <c r="D55" s="66" t="s">
        <v>37</v>
      </c>
      <c r="E55" s="13" t="s">
        <v>18</v>
      </c>
      <c r="F55" s="66"/>
      <c r="G55" s="13" t="s">
        <v>0</v>
      </c>
      <c r="H55" s="13" t="s">
        <v>0</v>
      </c>
      <c r="I55" s="13" t="s">
        <v>0</v>
      </c>
      <c r="J55" s="13" t="s">
        <v>0</v>
      </c>
      <c r="K55" s="13">
        <v>56204</v>
      </c>
      <c r="L55" s="35">
        <f>R55*L16/100</f>
        <v>54827.824999999997</v>
      </c>
      <c r="M55" s="35">
        <f>R55*M16/100</f>
        <v>59082.400000000001</v>
      </c>
      <c r="N55" s="35">
        <f>R55*N16/100</f>
        <v>61892.025000000001</v>
      </c>
      <c r="O55" s="35">
        <f>R55*O16/100</f>
        <v>66547.975000000006</v>
      </c>
      <c r="P55" s="35">
        <f>R55*P16/100</f>
        <v>69839.25</v>
      </c>
      <c r="Q55" s="36">
        <f>R55*Q16/100</f>
        <v>69919.524999999994</v>
      </c>
      <c r="R55" s="37">
        <v>80275</v>
      </c>
      <c r="AH55" s="36">
        <v>69920</v>
      </c>
    </row>
    <row r="56" spans="1:37" ht="90" customHeight="1" thickBot="1" x14ac:dyDescent="0.3">
      <c r="A56" s="82"/>
      <c r="B56" s="82"/>
      <c r="C56" s="82"/>
      <c r="D56" s="66" t="s">
        <v>36</v>
      </c>
      <c r="E56" s="13" t="s">
        <v>18</v>
      </c>
      <c r="F56" s="66"/>
      <c r="G56" s="13" t="s">
        <v>0</v>
      </c>
      <c r="H56" s="13" t="s">
        <v>0</v>
      </c>
      <c r="I56" s="13" t="s">
        <v>0</v>
      </c>
      <c r="J56" s="13" t="s">
        <v>0</v>
      </c>
      <c r="K56" s="13">
        <v>12909</v>
      </c>
      <c r="L56" s="35">
        <f>R56*L17/100</f>
        <v>19802.16</v>
      </c>
      <c r="M56" s="35">
        <f>R56*M17/100</f>
        <v>25459.919999999998</v>
      </c>
      <c r="N56" s="35">
        <f>R56*N17/100</f>
        <v>32626.416000000001</v>
      </c>
      <c r="O56" s="35">
        <f>R56*O17/100</f>
        <v>42056.016000000003</v>
      </c>
      <c r="P56" s="35">
        <f>R56*P17/100</f>
        <v>51862.8</v>
      </c>
      <c r="Q56" s="36">
        <f>R56*Q17/100</f>
        <v>54220.2</v>
      </c>
      <c r="R56" s="37">
        <v>94296</v>
      </c>
      <c r="AH56" s="36">
        <v>54220</v>
      </c>
    </row>
    <row r="57" spans="1:37" ht="123" customHeight="1" thickBot="1" x14ac:dyDescent="0.3">
      <c r="A57" s="82"/>
      <c r="B57" s="82"/>
      <c r="C57" s="82"/>
      <c r="D57" s="66" t="s">
        <v>35</v>
      </c>
      <c r="E57" s="13" t="s">
        <v>18</v>
      </c>
      <c r="F57" s="66"/>
      <c r="G57" s="13" t="s">
        <v>0</v>
      </c>
      <c r="H57" s="13" t="s">
        <v>0</v>
      </c>
      <c r="I57" s="13" t="s">
        <v>0</v>
      </c>
      <c r="J57" s="13" t="s">
        <v>0</v>
      </c>
      <c r="K57" s="13">
        <v>2090</v>
      </c>
      <c r="L57" s="35">
        <f>R57*L18/100</f>
        <v>3886.2849999999999</v>
      </c>
      <c r="M57" s="35">
        <f>R57*M18/100</f>
        <v>4800.7049999999999</v>
      </c>
      <c r="N57" s="35">
        <f>R57*N18/100</f>
        <v>6172.335</v>
      </c>
      <c r="O57" s="35">
        <f>R57*O18/100</f>
        <v>8778.4319999999989</v>
      </c>
      <c r="P57" s="35">
        <f>R57*P18/100</f>
        <v>10287.225</v>
      </c>
      <c r="Q57" s="36">
        <f>R57*Q18/100</f>
        <v>12070.343999999999</v>
      </c>
      <c r="R57" s="37">
        <v>45721</v>
      </c>
      <c r="AH57" s="36">
        <v>12070</v>
      </c>
    </row>
    <row r="58" spans="1:37" s="17" customFormat="1" ht="72" customHeight="1" thickBot="1" x14ac:dyDescent="0.3">
      <c r="A58" s="82"/>
      <c r="B58" s="82"/>
      <c r="C58" s="82"/>
      <c r="D58" s="15" t="s">
        <v>34</v>
      </c>
      <c r="E58" s="14" t="s">
        <v>1</v>
      </c>
      <c r="F58" s="15"/>
      <c r="G58" s="14">
        <v>311</v>
      </c>
      <c r="H58" s="14">
        <v>311</v>
      </c>
      <c r="I58" s="14">
        <v>315</v>
      </c>
      <c r="J58" s="14">
        <v>315</v>
      </c>
      <c r="K58" s="14">
        <v>316</v>
      </c>
      <c r="L58" s="14">
        <v>275</v>
      </c>
      <c r="M58" s="14">
        <v>320</v>
      </c>
      <c r="N58" s="14">
        <v>259</v>
      </c>
      <c r="O58" s="14">
        <v>230</v>
      </c>
      <c r="P58" s="65">
        <v>281</v>
      </c>
      <c r="Q58" s="14">
        <v>195</v>
      </c>
      <c r="AH58" s="14">
        <v>181</v>
      </c>
      <c r="AK58" s="71"/>
    </row>
    <row r="59" spans="1:37" s="17" customFormat="1" ht="93" customHeight="1" thickBot="1" x14ac:dyDescent="0.3">
      <c r="A59" s="82"/>
      <c r="B59" s="82"/>
      <c r="C59" s="82"/>
      <c r="D59" s="15" t="s">
        <v>33</v>
      </c>
      <c r="E59" s="14" t="s">
        <v>1</v>
      </c>
      <c r="F59" s="15"/>
      <c r="G59" s="14" t="s">
        <v>0</v>
      </c>
      <c r="H59" s="14">
        <v>2</v>
      </c>
      <c r="I59" s="14">
        <v>3</v>
      </c>
      <c r="J59" s="14">
        <v>3</v>
      </c>
      <c r="K59" s="14">
        <v>3</v>
      </c>
      <c r="L59" s="14">
        <v>3</v>
      </c>
      <c r="M59" s="14">
        <v>4</v>
      </c>
      <c r="N59" s="14">
        <v>3</v>
      </c>
      <c r="O59" s="14">
        <v>2</v>
      </c>
      <c r="P59" s="13">
        <v>1</v>
      </c>
      <c r="Q59" s="14">
        <v>1</v>
      </c>
      <c r="R59" s="17" t="s">
        <v>31</v>
      </c>
      <c r="AH59" s="14">
        <v>1</v>
      </c>
    </row>
    <row r="60" spans="1:37" ht="99" customHeight="1" thickBot="1" x14ac:dyDescent="0.3">
      <c r="A60" s="77"/>
      <c r="B60" s="77"/>
      <c r="C60" s="77"/>
      <c r="D60" s="66" t="s">
        <v>32</v>
      </c>
      <c r="E60" s="13" t="s">
        <v>1</v>
      </c>
      <c r="F60" s="66"/>
      <c r="G60" s="13" t="s">
        <v>0</v>
      </c>
      <c r="H60" s="13">
        <v>2</v>
      </c>
      <c r="I60" s="13">
        <v>3</v>
      </c>
      <c r="J60" s="13">
        <v>3</v>
      </c>
      <c r="K60" s="13">
        <v>4</v>
      </c>
      <c r="L60" s="13">
        <v>5</v>
      </c>
      <c r="M60" s="13">
        <v>3</v>
      </c>
      <c r="N60" s="13">
        <v>2</v>
      </c>
      <c r="O60" s="13">
        <v>2</v>
      </c>
      <c r="P60" s="13">
        <v>2</v>
      </c>
      <c r="Q60" s="14">
        <v>2</v>
      </c>
      <c r="R60" s="17" t="s">
        <v>31</v>
      </c>
      <c r="AH60" s="14">
        <v>2</v>
      </c>
    </row>
    <row r="61" spans="1:37" ht="150" customHeight="1" thickBot="1" x14ac:dyDescent="0.3">
      <c r="A61" s="67"/>
      <c r="B61" s="13"/>
      <c r="C61" s="13"/>
      <c r="D61" s="31" t="s">
        <v>142</v>
      </c>
      <c r="E61" s="32" t="s">
        <v>1</v>
      </c>
      <c r="F61" s="24"/>
      <c r="G61" s="32" t="s">
        <v>0</v>
      </c>
      <c r="H61" s="32"/>
      <c r="I61" s="32"/>
      <c r="J61" s="32"/>
      <c r="K61" s="32"/>
      <c r="L61" s="38"/>
      <c r="M61" s="32"/>
      <c r="N61" s="32"/>
      <c r="O61" s="32"/>
      <c r="P61" s="38">
        <v>12</v>
      </c>
      <c r="Q61" s="38">
        <v>1</v>
      </c>
      <c r="AH61" s="38">
        <v>1</v>
      </c>
    </row>
    <row r="62" spans="1:37" s="17" customFormat="1" ht="123" customHeight="1" thickBot="1" x14ac:dyDescent="0.3">
      <c r="A62" s="67" t="s">
        <v>30</v>
      </c>
      <c r="B62" s="66" t="s">
        <v>29</v>
      </c>
      <c r="C62" s="66" t="s">
        <v>12</v>
      </c>
      <c r="D62" s="66" t="s">
        <v>28</v>
      </c>
      <c r="E62" s="13" t="s">
        <v>18</v>
      </c>
      <c r="F62" s="66"/>
      <c r="G62" s="13">
        <v>10000</v>
      </c>
      <c r="H62" s="13">
        <v>10100</v>
      </c>
      <c r="I62" s="13">
        <v>10200</v>
      </c>
      <c r="J62" s="13">
        <v>10300</v>
      </c>
      <c r="K62" s="13">
        <v>10350</v>
      </c>
      <c r="L62" s="13">
        <v>10400</v>
      </c>
      <c r="M62" s="13">
        <v>5500</v>
      </c>
      <c r="N62" s="13">
        <v>3000</v>
      </c>
      <c r="O62" s="13">
        <v>5000</v>
      </c>
      <c r="P62" s="13">
        <v>5000</v>
      </c>
      <c r="Q62" s="14">
        <v>1000</v>
      </c>
      <c r="R62" s="39" t="s">
        <v>27</v>
      </c>
      <c r="AH62" s="14">
        <v>500</v>
      </c>
    </row>
    <row r="63" spans="1:37" ht="150" customHeight="1" thickBot="1" x14ac:dyDescent="0.3">
      <c r="A63" s="76" t="s">
        <v>26</v>
      </c>
      <c r="B63" s="83" t="s">
        <v>25</v>
      </c>
      <c r="C63" s="83" t="s">
        <v>12</v>
      </c>
      <c r="D63" s="31" t="s">
        <v>24</v>
      </c>
      <c r="E63" s="32" t="s">
        <v>1</v>
      </c>
      <c r="F63" s="24"/>
      <c r="G63" s="32" t="s">
        <v>0</v>
      </c>
      <c r="H63" s="32">
        <v>2</v>
      </c>
      <c r="I63" s="32">
        <v>2</v>
      </c>
      <c r="J63" s="32">
        <v>4</v>
      </c>
      <c r="K63" s="32">
        <v>6</v>
      </c>
      <c r="L63" s="38">
        <v>11</v>
      </c>
      <c r="M63" s="32">
        <v>21</v>
      </c>
      <c r="N63" s="32">
        <v>4</v>
      </c>
      <c r="O63" s="32">
        <v>3</v>
      </c>
      <c r="P63" s="32">
        <v>1</v>
      </c>
      <c r="Q63" s="38" t="s">
        <v>0</v>
      </c>
      <c r="AH63" s="38" t="s">
        <v>0</v>
      </c>
    </row>
    <row r="64" spans="1:37" ht="140.25" customHeight="1" thickBot="1" x14ac:dyDescent="0.3">
      <c r="A64" s="77"/>
      <c r="B64" s="85"/>
      <c r="C64" s="85"/>
      <c r="D64" s="31" t="s">
        <v>23</v>
      </c>
      <c r="E64" s="32" t="s">
        <v>18</v>
      </c>
      <c r="F64" s="24"/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  <c r="L64" s="32">
        <v>48</v>
      </c>
      <c r="M64" s="32">
        <v>125</v>
      </c>
      <c r="N64" s="32">
        <v>141</v>
      </c>
      <c r="O64" s="32">
        <v>176</v>
      </c>
      <c r="P64" s="32">
        <v>182</v>
      </c>
      <c r="Q64" s="38" t="s">
        <v>0</v>
      </c>
      <c r="R64" s="40" t="s">
        <v>22</v>
      </c>
      <c r="AH64" s="38" t="s">
        <v>0</v>
      </c>
    </row>
    <row r="65" spans="1:34" ht="93.75" customHeight="1" thickBot="1" x14ac:dyDescent="0.3">
      <c r="A65" s="76" t="s">
        <v>21</v>
      </c>
      <c r="B65" s="83" t="s">
        <v>20</v>
      </c>
      <c r="C65" s="83" t="s">
        <v>12</v>
      </c>
      <c r="D65" s="66" t="s">
        <v>19</v>
      </c>
      <c r="E65" s="13" t="s">
        <v>18</v>
      </c>
      <c r="F65" s="66"/>
      <c r="G65" s="13">
        <v>990</v>
      </c>
      <c r="H65" s="13">
        <v>1230</v>
      </c>
      <c r="I65" s="13">
        <v>1480</v>
      </c>
      <c r="J65" s="13">
        <v>1490</v>
      </c>
      <c r="K65" s="13">
        <v>1980</v>
      </c>
      <c r="L65" s="35">
        <f>R65*L19/100</f>
        <v>2719.2080000000001</v>
      </c>
      <c r="M65" s="35">
        <f>R65*M19/100</f>
        <v>2827.2559999999999</v>
      </c>
      <c r="N65" s="35">
        <f>R65*N19/100</f>
        <v>2881.28</v>
      </c>
      <c r="O65" s="35">
        <f>R65*O19/100</f>
        <v>2971.32</v>
      </c>
      <c r="P65" s="72">
        <v>2980</v>
      </c>
      <c r="Q65" s="36">
        <v>1000</v>
      </c>
      <c r="R65" s="41">
        <v>18008</v>
      </c>
      <c r="AH65" s="36">
        <v>500</v>
      </c>
    </row>
    <row r="66" spans="1:34" ht="80.25" customHeight="1" thickBot="1" x14ac:dyDescent="0.3">
      <c r="A66" s="82"/>
      <c r="B66" s="84"/>
      <c r="C66" s="84"/>
      <c r="D66" s="66" t="s">
        <v>17</v>
      </c>
      <c r="E66" s="13" t="s">
        <v>1</v>
      </c>
      <c r="F66" s="66"/>
      <c r="G66" s="13">
        <v>4</v>
      </c>
      <c r="H66" s="13">
        <v>4</v>
      </c>
      <c r="I66" s="13">
        <v>5</v>
      </c>
      <c r="J66" s="13">
        <v>5</v>
      </c>
      <c r="K66" s="13">
        <v>5</v>
      </c>
      <c r="L66" s="13">
        <v>5</v>
      </c>
      <c r="M66" s="13">
        <v>5</v>
      </c>
      <c r="N66" s="13">
        <v>5</v>
      </c>
      <c r="O66" s="13">
        <v>2</v>
      </c>
      <c r="P66" s="13">
        <v>10</v>
      </c>
      <c r="Q66" s="14">
        <v>1</v>
      </c>
      <c r="AH66" s="14">
        <v>1</v>
      </c>
    </row>
    <row r="67" spans="1:34" ht="112.5" customHeight="1" thickBot="1" x14ac:dyDescent="0.3">
      <c r="A67" s="82"/>
      <c r="B67" s="84"/>
      <c r="C67" s="84"/>
      <c r="D67" s="66" t="s">
        <v>16</v>
      </c>
      <c r="E67" s="13" t="s">
        <v>1</v>
      </c>
      <c r="F67" s="66"/>
      <c r="G67" s="13" t="s">
        <v>0</v>
      </c>
      <c r="H67" s="13">
        <v>4</v>
      </c>
      <c r="I67" s="13">
        <v>5</v>
      </c>
      <c r="J67" s="13">
        <v>6</v>
      </c>
      <c r="K67" s="13">
        <v>6</v>
      </c>
      <c r="L67" s="13">
        <v>7</v>
      </c>
      <c r="M67" s="13">
        <v>8</v>
      </c>
      <c r="N67" s="13">
        <v>8</v>
      </c>
      <c r="O67" s="13">
        <v>4</v>
      </c>
      <c r="P67" s="13">
        <v>4</v>
      </c>
      <c r="Q67" s="14">
        <v>4</v>
      </c>
      <c r="AH67" s="14">
        <v>4</v>
      </c>
    </row>
    <row r="68" spans="1:34" ht="123" customHeight="1" thickBot="1" x14ac:dyDescent="0.3">
      <c r="A68" s="82"/>
      <c r="B68" s="84"/>
      <c r="C68" s="84"/>
      <c r="D68" s="20" t="s">
        <v>15</v>
      </c>
      <c r="E68" s="42" t="s">
        <v>1</v>
      </c>
      <c r="F68" s="20"/>
      <c r="G68" s="42" t="s">
        <v>0</v>
      </c>
      <c r="H68" s="42" t="s">
        <v>0</v>
      </c>
      <c r="I68" s="42" t="s">
        <v>0</v>
      </c>
      <c r="J68" s="42" t="s">
        <v>0</v>
      </c>
      <c r="K68" s="42" t="s">
        <v>0</v>
      </c>
      <c r="L68" s="42">
        <v>1</v>
      </c>
      <c r="M68" s="42">
        <v>1</v>
      </c>
      <c r="N68" s="42" t="s">
        <v>0</v>
      </c>
      <c r="O68" s="42" t="s">
        <v>0</v>
      </c>
      <c r="P68" s="42" t="s">
        <v>0</v>
      </c>
      <c r="Q68" s="43" t="s">
        <v>0</v>
      </c>
      <c r="AH68" s="43" t="s">
        <v>0</v>
      </c>
    </row>
    <row r="69" spans="1:34" ht="71.25" customHeight="1" thickBot="1" x14ac:dyDescent="0.3">
      <c r="A69" s="99" t="s">
        <v>14</v>
      </c>
      <c r="B69" s="101" t="s">
        <v>13</v>
      </c>
      <c r="C69" s="103" t="s">
        <v>12</v>
      </c>
      <c r="D69" s="31" t="s">
        <v>11</v>
      </c>
      <c r="E69" s="32" t="s">
        <v>8</v>
      </c>
      <c r="F69" s="24"/>
      <c r="G69" s="32" t="s">
        <v>0</v>
      </c>
      <c r="H69" s="32" t="s">
        <v>0</v>
      </c>
      <c r="I69" s="32">
        <v>20</v>
      </c>
      <c r="J69" s="32" t="s">
        <v>0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8" t="s">
        <v>0</v>
      </c>
      <c r="R69" s="44" t="s">
        <v>10</v>
      </c>
      <c r="S69" s="45"/>
      <c r="AH69" s="38" t="s">
        <v>0</v>
      </c>
    </row>
    <row r="70" spans="1:34" ht="70.5" customHeight="1" thickBot="1" x14ac:dyDescent="0.3">
      <c r="A70" s="100"/>
      <c r="B70" s="102"/>
      <c r="C70" s="104"/>
      <c r="D70" s="66" t="s">
        <v>9</v>
      </c>
      <c r="E70" s="13" t="s">
        <v>8</v>
      </c>
      <c r="F70" s="66"/>
      <c r="G70" s="13" t="s">
        <v>0</v>
      </c>
      <c r="H70" s="13" t="s">
        <v>0</v>
      </c>
      <c r="I70" s="13">
        <v>3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4" t="s">
        <v>0</v>
      </c>
      <c r="AH70" s="14" t="s">
        <v>0</v>
      </c>
    </row>
    <row r="71" spans="1:34" ht="123" customHeight="1" thickBot="1" x14ac:dyDescent="0.3">
      <c r="A71" s="67" t="s">
        <v>7</v>
      </c>
      <c r="B71" s="66" t="s">
        <v>6</v>
      </c>
      <c r="C71" s="46"/>
      <c r="D71" s="46"/>
      <c r="E71" s="4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8"/>
      <c r="AH71" s="48"/>
    </row>
    <row r="72" spans="1:34" ht="123" customHeight="1" thickBot="1" x14ac:dyDescent="0.3">
      <c r="A72" s="67" t="s">
        <v>5</v>
      </c>
      <c r="B72" s="66" t="s">
        <v>4</v>
      </c>
      <c r="C72" s="66" t="s">
        <v>3</v>
      </c>
      <c r="D72" s="66" t="s">
        <v>2</v>
      </c>
      <c r="E72" s="13" t="s">
        <v>1</v>
      </c>
      <c r="F72" s="66"/>
      <c r="G72" s="13" t="s">
        <v>0</v>
      </c>
      <c r="H72" s="13" t="s">
        <v>0</v>
      </c>
      <c r="I72" s="13" t="s">
        <v>0</v>
      </c>
      <c r="J72" s="13" t="s">
        <v>0</v>
      </c>
      <c r="K72" s="13" t="s">
        <v>0</v>
      </c>
      <c r="L72" s="13" t="s">
        <v>0</v>
      </c>
      <c r="M72" s="13">
        <v>1</v>
      </c>
      <c r="N72" s="13" t="s">
        <v>0</v>
      </c>
      <c r="O72" s="13" t="s">
        <v>0</v>
      </c>
      <c r="P72" s="13" t="s">
        <v>0</v>
      </c>
      <c r="Q72" s="14" t="s">
        <v>0</v>
      </c>
      <c r="AH72" s="14" t="s">
        <v>0</v>
      </c>
    </row>
    <row r="73" spans="1:34" ht="123" customHeight="1" thickBot="1" x14ac:dyDescent="0.3">
      <c r="A73" s="69" t="s">
        <v>121</v>
      </c>
      <c r="B73" s="20" t="s">
        <v>123</v>
      </c>
      <c r="C73" s="49"/>
      <c r="D73" s="49"/>
      <c r="E73" s="50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AH73" s="51"/>
    </row>
    <row r="74" spans="1:34" ht="179.25" customHeight="1" thickBot="1" x14ac:dyDescent="0.3">
      <c r="A74" s="52" t="s">
        <v>122</v>
      </c>
      <c r="B74" s="52" t="s">
        <v>124</v>
      </c>
      <c r="C74" s="52" t="s">
        <v>3</v>
      </c>
      <c r="D74" s="31" t="s">
        <v>139</v>
      </c>
      <c r="E74" s="53" t="s">
        <v>1</v>
      </c>
      <c r="F74" s="54"/>
      <c r="G74" s="55" t="s">
        <v>0</v>
      </c>
      <c r="H74" s="55" t="s">
        <v>0</v>
      </c>
      <c r="I74" s="55" t="s">
        <v>0</v>
      </c>
      <c r="J74" s="55" t="s">
        <v>0</v>
      </c>
      <c r="K74" s="55" t="s">
        <v>0</v>
      </c>
      <c r="L74" s="55" t="s">
        <v>0</v>
      </c>
      <c r="M74" s="55" t="s">
        <v>0</v>
      </c>
      <c r="N74" s="55" t="s">
        <v>0</v>
      </c>
      <c r="O74" s="55" t="s">
        <v>0</v>
      </c>
      <c r="P74" s="55" t="s">
        <v>0</v>
      </c>
      <c r="Q74" s="56" t="s">
        <v>140</v>
      </c>
      <c r="AH74" s="56" t="s">
        <v>0</v>
      </c>
    </row>
    <row r="75" spans="1:34" ht="49.5" customHeight="1" x14ac:dyDescent="0.25">
      <c r="A75" s="57"/>
      <c r="B75" s="57"/>
      <c r="C75" s="57"/>
      <c r="D75" s="57"/>
      <c r="E75" s="58"/>
      <c r="F75" s="57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9"/>
      <c r="AH75" s="59"/>
    </row>
    <row r="76" spans="1:34" s="60" customFormat="1" ht="33" customHeight="1" x14ac:dyDescent="0.25">
      <c r="A76" s="98" t="s">
        <v>128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AH76" s="61"/>
    </row>
    <row r="77" spans="1:34" s="60" customFormat="1" ht="21.75" customHeight="1" x14ac:dyDescent="0.2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63"/>
      <c r="Q77" s="62"/>
      <c r="AH77" s="62"/>
    </row>
    <row r="78" spans="1:34" s="7" customFormat="1" ht="48" customHeight="1" x14ac:dyDescent="0.25">
      <c r="A78" s="98" t="s">
        <v>129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AH78" s="64"/>
    </row>
    <row r="80" spans="1:34" ht="48.75" customHeight="1" x14ac:dyDescent="0.25">
      <c r="A80" s="73" t="s">
        <v>141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</row>
  </sheetData>
  <mergeCells count="38">
    <mergeCell ref="A76:Q76"/>
    <mergeCell ref="A78:Q78"/>
    <mergeCell ref="A69:A70"/>
    <mergeCell ref="B69:B70"/>
    <mergeCell ref="C69:C70"/>
    <mergeCell ref="A63:A64"/>
    <mergeCell ref="B63:B64"/>
    <mergeCell ref="C63:C64"/>
    <mergeCell ref="A65:A68"/>
    <mergeCell ref="B65:B68"/>
    <mergeCell ref="C65:C68"/>
    <mergeCell ref="A15:A22"/>
    <mergeCell ref="B15:B22"/>
    <mergeCell ref="C15:C22"/>
    <mergeCell ref="B24:B39"/>
    <mergeCell ref="A24:A39"/>
    <mergeCell ref="C24:C39"/>
    <mergeCell ref="B50:B51"/>
    <mergeCell ref="C50:C51"/>
    <mergeCell ref="A41:A45"/>
    <mergeCell ref="B41:B45"/>
    <mergeCell ref="C41:C45"/>
    <mergeCell ref="A80:AH80"/>
    <mergeCell ref="A10:Q10"/>
    <mergeCell ref="A12:A13"/>
    <mergeCell ref="B12:B13"/>
    <mergeCell ref="C12:C13"/>
    <mergeCell ref="D12:D13"/>
    <mergeCell ref="E12:E13"/>
    <mergeCell ref="F12:F13"/>
    <mergeCell ref="G12:AH12"/>
    <mergeCell ref="A54:A60"/>
    <mergeCell ref="B54:B60"/>
    <mergeCell ref="C54:C60"/>
    <mergeCell ref="A47:A49"/>
    <mergeCell ref="B47:B49"/>
    <mergeCell ref="C47:C49"/>
    <mergeCell ref="A50:A51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0866141732283472" right="0.70866141732283472" top="0.74803149606299213" bottom="0.74803149606299213" header="0.31496062992125984" footer="0.31496062992125984"/>
  <pageSetup paperSize="9" scale="40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Шевченко Анастасия Евгеньевна</cp:lastModifiedBy>
  <cp:lastPrinted>2024-12-25T07:05:36Z</cp:lastPrinted>
  <dcterms:created xsi:type="dcterms:W3CDTF">2021-10-27T01:50:44Z</dcterms:created>
  <dcterms:modified xsi:type="dcterms:W3CDTF">2024-12-25T07:05:38Z</dcterms:modified>
</cp:coreProperties>
</file>