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68" windowWidth="14808" windowHeight="5856" activeTab="3"/>
  </bookViews>
  <sheets>
    <sheet name="Прилож 1" sheetId="1" r:id="rId1"/>
    <sheet name="Прилож 2" sheetId="9" r:id="rId2"/>
    <sheet name="Прилож 3" sheetId="6" r:id="rId3"/>
    <sheet name="Прилож 4" sheetId="11" r:id="rId4"/>
  </sheets>
  <definedNames>
    <definedName name="_xlnm._FilterDatabase" localSheetId="0" hidden="1">'Прилож 1'!$D$1:$D$94</definedName>
    <definedName name="_xlnm._FilterDatabase" localSheetId="1" hidden="1">'Прилож 2'!$D$1:$D$109</definedName>
    <definedName name="_xlnm._FilterDatabase" localSheetId="2" hidden="1">'Прилож 3'!$D$1:$D$373</definedName>
    <definedName name="_xlnm._FilterDatabase" localSheetId="3" hidden="1">'Прилож 4'!$C$96:$P$96</definedName>
    <definedName name="_xlnm.Print_Titles" localSheetId="0">'Прилож 1'!$14:$14</definedName>
    <definedName name="_xlnm.Print_Titles" localSheetId="1">'Прилож 2'!$15:$15</definedName>
    <definedName name="_xlnm.Print_Titles" localSheetId="2">'Прилож 3'!$15:$15</definedName>
    <definedName name="_xlnm.Print_Titles" localSheetId="3">'Прилож 4'!$14:$14</definedName>
  </definedNames>
  <calcPr calcId="145621"/>
</workbook>
</file>

<file path=xl/calcChain.xml><?xml version="1.0" encoding="utf-8"?>
<calcChain xmlns="http://schemas.openxmlformats.org/spreadsheetml/2006/main">
  <c r="AR372" i="6" l="1"/>
  <c r="AD372" i="6"/>
  <c r="P372" i="6"/>
  <c r="H372" i="6"/>
  <c r="J372" i="6" s="1"/>
  <c r="K372" i="6" s="1"/>
  <c r="C372" i="6"/>
  <c r="E372" i="6" s="1"/>
  <c r="N372" i="6" s="1"/>
  <c r="AR371" i="6"/>
  <c r="AD371" i="6"/>
  <c r="P371" i="6"/>
  <c r="P369" i="6" s="1"/>
  <c r="H371" i="6"/>
  <c r="V371" i="6" s="1"/>
  <c r="C371" i="6"/>
  <c r="E371" i="6" s="1"/>
  <c r="AR370" i="6"/>
  <c r="AD370" i="6"/>
  <c r="AD369" i="6" s="1"/>
  <c r="P370" i="6"/>
  <c r="H370" i="6"/>
  <c r="AJ370" i="6" s="1"/>
  <c r="AL370" i="6" s="1"/>
  <c r="C370" i="6"/>
  <c r="AE370" i="6" s="1"/>
  <c r="AG370" i="6" s="1"/>
  <c r="AN369" i="6"/>
  <c r="AI369" i="6"/>
  <c r="Z369" i="6"/>
  <c r="U369" i="6"/>
  <c r="L369" i="6"/>
  <c r="G369" i="6"/>
  <c r="AJ368" i="6"/>
  <c r="AE368" i="6"/>
  <c r="V368" i="6"/>
  <c r="Q368" i="6"/>
  <c r="AR367" i="6"/>
  <c r="AR366" i="6" s="1"/>
  <c r="AJ367" i="6"/>
  <c r="AL367" i="6" s="1"/>
  <c r="AE367" i="6"/>
  <c r="AG367" i="6" s="1"/>
  <c r="AG366" i="6" s="1"/>
  <c r="AD367" i="6"/>
  <c r="AD366" i="6" s="1"/>
  <c r="V367" i="6"/>
  <c r="X367" i="6" s="1"/>
  <c r="Q367" i="6"/>
  <c r="P367" i="6"/>
  <c r="M367" i="6"/>
  <c r="J367" i="6"/>
  <c r="K367" i="6" s="1"/>
  <c r="K366" i="6" s="1"/>
  <c r="E367" i="6"/>
  <c r="N367" i="6" s="1"/>
  <c r="N366" i="6" s="1"/>
  <c r="AN366" i="6"/>
  <c r="AI366" i="6"/>
  <c r="Z366" i="6"/>
  <c r="U366" i="6"/>
  <c r="P366" i="6"/>
  <c r="L366" i="6"/>
  <c r="G366" i="6"/>
  <c r="V365" i="6"/>
  <c r="X365" i="6" s="1"/>
  <c r="Z365" i="6" s="1"/>
  <c r="M365" i="6"/>
  <c r="J365" i="6"/>
  <c r="E365" i="6"/>
  <c r="G365" i="6" s="1"/>
  <c r="AL364" i="6"/>
  <c r="AJ364" i="6"/>
  <c r="AJ365" i="6" s="1"/>
  <c r="AL365" i="6" s="1"/>
  <c r="AN365" i="6" s="1"/>
  <c r="AE364" i="6"/>
  <c r="AO364" i="6" s="1"/>
  <c r="X364" i="6"/>
  <c r="V364" i="6"/>
  <c r="Q364" i="6"/>
  <c r="AA364" i="6" s="1"/>
  <c r="M364" i="6"/>
  <c r="J364" i="6"/>
  <c r="L364" i="6" s="1"/>
  <c r="E364" i="6"/>
  <c r="AO363" i="6"/>
  <c r="AJ363" i="6"/>
  <c r="AL363" i="6" s="1"/>
  <c r="AN363" i="6" s="1"/>
  <c r="AE363" i="6"/>
  <c r="AG363" i="6" s="1"/>
  <c r="V363" i="6"/>
  <c r="X363" i="6" s="1"/>
  <c r="Q363" i="6"/>
  <c r="S363" i="6" s="1"/>
  <c r="U363" i="6" s="1"/>
  <c r="M363" i="6"/>
  <c r="L363" i="6"/>
  <c r="J363" i="6"/>
  <c r="E363" i="6"/>
  <c r="J361" i="6"/>
  <c r="K361" i="6" s="1"/>
  <c r="C361" i="6"/>
  <c r="M361" i="6" s="1"/>
  <c r="AR360" i="6"/>
  <c r="AJ360" i="6"/>
  <c r="AE360" i="6"/>
  <c r="AD360" i="6"/>
  <c r="V360" i="6"/>
  <c r="Q360" i="6"/>
  <c r="Q361" i="6" s="1"/>
  <c r="S361" i="6" s="1"/>
  <c r="T361" i="6" s="1"/>
  <c r="P360" i="6"/>
  <c r="M360" i="6"/>
  <c r="J360" i="6"/>
  <c r="K360" i="6" s="1"/>
  <c r="E360" i="6"/>
  <c r="AR359" i="6"/>
  <c r="AL359" i="6"/>
  <c r="AJ359" i="6"/>
  <c r="AE359" i="6"/>
  <c r="AO359" i="6" s="1"/>
  <c r="AD359" i="6"/>
  <c r="AD358" i="6" s="1"/>
  <c r="V359" i="6"/>
  <c r="X359" i="6" s="1"/>
  <c r="Y359" i="6" s="1"/>
  <c r="Q359" i="6"/>
  <c r="P359" i="6"/>
  <c r="M359" i="6"/>
  <c r="J359" i="6"/>
  <c r="K359" i="6" s="1"/>
  <c r="K358" i="6" s="1"/>
  <c r="E359" i="6"/>
  <c r="AR358" i="6"/>
  <c r="AN358" i="6"/>
  <c r="AI358" i="6"/>
  <c r="Z358" i="6"/>
  <c r="U358" i="6"/>
  <c r="L358" i="6"/>
  <c r="J358" i="6"/>
  <c r="G358" i="6"/>
  <c r="H357" i="6"/>
  <c r="E357" i="6"/>
  <c r="F357" i="6" s="1"/>
  <c r="C357" i="6"/>
  <c r="AR356" i="6"/>
  <c r="AD356" i="6"/>
  <c r="P356" i="6"/>
  <c r="H356" i="6"/>
  <c r="J356" i="6" s="1"/>
  <c r="K356" i="6" s="1"/>
  <c r="C356" i="6"/>
  <c r="AE356" i="6" s="1"/>
  <c r="AE357" i="6" s="1"/>
  <c r="AR355" i="6"/>
  <c r="AR354" i="6" s="1"/>
  <c r="AD355" i="6"/>
  <c r="P355" i="6"/>
  <c r="P354" i="6" s="1"/>
  <c r="H355" i="6"/>
  <c r="C355" i="6"/>
  <c r="AN354" i="6"/>
  <c r="AI354" i="6"/>
  <c r="AD354" i="6"/>
  <c r="Z354" i="6"/>
  <c r="U354" i="6"/>
  <c r="L354" i="6"/>
  <c r="G354" i="6"/>
  <c r="AG353" i="6"/>
  <c r="AH353" i="6" s="1"/>
  <c r="H353" i="6"/>
  <c r="J353" i="6" s="1"/>
  <c r="K353" i="6" s="1"/>
  <c r="C353" i="6"/>
  <c r="AR352" i="6"/>
  <c r="AD352" i="6"/>
  <c r="Q352" i="6"/>
  <c r="P352" i="6"/>
  <c r="H352" i="6"/>
  <c r="M352" i="6" s="1"/>
  <c r="E352" i="6"/>
  <c r="F352" i="6" s="1"/>
  <c r="C352" i="6"/>
  <c r="AE352" i="6" s="1"/>
  <c r="AE353" i="6" s="1"/>
  <c r="AR351" i="6"/>
  <c r="AD351" i="6"/>
  <c r="AD350" i="6" s="1"/>
  <c r="P351" i="6"/>
  <c r="P350" i="6" s="1"/>
  <c r="H351" i="6"/>
  <c r="J351" i="6" s="1"/>
  <c r="C351" i="6"/>
  <c r="E351" i="6" s="1"/>
  <c r="AN350" i="6"/>
  <c r="AI350" i="6"/>
  <c r="Z350" i="6"/>
  <c r="U350" i="6"/>
  <c r="L350" i="6"/>
  <c r="G350" i="6"/>
  <c r="AG349" i="6"/>
  <c r="M349" i="6"/>
  <c r="J349" i="6"/>
  <c r="K349" i="6" s="1"/>
  <c r="E349" i="6"/>
  <c r="N349" i="6" s="1"/>
  <c r="O349" i="6" s="1"/>
  <c r="AR348" i="6"/>
  <c r="AR346" i="6" s="1"/>
  <c r="AJ348" i="6"/>
  <c r="AE348" i="6"/>
  <c r="AE349" i="6" s="1"/>
  <c r="AD348" i="6"/>
  <c r="V348" i="6"/>
  <c r="V349" i="6" s="1"/>
  <c r="X349" i="6" s="1"/>
  <c r="Y349" i="6" s="1"/>
  <c r="Q348" i="6"/>
  <c r="S348" i="6" s="1"/>
  <c r="P348" i="6"/>
  <c r="M348" i="6"/>
  <c r="J348" i="6"/>
  <c r="K348" i="6" s="1"/>
  <c r="E348" i="6"/>
  <c r="AR347" i="6"/>
  <c r="AO347" i="6"/>
  <c r="AJ347" i="6"/>
  <c r="AL347" i="6" s="1"/>
  <c r="AM347" i="6" s="1"/>
  <c r="AG347" i="6"/>
  <c r="AE347" i="6"/>
  <c r="AD347" i="6"/>
  <c r="V347" i="6"/>
  <c r="X347" i="6" s="1"/>
  <c r="Y347" i="6" s="1"/>
  <c r="Q347" i="6"/>
  <c r="P347" i="6"/>
  <c r="M347" i="6"/>
  <c r="J347" i="6"/>
  <c r="K347" i="6" s="1"/>
  <c r="K346" i="6" s="1"/>
  <c r="E347" i="6"/>
  <c r="AN346" i="6"/>
  <c r="AI346" i="6"/>
  <c r="Z346" i="6"/>
  <c r="U346" i="6"/>
  <c r="L346" i="6"/>
  <c r="G346" i="6"/>
  <c r="E346" i="6"/>
  <c r="M345" i="6"/>
  <c r="J345" i="6"/>
  <c r="K345" i="6" s="1"/>
  <c r="E345" i="6"/>
  <c r="N345" i="6" s="1"/>
  <c r="O345" i="6" s="1"/>
  <c r="AR344" i="6"/>
  <c r="AJ344" i="6"/>
  <c r="AL344" i="6" s="1"/>
  <c r="AM344" i="6" s="1"/>
  <c r="AE344" i="6"/>
  <c r="AG344" i="6" s="1"/>
  <c r="AD344" i="6"/>
  <c r="V344" i="6"/>
  <c r="Q344" i="6"/>
  <c r="P344" i="6"/>
  <c r="M344" i="6"/>
  <c r="J344" i="6"/>
  <c r="K344" i="6" s="1"/>
  <c r="E344" i="6"/>
  <c r="N344" i="6" s="1"/>
  <c r="AR343" i="6"/>
  <c r="AR342" i="6" s="1"/>
  <c r="AO343" i="6"/>
  <c r="AJ343" i="6"/>
  <c r="AL343" i="6" s="1"/>
  <c r="AM343" i="6" s="1"/>
  <c r="AE343" i="6"/>
  <c r="AG343" i="6" s="1"/>
  <c r="AD343" i="6"/>
  <c r="AD342" i="6" s="1"/>
  <c r="V343" i="6"/>
  <c r="X343" i="6" s="1"/>
  <c r="Q343" i="6"/>
  <c r="P343" i="6"/>
  <c r="M343" i="6"/>
  <c r="J343" i="6"/>
  <c r="E343" i="6"/>
  <c r="AN342" i="6"/>
  <c r="AI342" i="6"/>
  <c r="Z342" i="6"/>
  <c r="U342" i="6"/>
  <c r="L342" i="6"/>
  <c r="G342" i="6"/>
  <c r="AE341" i="6"/>
  <c r="K341" i="6"/>
  <c r="H341" i="6"/>
  <c r="J341" i="6" s="1"/>
  <c r="C341" i="6"/>
  <c r="E341" i="6" s="1"/>
  <c r="AR340" i="6"/>
  <c r="AR338" i="6" s="1"/>
  <c r="AJ340" i="6"/>
  <c r="AE340" i="6"/>
  <c r="AD340" i="6"/>
  <c r="V340" i="6"/>
  <c r="Q340" i="6"/>
  <c r="P340" i="6"/>
  <c r="M340" i="6"/>
  <c r="J340" i="6"/>
  <c r="F340" i="6"/>
  <c r="E340" i="6"/>
  <c r="AR339" i="6"/>
  <c r="AJ339" i="6"/>
  <c r="AL339" i="6" s="1"/>
  <c r="AM339" i="6" s="1"/>
  <c r="AG339" i="6"/>
  <c r="AE339" i="6"/>
  <c r="AD339" i="6"/>
  <c r="Y339" i="6"/>
  <c r="V339" i="6"/>
  <c r="X339" i="6" s="1"/>
  <c r="Q339" i="6"/>
  <c r="S339" i="6" s="1"/>
  <c r="P339" i="6"/>
  <c r="P338" i="6" s="1"/>
  <c r="M339" i="6"/>
  <c r="J339" i="6"/>
  <c r="E339" i="6"/>
  <c r="F339" i="6" s="1"/>
  <c r="AN338" i="6"/>
  <c r="AI338" i="6"/>
  <c r="AD338" i="6"/>
  <c r="Z338" i="6"/>
  <c r="U338" i="6"/>
  <c r="L338" i="6"/>
  <c r="G338" i="6"/>
  <c r="AJ337" i="6"/>
  <c r="AL337" i="6" s="1"/>
  <c r="AM337" i="6" s="1"/>
  <c r="V337" i="6"/>
  <c r="X337" i="6" s="1"/>
  <c r="Y337" i="6" s="1"/>
  <c r="H337" i="6"/>
  <c r="J337" i="6" s="1"/>
  <c r="K337" i="6" s="1"/>
  <c r="E337" i="6"/>
  <c r="F337" i="6" s="1"/>
  <c r="C337" i="6"/>
  <c r="AR336" i="6"/>
  <c r="AO336" i="6"/>
  <c r="AM336" i="6"/>
  <c r="AJ336" i="6"/>
  <c r="AL336" i="6" s="1"/>
  <c r="AE336" i="6"/>
  <c r="AD336" i="6"/>
  <c r="V336" i="6"/>
  <c r="X336" i="6" s="1"/>
  <c r="Y336" i="6" s="1"/>
  <c r="Q336" i="6"/>
  <c r="P336" i="6"/>
  <c r="P334" i="6" s="1"/>
  <c r="M336" i="6"/>
  <c r="M337" i="6" s="1"/>
  <c r="J336" i="6"/>
  <c r="K336" i="6" s="1"/>
  <c r="E336" i="6"/>
  <c r="AR335" i="6"/>
  <c r="AJ335" i="6"/>
  <c r="AH335" i="6"/>
  <c r="AG335" i="6"/>
  <c r="AE335" i="6"/>
  <c r="AD335" i="6"/>
  <c r="V335" i="6"/>
  <c r="X335" i="6" s="1"/>
  <c r="Y335" i="6" s="1"/>
  <c r="Y334" i="6" s="1"/>
  <c r="Q335" i="6"/>
  <c r="P335" i="6"/>
  <c r="M335" i="6"/>
  <c r="K335" i="6"/>
  <c r="J335" i="6"/>
  <c r="E335" i="6"/>
  <c r="AR334" i="6"/>
  <c r="AN334" i="6"/>
  <c r="AI334" i="6"/>
  <c r="Z334" i="6"/>
  <c r="X334" i="6"/>
  <c r="U334" i="6"/>
  <c r="L334" i="6"/>
  <c r="G334" i="6"/>
  <c r="J333" i="6"/>
  <c r="K333" i="6" s="1"/>
  <c r="H333" i="6"/>
  <c r="E333" i="6"/>
  <c r="F333" i="6" s="1"/>
  <c r="AR332" i="6"/>
  <c r="AJ332" i="6"/>
  <c r="AJ333" i="6" s="1"/>
  <c r="AL333" i="6" s="1"/>
  <c r="AM333" i="6" s="1"/>
  <c r="AE332" i="6"/>
  <c r="AE333" i="6" s="1"/>
  <c r="AG333" i="6" s="1"/>
  <c r="AD332" i="6"/>
  <c r="V332" i="6"/>
  <c r="Q332" i="6"/>
  <c r="Q333" i="6" s="1"/>
  <c r="S333" i="6" s="1"/>
  <c r="P332" i="6"/>
  <c r="M332" i="6"/>
  <c r="M333" i="6" s="1"/>
  <c r="K332" i="6"/>
  <c r="J332" i="6"/>
  <c r="E332" i="6"/>
  <c r="F332" i="6" s="1"/>
  <c r="O332" i="6" s="1"/>
  <c r="O333" i="6" s="1"/>
  <c r="AR331" i="6"/>
  <c r="AJ331" i="6"/>
  <c r="AL331" i="6" s="1"/>
  <c r="AE331" i="6"/>
  <c r="AG331" i="6" s="1"/>
  <c r="AD331" i="6"/>
  <c r="AD330" i="6" s="1"/>
  <c r="V331" i="6"/>
  <c r="X331" i="6" s="1"/>
  <c r="Q331" i="6"/>
  <c r="P331" i="6"/>
  <c r="P330" i="6" s="1"/>
  <c r="M331" i="6"/>
  <c r="J331" i="6"/>
  <c r="E331" i="6"/>
  <c r="AN330" i="6"/>
  <c r="AI330" i="6"/>
  <c r="Z330" i="6"/>
  <c r="U330" i="6"/>
  <c r="L330" i="6"/>
  <c r="G330" i="6"/>
  <c r="J329" i="6"/>
  <c r="K329" i="6" s="1"/>
  <c r="H329" i="6"/>
  <c r="C329" i="6"/>
  <c r="AR328" i="6"/>
  <c r="AR326" i="6" s="1"/>
  <c r="AJ328" i="6"/>
  <c r="AL328" i="6" s="1"/>
  <c r="AM328" i="6" s="1"/>
  <c r="AE328" i="6"/>
  <c r="AD328" i="6"/>
  <c r="V328" i="6"/>
  <c r="X328" i="6" s="1"/>
  <c r="Y328" i="6" s="1"/>
  <c r="Q328" i="6"/>
  <c r="P328" i="6"/>
  <c r="M328" i="6"/>
  <c r="J328" i="6"/>
  <c r="E328" i="6"/>
  <c r="F328" i="6" s="1"/>
  <c r="AR327" i="6"/>
  <c r="AJ327" i="6"/>
  <c r="AE327" i="6"/>
  <c r="AG327" i="6" s="1"/>
  <c r="AD327" i="6"/>
  <c r="V327" i="6"/>
  <c r="X327" i="6" s="1"/>
  <c r="Y327" i="6" s="1"/>
  <c r="S327" i="6"/>
  <c r="Q327" i="6"/>
  <c r="P327" i="6"/>
  <c r="M327" i="6"/>
  <c r="J327" i="6"/>
  <c r="E327" i="6"/>
  <c r="AN326" i="6"/>
  <c r="AI326" i="6"/>
  <c r="Z326" i="6"/>
  <c r="U326" i="6"/>
  <c r="P326" i="6"/>
  <c r="L326" i="6"/>
  <c r="G326" i="6"/>
  <c r="AJ325" i="6"/>
  <c r="AL325" i="6" s="1"/>
  <c r="H325" i="6"/>
  <c r="E325" i="6"/>
  <c r="C325" i="6"/>
  <c r="AJ324" i="6"/>
  <c r="AL324" i="6" s="1"/>
  <c r="AE324" i="6"/>
  <c r="V324" i="6"/>
  <c r="Q324" i="6"/>
  <c r="Q325" i="6" s="1"/>
  <c r="S325" i="6" s="1"/>
  <c r="U325" i="6" s="1"/>
  <c r="M324" i="6"/>
  <c r="J324" i="6"/>
  <c r="E324" i="6"/>
  <c r="AL323" i="6"/>
  <c r="AN323" i="6" s="1"/>
  <c r="AJ323" i="6"/>
  <c r="AG323" i="6"/>
  <c r="AE323" i="6"/>
  <c r="AO323" i="6" s="1"/>
  <c r="X323" i="6"/>
  <c r="Z323" i="6" s="1"/>
  <c r="V323" i="6"/>
  <c r="Q323" i="6"/>
  <c r="M323" i="6"/>
  <c r="J323" i="6"/>
  <c r="L323" i="6" s="1"/>
  <c r="E323" i="6"/>
  <c r="H321" i="6"/>
  <c r="G321" i="6"/>
  <c r="F321" i="6" s="1"/>
  <c r="C321" i="6"/>
  <c r="E321" i="6" s="1"/>
  <c r="AJ320" i="6"/>
  <c r="AE320" i="6"/>
  <c r="V320" i="6"/>
  <c r="Q320" i="6"/>
  <c r="M320" i="6"/>
  <c r="L320" i="6"/>
  <c r="J320" i="6"/>
  <c r="K320" i="6" s="1"/>
  <c r="G320" i="6"/>
  <c r="E320" i="6"/>
  <c r="N320" i="6" s="1"/>
  <c r="AJ319" i="6"/>
  <c r="AL319" i="6" s="1"/>
  <c r="AN319" i="6" s="1"/>
  <c r="AE319" i="6"/>
  <c r="AO319" i="6" s="1"/>
  <c r="V319" i="6"/>
  <c r="X319" i="6" s="1"/>
  <c r="Q319" i="6"/>
  <c r="N319" i="6"/>
  <c r="M319" i="6"/>
  <c r="K319" i="6"/>
  <c r="J319" i="6"/>
  <c r="L319" i="6" s="1"/>
  <c r="G319" i="6"/>
  <c r="P319" i="6" s="1"/>
  <c r="E319" i="6"/>
  <c r="AM317" i="6"/>
  <c r="AL317" i="6"/>
  <c r="AN317" i="6" s="1"/>
  <c r="S317" i="6"/>
  <c r="H317" i="6"/>
  <c r="J317" i="6" s="1"/>
  <c r="C317" i="6"/>
  <c r="E317" i="6" s="1"/>
  <c r="AL316" i="6"/>
  <c r="AN316" i="6" s="1"/>
  <c r="AM316" i="6" s="1"/>
  <c r="AJ316" i="6"/>
  <c r="AJ317" i="6" s="1"/>
  <c r="AE316" i="6"/>
  <c r="AE317" i="6" s="1"/>
  <c r="AG317" i="6" s="1"/>
  <c r="AI317" i="6" s="1"/>
  <c r="AR317" i="6" s="1"/>
  <c r="V316" i="6"/>
  <c r="Q316" i="6"/>
  <c r="Q317" i="6" s="1"/>
  <c r="M316" i="6"/>
  <c r="J316" i="6"/>
  <c r="L316" i="6" s="1"/>
  <c r="E316" i="6"/>
  <c r="G316" i="6" s="1"/>
  <c r="AJ315" i="6"/>
  <c r="AL315" i="6" s="1"/>
  <c r="AI315" i="6"/>
  <c r="AE315" i="6"/>
  <c r="AG315" i="6" s="1"/>
  <c r="V315" i="6"/>
  <c r="X315" i="6" s="1"/>
  <c r="Q315" i="6"/>
  <c r="S315" i="6" s="1"/>
  <c r="M315" i="6"/>
  <c r="J315" i="6"/>
  <c r="L315" i="6" s="1"/>
  <c r="E315" i="6"/>
  <c r="G315" i="6" s="1"/>
  <c r="Q313" i="6"/>
  <c r="S313" i="6" s="1"/>
  <c r="U313" i="6" s="1"/>
  <c r="H313" i="6"/>
  <c r="J313" i="6" s="1"/>
  <c r="L313" i="6" s="1"/>
  <c r="E313" i="6"/>
  <c r="N313" i="6" s="1"/>
  <c r="C313" i="6"/>
  <c r="AJ312" i="6"/>
  <c r="AL312" i="6" s="1"/>
  <c r="AE312" i="6"/>
  <c r="V312" i="6"/>
  <c r="X312" i="6" s="1"/>
  <c r="T312" i="6"/>
  <c r="S312" i="6"/>
  <c r="U312" i="6" s="1"/>
  <c r="Q312" i="6"/>
  <c r="M312" i="6"/>
  <c r="J312" i="6"/>
  <c r="E312" i="6"/>
  <c r="G312" i="6" s="1"/>
  <c r="AJ311" i="6"/>
  <c r="AL311" i="6" s="1"/>
  <c r="AN311" i="6" s="1"/>
  <c r="AN302" i="6" s="1"/>
  <c r="AI311" i="6"/>
  <c r="AH311" i="6" s="1"/>
  <c r="AE311" i="6"/>
  <c r="AG311" i="6" s="1"/>
  <c r="V311" i="6"/>
  <c r="X311" i="6" s="1"/>
  <c r="Z311" i="6" s="1"/>
  <c r="Z302" i="6" s="1"/>
  <c r="Q311" i="6"/>
  <c r="M311" i="6"/>
  <c r="J311" i="6"/>
  <c r="L311" i="6" s="1"/>
  <c r="E311" i="6"/>
  <c r="AL310" i="6"/>
  <c r="AJ310" i="6"/>
  <c r="AE310" i="6"/>
  <c r="V310" i="6"/>
  <c r="S310" i="6"/>
  <c r="U310" i="6" s="1"/>
  <c r="Q310" i="6"/>
  <c r="M310" i="6"/>
  <c r="J310" i="6"/>
  <c r="G310" i="6"/>
  <c r="E310" i="6"/>
  <c r="J308" i="6"/>
  <c r="H308" i="6"/>
  <c r="V308" i="6" s="1"/>
  <c r="C308" i="6"/>
  <c r="AJ307" i="6"/>
  <c r="AJ308" i="6" s="1"/>
  <c r="AL308" i="6" s="1"/>
  <c r="AG307" i="6"/>
  <c r="AE307" i="6"/>
  <c r="AE308" i="6" s="1"/>
  <c r="V307" i="6"/>
  <c r="X307" i="6" s="1"/>
  <c r="Z307" i="6" s="1"/>
  <c r="Q307" i="6"/>
  <c r="Q308" i="6" s="1"/>
  <c r="M307" i="6"/>
  <c r="K307" i="6"/>
  <c r="J307" i="6"/>
  <c r="L307" i="6" s="1"/>
  <c r="E307" i="6"/>
  <c r="N307" i="6" s="1"/>
  <c r="AO306" i="6"/>
  <c r="AJ306" i="6"/>
  <c r="AL306" i="6" s="1"/>
  <c r="AN306" i="6" s="1"/>
  <c r="AE306" i="6"/>
  <c r="AG306" i="6" s="1"/>
  <c r="AI306" i="6" s="1"/>
  <c r="V306" i="6"/>
  <c r="Q306" i="6"/>
  <c r="S306" i="6" s="1"/>
  <c r="U306" i="6" s="1"/>
  <c r="M306" i="6"/>
  <c r="J306" i="6"/>
  <c r="L306" i="6" s="1"/>
  <c r="K306" i="6" s="1"/>
  <c r="E306" i="6"/>
  <c r="H304" i="6"/>
  <c r="AE303" i="6"/>
  <c r="H303" i="6"/>
  <c r="C303" i="6"/>
  <c r="AJ302" i="6"/>
  <c r="AI302" i="6"/>
  <c r="AG302" i="6"/>
  <c r="AE302" i="6"/>
  <c r="V302" i="6"/>
  <c r="M302" i="6"/>
  <c r="J302" i="6"/>
  <c r="H302" i="6"/>
  <c r="C302" i="6"/>
  <c r="AJ301" i="6"/>
  <c r="M301" i="6"/>
  <c r="H301" i="6"/>
  <c r="C301" i="6"/>
  <c r="AR298" i="6"/>
  <c r="AR293" i="6" s="1"/>
  <c r="AD298" i="6"/>
  <c r="P298" i="6"/>
  <c r="H298" i="6"/>
  <c r="E298" i="6"/>
  <c r="F298" i="6" s="1"/>
  <c r="C298" i="6"/>
  <c r="AE298" i="6" s="1"/>
  <c r="AG298" i="6" s="1"/>
  <c r="AH298" i="6" s="1"/>
  <c r="V297" i="6"/>
  <c r="X297" i="6" s="1"/>
  <c r="Y297" i="6" s="1"/>
  <c r="H297" i="6"/>
  <c r="C297" i="6"/>
  <c r="AE297" i="6" s="1"/>
  <c r="AR296" i="6"/>
  <c r="AJ296" i="6"/>
  <c r="AL296" i="6" s="1"/>
  <c r="AM296" i="6" s="1"/>
  <c r="AE296" i="6"/>
  <c r="AG296" i="6" s="1"/>
  <c r="AD296" i="6"/>
  <c r="V296" i="6"/>
  <c r="X296" i="6" s="1"/>
  <c r="Y296" i="6" s="1"/>
  <c r="Q296" i="6"/>
  <c r="S296" i="6" s="1"/>
  <c r="T296" i="6" s="1"/>
  <c r="P296" i="6"/>
  <c r="M296" i="6"/>
  <c r="J296" i="6"/>
  <c r="K296" i="6" s="1"/>
  <c r="E296" i="6"/>
  <c r="AR295" i="6"/>
  <c r="AJ295" i="6"/>
  <c r="AL295" i="6" s="1"/>
  <c r="AH295" i="6"/>
  <c r="AE295" i="6"/>
  <c r="AG295" i="6" s="1"/>
  <c r="AD295" i="6"/>
  <c r="X295" i="6"/>
  <c r="Y295" i="6" s="1"/>
  <c r="V295" i="6"/>
  <c r="Q295" i="6"/>
  <c r="S295" i="6" s="1"/>
  <c r="P295" i="6"/>
  <c r="M295" i="6"/>
  <c r="J295" i="6"/>
  <c r="K295" i="6" s="1"/>
  <c r="E295" i="6"/>
  <c r="AR294" i="6"/>
  <c r="AL294" i="6"/>
  <c r="AM294" i="6" s="1"/>
  <c r="AJ294" i="6"/>
  <c r="AH294" i="6"/>
  <c r="AE294" i="6"/>
  <c r="AG294" i="6" s="1"/>
  <c r="AD294" i="6"/>
  <c r="V294" i="6"/>
  <c r="X294" i="6" s="1"/>
  <c r="T294" i="6"/>
  <c r="Q294" i="6"/>
  <c r="S294" i="6" s="1"/>
  <c r="P294" i="6"/>
  <c r="M294" i="6"/>
  <c r="J294" i="6"/>
  <c r="K294" i="6" s="1"/>
  <c r="E294" i="6"/>
  <c r="AN293" i="6"/>
  <c r="AI293" i="6"/>
  <c r="AD293" i="6"/>
  <c r="Z293" i="6"/>
  <c r="U293" i="6"/>
  <c r="L293" i="6"/>
  <c r="G293" i="6"/>
  <c r="AR292" i="6"/>
  <c r="AD292" i="6"/>
  <c r="L292" i="6"/>
  <c r="P292" i="6" s="1"/>
  <c r="H292" i="6"/>
  <c r="J292" i="6" s="1"/>
  <c r="G292" i="6"/>
  <c r="E292" i="6"/>
  <c r="C292" i="6"/>
  <c r="Q292" i="6" s="1"/>
  <c r="AN291" i="6"/>
  <c r="AI291" i="6"/>
  <c r="Z291" i="6"/>
  <c r="AD291" i="6" s="1"/>
  <c r="U291" i="6"/>
  <c r="L291" i="6"/>
  <c r="H291" i="6"/>
  <c r="G291" i="6"/>
  <c r="E291" i="6"/>
  <c r="C291" i="6"/>
  <c r="AE291" i="6" s="1"/>
  <c r="AN290" i="6"/>
  <c r="AL290" i="6"/>
  <c r="AJ290" i="6"/>
  <c r="AI290" i="6"/>
  <c r="AE290" i="6"/>
  <c r="AO290" i="6" s="1"/>
  <c r="Z290" i="6"/>
  <c r="V290" i="6"/>
  <c r="X290" i="6" s="1"/>
  <c r="U290" i="6"/>
  <c r="S290" i="6"/>
  <c r="Q290" i="6"/>
  <c r="M290" i="6"/>
  <c r="M291" i="6" s="1"/>
  <c r="L290" i="6"/>
  <c r="P290" i="6" s="1"/>
  <c r="J290" i="6"/>
  <c r="G290" i="6"/>
  <c r="E290" i="6"/>
  <c r="F290" i="6" s="1"/>
  <c r="AN289" i="6"/>
  <c r="AJ289" i="6"/>
  <c r="AI289" i="6"/>
  <c r="AE289" i="6"/>
  <c r="AG289" i="6" s="1"/>
  <c r="Z289" i="6"/>
  <c r="V289" i="6"/>
  <c r="X289" i="6" s="1"/>
  <c r="Y289" i="6" s="1"/>
  <c r="U289" i="6"/>
  <c r="AD289" i="6" s="1"/>
  <c r="Q289" i="6"/>
  <c r="M289" i="6"/>
  <c r="L289" i="6"/>
  <c r="J289" i="6"/>
  <c r="G289" i="6"/>
  <c r="F289" i="6" s="1"/>
  <c r="E289" i="6"/>
  <c r="AR287" i="6"/>
  <c r="AD287" i="6"/>
  <c r="P287" i="6"/>
  <c r="J287" i="6"/>
  <c r="K287" i="6" s="1"/>
  <c r="H287" i="6"/>
  <c r="V287" i="6" s="1"/>
  <c r="X287" i="6" s="1"/>
  <c r="Y287" i="6" s="1"/>
  <c r="F287" i="6"/>
  <c r="C287" i="6"/>
  <c r="E287" i="6" s="1"/>
  <c r="N287" i="6" s="1"/>
  <c r="S286" i="6"/>
  <c r="T286" i="6" s="1"/>
  <c r="Q286" i="6"/>
  <c r="H286" i="6"/>
  <c r="AJ286" i="6" s="1"/>
  <c r="AL286" i="6" s="1"/>
  <c r="AM286" i="6" s="1"/>
  <c r="E286" i="6"/>
  <c r="F286" i="6" s="1"/>
  <c r="C286" i="6"/>
  <c r="AE286" i="6" s="1"/>
  <c r="AR285" i="6"/>
  <c r="AJ285" i="6"/>
  <c r="AL285" i="6" s="1"/>
  <c r="AM285" i="6" s="1"/>
  <c r="AG285" i="6"/>
  <c r="AH285" i="6" s="1"/>
  <c r="AE285" i="6"/>
  <c r="AD285" i="6"/>
  <c r="AA285" i="6"/>
  <c r="AA286" i="6" s="1"/>
  <c r="V285" i="6"/>
  <c r="X285" i="6" s="1"/>
  <c r="Y285" i="6" s="1"/>
  <c r="S285" i="6"/>
  <c r="AB285" i="6" s="1"/>
  <c r="Q285" i="6"/>
  <c r="P285" i="6"/>
  <c r="M285" i="6"/>
  <c r="J285" i="6"/>
  <c r="E285" i="6"/>
  <c r="F285" i="6" s="1"/>
  <c r="AR284" i="6"/>
  <c r="AR283" i="6" s="1"/>
  <c r="AJ284" i="6"/>
  <c r="AL284" i="6" s="1"/>
  <c r="AM284" i="6" s="1"/>
  <c r="AE284" i="6"/>
  <c r="AG284" i="6" s="1"/>
  <c r="AH284" i="6" s="1"/>
  <c r="AQ284" i="6" s="1"/>
  <c r="AD284" i="6"/>
  <c r="V284" i="6"/>
  <c r="X284" i="6" s="1"/>
  <c r="Y284" i="6" s="1"/>
  <c r="Q284" i="6"/>
  <c r="AA284" i="6" s="1"/>
  <c r="P284" i="6"/>
  <c r="M284" i="6"/>
  <c r="J284" i="6"/>
  <c r="E284" i="6"/>
  <c r="E283" i="6" s="1"/>
  <c r="AN283" i="6"/>
  <c r="AI283" i="6"/>
  <c r="Z283" i="6"/>
  <c r="U283" i="6"/>
  <c r="P283" i="6"/>
  <c r="L283" i="6"/>
  <c r="G283" i="6"/>
  <c r="AN282" i="6"/>
  <c r="AI282" i="6"/>
  <c r="Z282" i="6"/>
  <c r="U282" i="6"/>
  <c r="AD282" i="6" s="1"/>
  <c r="L282" i="6"/>
  <c r="J282" i="6"/>
  <c r="H282" i="6"/>
  <c r="V282" i="6" s="1"/>
  <c r="X282" i="6" s="1"/>
  <c r="Y282" i="6" s="1"/>
  <c r="G282" i="6"/>
  <c r="P282" i="6" s="1"/>
  <c r="E282" i="6"/>
  <c r="N282" i="6" s="1"/>
  <c r="C282" i="6"/>
  <c r="AN281" i="6"/>
  <c r="AJ281" i="6"/>
  <c r="AL281" i="6" s="1"/>
  <c r="AM281" i="6" s="1"/>
  <c r="AI281" i="6"/>
  <c r="Z281" i="6"/>
  <c r="AD281" i="6" s="1"/>
  <c r="U281" i="6"/>
  <c r="L281" i="6"/>
  <c r="P281" i="6" s="1"/>
  <c r="J281" i="6"/>
  <c r="K281" i="6" s="1"/>
  <c r="H281" i="6"/>
  <c r="V281" i="6" s="1"/>
  <c r="X281" i="6" s="1"/>
  <c r="Y281" i="6" s="1"/>
  <c r="G281" i="6"/>
  <c r="E281" i="6"/>
  <c r="C281" i="6"/>
  <c r="M281" i="6" s="1"/>
  <c r="AN280" i="6"/>
  <c r="AM280" i="6"/>
  <c r="AL280" i="6"/>
  <c r="AJ280" i="6"/>
  <c r="AI280" i="6"/>
  <c r="AR280" i="6" s="1"/>
  <c r="AH280" i="6"/>
  <c r="AQ280" i="6" s="1"/>
  <c r="AG280" i="6"/>
  <c r="AP280" i="6" s="1"/>
  <c r="AE280" i="6"/>
  <c r="AO280" i="6" s="1"/>
  <c r="Z280" i="6"/>
  <c r="X280" i="6"/>
  <c r="Y280" i="6" s="1"/>
  <c r="V280" i="6"/>
  <c r="U280" i="6"/>
  <c r="AD280" i="6" s="1"/>
  <c r="Q280" i="6"/>
  <c r="M280" i="6"/>
  <c r="L280" i="6"/>
  <c r="J280" i="6"/>
  <c r="G280" i="6"/>
  <c r="E280" i="6"/>
  <c r="N280" i="6" s="1"/>
  <c r="AN279" i="6"/>
  <c r="AJ279" i="6"/>
  <c r="AL279" i="6" s="1"/>
  <c r="AI279" i="6"/>
  <c r="AE279" i="6"/>
  <c r="AG279" i="6" s="1"/>
  <c r="Z279" i="6"/>
  <c r="Z278" i="6" s="1"/>
  <c r="V279" i="6"/>
  <c r="U279" i="6"/>
  <c r="T279" i="6" s="1"/>
  <c r="Q279" i="6"/>
  <c r="S279" i="6" s="1"/>
  <c r="M279" i="6"/>
  <c r="L279" i="6"/>
  <c r="J279" i="6"/>
  <c r="K279" i="6" s="1"/>
  <c r="G279" i="6"/>
  <c r="P279" i="6" s="1"/>
  <c r="E279" i="6"/>
  <c r="AR277" i="6"/>
  <c r="AD277" i="6"/>
  <c r="P277" i="6"/>
  <c r="H277" i="6"/>
  <c r="AJ277" i="6" s="1"/>
  <c r="AL277" i="6" s="1"/>
  <c r="AM277" i="6" s="1"/>
  <c r="C277" i="6"/>
  <c r="Q276" i="6"/>
  <c r="M276" i="6"/>
  <c r="K276" i="6"/>
  <c r="H276" i="6"/>
  <c r="J276" i="6" s="1"/>
  <c r="E276" i="6"/>
  <c r="N276" i="6" s="1"/>
  <c r="O276" i="6" s="1"/>
  <c r="C276" i="6"/>
  <c r="AE276" i="6" s="1"/>
  <c r="AR275" i="6"/>
  <c r="AJ275" i="6"/>
  <c r="AL275" i="6" s="1"/>
  <c r="AE275" i="6"/>
  <c r="AD275" i="6"/>
  <c r="Y275" i="6"/>
  <c r="V275" i="6"/>
  <c r="X275" i="6" s="1"/>
  <c r="T275" i="6"/>
  <c r="S275" i="6"/>
  <c r="Q275" i="6"/>
  <c r="P275" i="6"/>
  <c r="M275" i="6"/>
  <c r="J275" i="6"/>
  <c r="E275" i="6"/>
  <c r="F275" i="6" s="1"/>
  <c r="AR274" i="6"/>
  <c r="AL274" i="6"/>
  <c r="AM274" i="6" s="1"/>
  <c r="AJ274" i="6"/>
  <c r="AE274" i="6"/>
  <c r="AD274" i="6"/>
  <c r="V274" i="6"/>
  <c r="X274" i="6" s="1"/>
  <c r="Y274" i="6" s="1"/>
  <c r="Q274" i="6"/>
  <c r="S274" i="6" s="1"/>
  <c r="P274" i="6"/>
  <c r="M274" i="6"/>
  <c r="J274" i="6"/>
  <c r="F274" i="6"/>
  <c r="E274" i="6"/>
  <c r="AN273" i="6"/>
  <c r="AI273" i="6"/>
  <c r="Z273" i="6"/>
  <c r="U273" i="6"/>
  <c r="L273" i="6"/>
  <c r="G273" i="6"/>
  <c r="AR272" i="6"/>
  <c r="AD272" i="6"/>
  <c r="P272" i="6"/>
  <c r="H272" i="6"/>
  <c r="AJ272" i="6" s="1"/>
  <c r="AL272" i="6" s="1"/>
  <c r="AM272" i="6" s="1"/>
  <c r="E272" i="6"/>
  <c r="F272" i="6" s="1"/>
  <c r="C272" i="6"/>
  <c r="AE272" i="6" s="1"/>
  <c r="H271" i="6"/>
  <c r="J271" i="6" s="1"/>
  <c r="K271" i="6" s="1"/>
  <c r="C271" i="6"/>
  <c r="E271" i="6" s="1"/>
  <c r="AR270" i="6"/>
  <c r="AL270" i="6"/>
  <c r="AM270" i="6" s="1"/>
  <c r="AJ270" i="6"/>
  <c r="AE270" i="6"/>
  <c r="AD270" i="6"/>
  <c r="V270" i="6"/>
  <c r="X270" i="6" s="1"/>
  <c r="Y270" i="6" s="1"/>
  <c r="Q270" i="6"/>
  <c r="S270" i="6" s="1"/>
  <c r="T270" i="6" s="1"/>
  <c r="AC270" i="6" s="1"/>
  <c r="P270" i="6"/>
  <c r="M270" i="6"/>
  <c r="J270" i="6"/>
  <c r="F270" i="6"/>
  <c r="E270" i="6"/>
  <c r="AR269" i="6"/>
  <c r="AJ269" i="6"/>
  <c r="AL269" i="6" s="1"/>
  <c r="AE269" i="6"/>
  <c r="AD269" i="6"/>
  <c r="AD268" i="6" s="1"/>
  <c r="V269" i="6"/>
  <c r="X269" i="6" s="1"/>
  <c r="Y269" i="6" s="1"/>
  <c r="S269" i="6"/>
  <c r="T269" i="6" s="1"/>
  <c r="Q269" i="6"/>
  <c r="AA269" i="6" s="1"/>
  <c r="P269" i="6"/>
  <c r="M269" i="6"/>
  <c r="J269" i="6"/>
  <c r="E269" i="6"/>
  <c r="F269" i="6" s="1"/>
  <c r="AN268" i="6"/>
  <c r="AI268" i="6"/>
  <c r="Z268" i="6"/>
  <c r="U268" i="6"/>
  <c r="P268" i="6"/>
  <c r="L268" i="6"/>
  <c r="G268" i="6"/>
  <c r="AR267" i="6"/>
  <c r="AD267" i="6"/>
  <c r="P267" i="6"/>
  <c r="H267" i="6"/>
  <c r="C267" i="6"/>
  <c r="AE267" i="6" s="1"/>
  <c r="Q266" i="6"/>
  <c r="S266" i="6" s="1"/>
  <c r="H266" i="6"/>
  <c r="M266" i="6" s="1"/>
  <c r="E266" i="6"/>
  <c r="C266" i="6"/>
  <c r="AE266" i="6" s="1"/>
  <c r="AR265" i="6"/>
  <c r="AJ265" i="6"/>
  <c r="AL265" i="6" s="1"/>
  <c r="AM265" i="6" s="1"/>
  <c r="AE265" i="6"/>
  <c r="AD265" i="6"/>
  <c r="V265" i="6"/>
  <c r="AA265" i="6" s="1"/>
  <c r="S265" i="6"/>
  <c r="Q265" i="6"/>
  <c r="P265" i="6"/>
  <c r="M265" i="6"/>
  <c r="J265" i="6"/>
  <c r="E265" i="6"/>
  <c r="F265" i="6" s="1"/>
  <c r="AR264" i="6"/>
  <c r="AL264" i="6"/>
  <c r="AM264" i="6" s="1"/>
  <c r="AJ264" i="6"/>
  <c r="AE264" i="6"/>
  <c r="AD264" i="6"/>
  <c r="X264" i="6"/>
  <c r="Y264" i="6" s="1"/>
  <c r="V264" i="6"/>
  <c r="Q264" i="6"/>
  <c r="AA264" i="6" s="1"/>
  <c r="P264" i="6"/>
  <c r="P263" i="6" s="1"/>
  <c r="M264" i="6"/>
  <c r="J264" i="6"/>
  <c r="F264" i="6"/>
  <c r="E264" i="6"/>
  <c r="AN263" i="6"/>
  <c r="AI263" i="6"/>
  <c r="AD263" i="6"/>
  <c r="Z263" i="6"/>
  <c r="U263" i="6"/>
  <c r="L263" i="6"/>
  <c r="G263" i="6"/>
  <c r="AR262" i="6"/>
  <c r="AD262" i="6"/>
  <c r="Q262" i="6"/>
  <c r="S262" i="6" s="1"/>
  <c r="P262" i="6"/>
  <c r="H262" i="6"/>
  <c r="AJ262" i="6" s="1"/>
  <c r="AL262" i="6" s="1"/>
  <c r="AM262" i="6" s="1"/>
  <c r="E262" i="6"/>
  <c r="F262" i="6" s="1"/>
  <c r="C262" i="6"/>
  <c r="AE262" i="6" s="1"/>
  <c r="J261" i="6"/>
  <c r="K261" i="6" s="1"/>
  <c r="H261" i="6"/>
  <c r="AJ261" i="6" s="1"/>
  <c r="AL261" i="6" s="1"/>
  <c r="AM261" i="6" s="1"/>
  <c r="C261" i="6"/>
  <c r="AE261" i="6" s="1"/>
  <c r="AR260" i="6"/>
  <c r="AL260" i="6"/>
  <c r="AM260" i="6" s="1"/>
  <c r="AJ260" i="6"/>
  <c r="AE260" i="6"/>
  <c r="AD260" i="6"/>
  <c r="X260" i="6"/>
  <c r="Y260" i="6" s="1"/>
  <c r="V260" i="6"/>
  <c r="Q260" i="6"/>
  <c r="AA260" i="6" s="1"/>
  <c r="P260" i="6"/>
  <c r="M260" i="6"/>
  <c r="J260" i="6"/>
  <c r="F260" i="6"/>
  <c r="E260" i="6"/>
  <c r="AR259" i="6"/>
  <c r="AJ259" i="6"/>
  <c r="AL259" i="6" s="1"/>
  <c r="AM259" i="6" s="1"/>
  <c r="AM258" i="6" s="1"/>
  <c r="AE259" i="6"/>
  <c r="AD259" i="6"/>
  <c r="AD258" i="6" s="1"/>
  <c r="V259" i="6"/>
  <c r="X259" i="6" s="1"/>
  <c r="Y259" i="6" s="1"/>
  <c r="S259" i="6"/>
  <c r="T259" i="6" s="1"/>
  <c r="Q259" i="6"/>
  <c r="AA259" i="6" s="1"/>
  <c r="P259" i="6"/>
  <c r="M259" i="6"/>
  <c r="J259" i="6"/>
  <c r="E259" i="6"/>
  <c r="F259" i="6" s="1"/>
  <c r="AN258" i="6"/>
  <c r="AI258" i="6"/>
  <c r="Z258" i="6"/>
  <c r="U258" i="6"/>
  <c r="P258" i="6"/>
  <c r="L258" i="6"/>
  <c r="G258" i="6"/>
  <c r="AR257" i="6"/>
  <c r="AD257" i="6"/>
  <c r="P257" i="6"/>
  <c r="H257" i="6"/>
  <c r="AJ257" i="6" s="1"/>
  <c r="AL257" i="6" s="1"/>
  <c r="AM257" i="6" s="1"/>
  <c r="C257" i="6"/>
  <c r="AE257" i="6" s="1"/>
  <c r="Q256" i="6"/>
  <c r="S256" i="6" s="1"/>
  <c r="H256" i="6"/>
  <c r="M256" i="6" s="1"/>
  <c r="E256" i="6"/>
  <c r="C256" i="6"/>
  <c r="AE256" i="6" s="1"/>
  <c r="AR255" i="6"/>
  <c r="AR253" i="6" s="1"/>
  <c r="AJ255" i="6"/>
  <c r="AL255" i="6" s="1"/>
  <c r="AE255" i="6"/>
  <c r="AD255" i="6"/>
  <c r="V255" i="6"/>
  <c r="AA255" i="6" s="1"/>
  <c r="S255" i="6"/>
  <c r="Q255" i="6"/>
  <c r="P255" i="6"/>
  <c r="M255" i="6"/>
  <c r="J255" i="6"/>
  <c r="E255" i="6"/>
  <c r="AR254" i="6"/>
  <c r="AL254" i="6"/>
  <c r="AM254" i="6" s="1"/>
  <c r="AJ254" i="6"/>
  <c r="AE254" i="6"/>
  <c r="AD254" i="6"/>
  <c r="X254" i="6"/>
  <c r="Y254" i="6" s="1"/>
  <c r="V254" i="6"/>
  <c r="Q254" i="6"/>
  <c r="AA254" i="6" s="1"/>
  <c r="P254" i="6"/>
  <c r="P253" i="6" s="1"/>
  <c r="M254" i="6"/>
  <c r="J254" i="6"/>
  <c r="F254" i="6"/>
  <c r="E254" i="6"/>
  <c r="AN253" i="6"/>
  <c r="AI253" i="6"/>
  <c r="Z253" i="6"/>
  <c r="U253" i="6"/>
  <c r="L253" i="6"/>
  <c r="G253" i="6"/>
  <c r="AR252" i="6"/>
  <c r="AD252" i="6"/>
  <c r="Q252" i="6"/>
  <c r="S252" i="6" s="1"/>
  <c r="P252" i="6"/>
  <c r="H252" i="6"/>
  <c r="C252" i="6"/>
  <c r="E252" i="6" s="1"/>
  <c r="F252" i="6" s="1"/>
  <c r="AE251" i="6"/>
  <c r="Q251" i="6"/>
  <c r="H251" i="6"/>
  <c r="V251" i="6" s="1"/>
  <c r="X251" i="6" s="1"/>
  <c r="Y251" i="6" s="1"/>
  <c r="E251" i="6"/>
  <c r="F251" i="6" s="1"/>
  <c r="F248" i="6" s="1"/>
  <c r="C251" i="6"/>
  <c r="M251" i="6" s="1"/>
  <c r="AR250" i="6"/>
  <c r="AJ250" i="6"/>
  <c r="AL250" i="6" s="1"/>
  <c r="AM250" i="6" s="1"/>
  <c r="AE250" i="6"/>
  <c r="AD250" i="6"/>
  <c r="V250" i="6"/>
  <c r="X250" i="6" s="1"/>
  <c r="Y250" i="6" s="1"/>
  <c r="Q250" i="6"/>
  <c r="AA250" i="6" s="1"/>
  <c r="P250" i="6"/>
  <c r="M250" i="6"/>
  <c r="J250" i="6"/>
  <c r="F250" i="6"/>
  <c r="E250" i="6"/>
  <c r="AR249" i="6"/>
  <c r="AJ249" i="6"/>
  <c r="AL249" i="6" s="1"/>
  <c r="AM249" i="6" s="1"/>
  <c r="AE249" i="6"/>
  <c r="AD249" i="6"/>
  <c r="V249" i="6"/>
  <c r="X249" i="6" s="1"/>
  <c r="Q249" i="6"/>
  <c r="S249" i="6" s="1"/>
  <c r="P249" i="6"/>
  <c r="M249" i="6"/>
  <c r="J249" i="6"/>
  <c r="F249" i="6"/>
  <c r="E249" i="6"/>
  <c r="AR248" i="6"/>
  <c r="AN248" i="6"/>
  <c r="AI248" i="6"/>
  <c r="Z248" i="6"/>
  <c r="U248" i="6"/>
  <c r="P248" i="6"/>
  <c r="L248" i="6"/>
  <c r="G248" i="6"/>
  <c r="E248" i="6"/>
  <c r="AR247" i="6"/>
  <c r="AD247" i="6"/>
  <c r="P247" i="6"/>
  <c r="P243" i="6" s="1"/>
  <c r="H247" i="6"/>
  <c r="C247" i="6"/>
  <c r="E247" i="6" s="1"/>
  <c r="AE246" i="6"/>
  <c r="Q246" i="6"/>
  <c r="H246" i="6"/>
  <c r="V246" i="6" s="1"/>
  <c r="X246" i="6" s="1"/>
  <c r="Y246" i="6" s="1"/>
  <c r="E246" i="6"/>
  <c r="F246" i="6" s="1"/>
  <c r="C246" i="6"/>
  <c r="M246" i="6" s="1"/>
  <c r="AR245" i="6"/>
  <c r="AJ245" i="6"/>
  <c r="AL245" i="6" s="1"/>
  <c r="AM245" i="6" s="1"/>
  <c r="AE245" i="6"/>
  <c r="AD245" i="6"/>
  <c r="V245" i="6"/>
  <c r="X245" i="6" s="1"/>
  <c r="Y245" i="6" s="1"/>
  <c r="Q245" i="6"/>
  <c r="AA245" i="6" s="1"/>
  <c r="P245" i="6"/>
  <c r="M245" i="6"/>
  <c r="J245" i="6"/>
  <c r="F245" i="6"/>
  <c r="E245" i="6"/>
  <c r="AR244" i="6"/>
  <c r="AJ244" i="6"/>
  <c r="AL244" i="6" s="1"/>
  <c r="AM244" i="6" s="1"/>
  <c r="AE244" i="6"/>
  <c r="AD244" i="6"/>
  <c r="V244" i="6"/>
  <c r="X244" i="6" s="1"/>
  <c r="Q244" i="6"/>
  <c r="S244" i="6" s="1"/>
  <c r="P244" i="6"/>
  <c r="M244" i="6"/>
  <c r="J244" i="6"/>
  <c r="F244" i="6"/>
  <c r="E244" i="6"/>
  <c r="AR243" i="6"/>
  <c r="AN243" i="6"/>
  <c r="AI243" i="6"/>
  <c r="Z243" i="6"/>
  <c r="U243" i="6"/>
  <c r="L243" i="6"/>
  <c r="G243" i="6"/>
  <c r="AR242" i="6"/>
  <c r="AD242" i="6"/>
  <c r="Q242" i="6"/>
  <c r="P242" i="6"/>
  <c r="H242" i="6"/>
  <c r="C242" i="6"/>
  <c r="E242" i="6" s="1"/>
  <c r="AJ241" i="6"/>
  <c r="AL241" i="6" s="1"/>
  <c r="AM241" i="6" s="1"/>
  <c r="X241" i="6"/>
  <c r="Y241" i="6" s="1"/>
  <c r="H241" i="6"/>
  <c r="V241" i="6" s="1"/>
  <c r="C241" i="6"/>
  <c r="Q241" i="6" s="1"/>
  <c r="AR240" i="6"/>
  <c r="AL240" i="6"/>
  <c r="AM240" i="6" s="1"/>
  <c r="AJ240" i="6"/>
  <c r="AE240" i="6"/>
  <c r="AD240" i="6"/>
  <c r="AA240" i="6"/>
  <c r="V240" i="6"/>
  <c r="X240" i="6" s="1"/>
  <c r="Y240" i="6" s="1"/>
  <c r="S240" i="6"/>
  <c r="T240" i="6" s="1"/>
  <c r="AC240" i="6" s="1"/>
  <c r="Q240" i="6"/>
  <c r="P240" i="6"/>
  <c r="M240" i="6"/>
  <c r="J240" i="6"/>
  <c r="E240" i="6"/>
  <c r="AR239" i="6"/>
  <c r="AL239" i="6"/>
  <c r="AM239" i="6" s="1"/>
  <c r="AJ239" i="6"/>
  <c r="AE239" i="6"/>
  <c r="AD239" i="6"/>
  <c r="AD238" i="6" s="1"/>
  <c r="V239" i="6"/>
  <c r="Q239" i="6"/>
  <c r="S239" i="6" s="1"/>
  <c r="P239" i="6"/>
  <c r="N239" i="6"/>
  <c r="M239" i="6"/>
  <c r="K239" i="6"/>
  <c r="J239" i="6"/>
  <c r="F239" i="6"/>
  <c r="E239" i="6"/>
  <c r="AR238" i="6"/>
  <c r="AN238" i="6"/>
  <c r="AI238" i="6"/>
  <c r="Z238" i="6"/>
  <c r="U238" i="6"/>
  <c r="P238" i="6"/>
  <c r="L238" i="6"/>
  <c r="G238" i="6"/>
  <c r="AR237" i="6"/>
  <c r="AD237" i="6"/>
  <c r="Q237" i="6"/>
  <c r="P237" i="6"/>
  <c r="H237" i="6"/>
  <c r="AJ237" i="6" s="1"/>
  <c r="AL237" i="6" s="1"/>
  <c r="AM237" i="6" s="1"/>
  <c r="C237" i="6"/>
  <c r="AE237" i="6" s="1"/>
  <c r="AG237" i="6" s="1"/>
  <c r="H236" i="6"/>
  <c r="C236" i="6"/>
  <c r="AE236" i="6" s="1"/>
  <c r="AR235" i="6"/>
  <c r="AJ235" i="6"/>
  <c r="AL235" i="6" s="1"/>
  <c r="AM235" i="6" s="1"/>
  <c r="AE235" i="6"/>
  <c r="AG235" i="6" s="1"/>
  <c r="AH235" i="6" s="1"/>
  <c r="AQ235" i="6" s="1"/>
  <c r="AD235" i="6"/>
  <c r="V235" i="6"/>
  <c r="AA235" i="6" s="1"/>
  <c r="Q235" i="6"/>
  <c r="S235" i="6" s="1"/>
  <c r="P235" i="6"/>
  <c r="N235" i="6"/>
  <c r="M235" i="6"/>
  <c r="K235" i="6"/>
  <c r="J235" i="6"/>
  <c r="F235" i="6"/>
  <c r="O235" i="6" s="1"/>
  <c r="E235" i="6"/>
  <c r="AR234" i="6"/>
  <c r="AR233" i="6" s="1"/>
  <c r="AJ234" i="6"/>
  <c r="AL234" i="6" s="1"/>
  <c r="AG234" i="6"/>
  <c r="AH234" i="6" s="1"/>
  <c r="AE234" i="6"/>
  <c r="AD234" i="6"/>
  <c r="AD233" i="6" s="1"/>
  <c r="V234" i="6"/>
  <c r="AA234" i="6" s="1"/>
  <c r="S234" i="6"/>
  <c r="Q234" i="6"/>
  <c r="P234" i="6"/>
  <c r="M234" i="6"/>
  <c r="J234" i="6"/>
  <c r="K234" i="6" s="1"/>
  <c r="E234" i="6"/>
  <c r="N234" i="6" s="1"/>
  <c r="AN233" i="6"/>
  <c r="AI233" i="6"/>
  <c r="Z233" i="6"/>
  <c r="U233" i="6"/>
  <c r="P233" i="6"/>
  <c r="L233" i="6"/>
  <c r="G233" i="6"/>
  <c r="AR232" i="6"/>
  <c r="AD232" i="6"/>
  <c r="P232" i="6"/>
  <c r="J232" i="6"/>
  <c r="K232" i="6" s="1"/>
  <c r="H232" i="6"/>
  <c r="AJ232" i="6" s="1"/>
  <c r="AL232" i="6" s="1"/>
  <c r="AM232" i="6" s="1"/>
  <c r="C232" i="6"/>
  <c r="AE232" i="6" s="1"/>
  <c r="AG232" i="6" s="1"/>
  <c r="AH232" i="6" s="1"/>
  <c r="AQ232" i="6" s="1"/>
  <c r="H231" i="6"/>
  <c r="C231" i="6"/>
  <c r="E231" i="6" s="1"/>
  <c r="AR230" i="6"/>
  <c r="AJ230" i="6"/>
  <c r="AL230" i="6" s="1"/>
  <c r="AM230" i="6" s="1"/>
  <c r="AG230" i="6"/>
  <c r="AH230" i="6" s="1"/>
  <c r="AQ230" i="6" s="1"/>
  <c r="AE230" i="6"/>
  <c r="AD230" i="6"/>
  <c r="V230" i="6"/>
  <c r="AA230" i="6" s="1"/>
  <c r="S230" i="6"/>
  <c r="Q230" i="6"/>
  <c r="P230" i="6"/>
  <c r="P228" i="6" s="1"/>
  <c r="M230" i="6"/>
  <c r="J230" i="6"/>
  <c r="K230" i="6" s="1"/>
  <c r="E230" i="6"/>
  <c r="N230" i="6" s="1"/>
  <c r="AR229" i="6"/>
  <c r="AJ229" i="6"/>
  <c r="AL229" i="6" s="1"/>
  <c r="AE229" i="6"/>
  <c r="AG229" i="6" s="1"/>
  <c r="AH229" i="6" s="1"/>
  <c r="AD229" i="6"/>
  <c r="V229" i="6"/>
  <c r="AA229" i="6" s="1"/>
  <c r="Q229" i="6"/>
  <c r="S229" i="6" s="1"/>
  <c r="P229" i="6"/>
  <c r="N229" i="6"/>
  <c r="M229" i="6"/>
  <c r="K229" i="6"/>
  <c r="J229" i="6"/>
  <c r="F229" i="6"/>
  <c r="E229" i="6"/>
  <c r="AR228" i="6"/>
  <c r="AN228" i="6"/>
  <c r="AI228" i="6"/>
  <c r="Z228" i="6"/>
  <c r="U228" i="6"/>
  <c r="L228" i="6"/>
  <c r="G228" i="6"/>
  <c r="AR227" i="6"/>
  <c r="AD227" i="6"/>
  <c r="P227" i="6"/>
  <c r="J227" i="6"/>
  <c r="K227" i="6" s="1"/>
  <c r="H227" i="6"/>
  <c r="AJ227" i="6" s="1"/>
  <c r="AL227" i="6" s="1"/>
  <c r="AM227" i="6" s="1"/>
  <c r="C227" i="6"/>
  <c r="AE227" i="6" s="1"/>
  <c r="AG227" i="6" s="1"/>
  <c r="AH227" i="6" s="1"/>
  <c r="AQ227" i="6" s="1"/>
  <c r="AJ226" i="6"/>
  <c r="AL226" i="6" s="1"/>
  <c r="AM226" i="6" s="1"/>
  <c r="AE226" i="6"/>
  <c r="AO226" i="6" s="1"/>
  <c r="M226" i="6"/>
  <c r="H226" i="6"/>
  <c r="V226" i="6" s="1"/>
  <c r="X226" i="6" s="1"/>
  <c r="Y226" i="6" s="1"/>
  <c r="E226" i="6"/>
  <c r="C226" i="6"/>
  <c r="Q226" i="6" s="1"/>
  <c r="AR225" i="6"/>
  <c r="AJ225" i="6"/>
  <c r="AL225" i="6" s="1"/>
  <c r="AM225" i="6" s="1"/>
  <c r="AE225" i="6"/>
  <c r="AO225" i="6" s="1"/>
  <c r="AD225" i="6"/>
  <c r="V225" i="6"/>
  <c r="AA225" i="6" s="1"/>
  <c r="Q225" i="6"/>
  <c r="S225" i="6" s="1"/>
  <c r="P225" i="6"/>
  <c r="N225" i="6"/>
  <c r="M225" i="6"/>
  <c r="K225" i="6"/>
  <c r="J225" i="6"/>
  <c r="F225" i="6"/>
  <c r="O225" i="6" s="1"/>
  <c r="E225" i="6"/>
  <c r="AR224" i="6"/>
  <c r="AR223" i="6" s="1"/>
  <c r="AJ224" i="6"/>
  <c r="AL224" i="6" s="1"/>
  <c r="AG224" i="6"/>
  <c r="AH224" i="6" s="1"/>
  <c r="AE224" i="6"/>
  <c r="AD224" i="6"/>
  <c r="V224" i="6"/>
  <c r="AA224" i="6" s="1"/>
  <c r="S224" i="6"/>
  <c r="Q224" i="6"/>
  <c r="P224" i="6"/>
  <c r="M224" i="6"/>
  <c r="J224" i="6"/>
  <c r="K224" i="6" s="1"/>
  <c r="E224" i="6"/>
  <c r="N224" i="6" s="1"/>
  <c r="AN223" i="6"/>
  <c r="AI223" i="6"/>
  <c r="Z223" i="6"/>
  <c r="U223" i="6"/>
  <c r="P223" i="6"/>
  <c r="L223" i="6"/>
  <c r="G223" i="6"/>
  <c r="AR222" i="6"/>
  <c r="AD222" i="6"/>
  <c r="Q222" i="6"/>
  <c r="P222" i="6"/>
  <c r="H222" i="6"/>
  <c r="AJ222" i="6" s="1"/>
  <c r="AL222" i="6" s="1"/>
  <c r="AM222" i="6" s="1"/>
  <c r="C222" i="6"/>
  <c r="AE222" i="6" s="1"/>
  <c r="AG222" i="6" s="1"/>
  <c r="AH222" i="6" s="1"/>
  <c r="Q221" i="6"/>
  <c r="H221" i="6"/>
  <c r="M221" i="6" s="1"/>
  <c r="E221" i="6"/>
  <c r="C221" i="6"/>
  <c r="AE221" i="6" s="1"/>
  <c r="AR220" i="6"/>
  <c r="AJ220" i="6"/>
  <c r="AL220" i="6" s="1"/>
  <c r="AM220" i="6" s="1"/>
  <c r="AE220" i="6"/>
  <c r="AG220" i="6" s="1"/>
  <c r="AD220" i="6"/>
  <c r="V220" i="6"/>
  <c r="AA220" i="6" s="1"/>
  <c r="Q220" i="6"/>
  <c r="S220" i="6" s="1"/>
  <c r="P220" i="6"/>
  <c r="N220" i="6"/>
  <c r="M220" i="6"/>
  <c r="K220" i="6"/>
  <c r="J220" i="6"/>
  <c r="F220" i="6"/>
  <c r="O220" i="6" s="1"/>
  <c r="E220" i="6"/>
  <c r="AR219" i="6"/>
  <c r="AJ219" i="6"/>
  <c r="AL219" i="6" s="1"/>
  <c r="AE219" i="6"/>
  <c r="AG219" i="6" s="1"/>
  <c r="AD219" i="6"/>
  <c r="V219" i="6"/>
  <c r="AA219" i="6" s="1"/>
  <c r="Q219" i="6"/>
  <c r="S219" i="6" s="1"/>
  <c r="P219" i="6"/>
  <c r="N219" i="6"/>
  <c r="M219" i="6"/>
  <c r="K219" i="6"/>
  <c r="J219" i="6"/>
  <c r="F219" i="6"/>
  <c r="E219" i="6"/>
  <c r="AR218" i="6"/>
  <c r="AN218" i="6"/>
  <c r="AI218" i="6"/>
  <c r="Z218" i="6"/>
  <c r="U218" i="6"/>
  <c r="P218" i="6"/>
  <c r="L218" i="6"/>
  <c r="G218" i="6"/>
  <c r="AR217" i="6"/>
  <c r="AD217" i="6"/>
  <c r="P217" i="6"/>
  <c r="J217" i="6"/>
  <c r="K217" i="6" s="1"/>
  <c r="H217" i="6"/>
  <c r="AJ217" i="6" s="1"/>
  <c r="AL217" i="6" s="1"/>
  <c r="AM217" i="6" s="1"/>
  <c r="C217" i="6"/>
  <c r="AE217" i="6" s="1"/>
  <c r="AG217" i="6" s="1"/>
  <c r="AH217" i="6" s="1"/>
  <c r="H216" i="6"/>
  <c r="V216" i="6" s="1"/>
  <c r="X216" i="6" s="1"/>
  <c r="Y216" i="6" s="1"/>
  <c r="C216" i="6"/>
  <c r="Q216" i="6" s="1"/>
  <c r="AR215" i="6"/>
  <c r="AP215" i="6"/>
  <c r="AJ215" i="6"/>
  <c r="AL215" i="6" s="1"/>
  <c r="AM215" i="6" s="1"/>
  <c r="AG215" i="6"/>
  <c r="AH215" i="6" s="1"/>
  <c r="AE215" i="6"/>
  <c r="AO215" i="6" s="1"/>
  <c r="AD215" i="6"/>
  <c r="V215" i="6"/>
  <c r="S215" i="6"/>
  <c r="Q215" i="6"/>
  <c r="P215" i="6"/>
  <c r="M215" i="6"/>
  <c r="M216" i="6" s="1"/>
  <c r="J215" i="6"/>
  <c r="K215" i="6" s="1"/>
  <c r="E215" i="6"/>
  <c r="AR214" i="6"/>
  <c r="AP214" i="6"/>
  <c r="AJ214" i="6"/>
  <c r="AL214" i="6" s="1"/>
  <c r="AG214" i="6"/>
  <c r="AH214" i="6" s="1"/>
  <c r="AE214" i="6"/>
  <c r="AO214" i="6" s="1"/>
  <c r="AD214" i="6"/>
  <c r="AD193" i="6" s="1"/>
  <c r="V214" i="6"/>
  <c r="S214" i="6"/>
  <c r="Q214" i="6"/>
  <c r="P214" i="6"/>
  <c r="P212" i="6" s="1"/>
  <c r="M214" i="6"/>
  <c r="M193" i="6" s="1"/>
  <c r="J214" i="6"/>
  <c r="K214" i="6" s="1"/>
  <c r="E214" i="6"/>
  <c r="AR213" i="6"/>
  <c r="AJ213" i="6"/>
  <c r="AL213" i="6" s="1"/>
  <c r="AP213" i="6" s="1"/>
  <c r="AE213" i="6"/>
  <c r="AG213" i="6" s="1"/>
  <c r="AH213" i="6" s="1"/>
  <c r="AD213" i="6"/>
  <c r="V213" i="6"/>
  <c r="AA213" i="6" s="1"/>
  <c r="Q213" i="6"/>
  <c r="S213" i="6" s="1"/>
  <c r="P213" i="6"/>
  <c r="N213" i="6"/>
  <c r="M213" i="6"/>
  <c r="K213" i="6"/>
  <c r="J213" i="6"/>
  <c r="F213" i="6"/>
  <c r="E213" i="6"/>
  <c r="AR212" i="6"/>
  <c r="AN212" i="6"/>
  <c r="AI212" i="6"/>
  <c r="Z212" i="6"/>
  <c r="U212" i="6"/>
  <c r="L212" i="6"/>
  <c r="G212" i="6"/>
  <c r="AR211" i="6"/>
  <c r="AD211" i="6"/>
  <c r="P211" i="6"/>
  <c r="J211" i="6"/>
  <c r="K211" i="6" s="1"/>
  <c r="H211" i="6"/>
  <c r="AJ211" i="6" s="1"/>
  <c r="AL211" i="6" s="1"/>
  <c r="AM211" i="6" s="1"/>
  <c r="C211" i="6"/>
  <c r="AJ210" i="6"/>
  <c r="AL210" i="6" s="1"/>
  <c r="AM210" i="6" s="1"/>
  <c r="H210" i="6"/>
  <c r="V210" i="6" s="1"/>
  <c r="X210" i="6" s="1"/>
  <c r="Y210" i="6" s="1"/>
  <c r="C210" i="6"/>
  <c r="AE210" i="6" s="1"/>
  <c r="AR209" i="6"/>
  <c r="AJ209" i="6"/>
  <c r="AL209" i="6" s="1"/>
  <c r="AM209" i="6" s="1"/>
  <c r="AE209" i="6"/>
  <c r="AO209" i="6" s="1"/>
  <c r="AD209" i="6"/>
  <c r="V209" i="6"/>
  <c r="Q209" i="6"/>
  <c r="S209" i="6" s="1"/>
  <c r="P209" i="6"/>
  <c r="M209" i="6"/>
  <c r="M210" i="6" s="1"/>
  <c r="K209" i="6"/>
  <c r="J209" i="6"/>
  <c r="E209" i="6"/>
  <c r="N209" i="6" s="1"/>
  <c r="AR208" i="6"/>
  <c r="AR207" i="6" s="1"/>
  <c r="AJ208" i="6"/>
  <c r="AL208" i="6" s="1"/>
  <c r="AE208" i="6"/>
  <c r="AG208" i="6" s="1"/>
  <c r="AH208" i="6" s="1"/>
  <c r="AD208" i="6"/>
  <c r="V208" i="6"/>
  <c r="Q208" i="6"/>
  <c r="S208" i="6" s="1"/>
  <c r="P208" i="6"/>
  <c r="P207" i="6" s="1"/>
  <c r="M208" i="6"/>
  <c r="J208" i="6"/>
  <c r="K208" i="6" s="1"/>
  <c r="E208" i="6"/>
  <c r="AN207" i="6"/>
  <c r="AI207" i="6"/>
  <c r="Z207" i="6"/>
  <c r="U207" i="6"/>
  <c r="L207" i="6"/>
  <c r="G207" i="6"/>
  <c r="AR206" i="6"/>
  <c r="AD206" i="6"/>
  <c r="P206" i="6"/>
  <c r="P202" i="6" s="1"/>
  <c r="H206" i="6"/>
  <c r="C206" i="6"/>
  <c r="AE206" i="6" s="1"/>
  <c r="AG206" i="6" s="1"/>
  <c r="AH206" i="6" s="1"/>
  <c r="Q205" i="6"/>
  <c r="H205" i="6"/>
  <c r="C205" i="6"/>
  <c r="AE205" i="6" s="1"/>
  <c r="AR204" i="6"/>
  <c r="AJ204" i="6"/>
  <c r="AL204" i="6" s="1"/>
  <c r="AM204" i="6" s="1"/>
  <c r="AE204" i="6"/>
  <c r="AG204" i="6" s="1"/>
  <c r="AD204" i="6"/>
  <c r="V204" i="6"/>
  <c r="AA204" i="6" s="1"/>
  <c r="Q204" i="6"/>
  <c r="S204" i="6" s="1"/>
  <c r="P204" i="6"/>
  <c r="N204" i="6"/>
  <c r="M204" i="6"/>
  <c r="K204" i="6"/>
  <c r="J204" i="6"/>
  <c r="F204" i="6"/>
  <c r="O204" i="6" s="1"/>
  <c r="E204" i="6"/>
  <c r="AR203" i="6"/>
  <c r="AR202" i="6" s="1"/>
  <c r="AJ203" i="6"/>
  <c r="AL203" i="6" s="1"/>
  <c r="AG203" i="6"/>
  <c r="AE203" i="6"/>
  <c r="AD203" i="6"/>
  <c r="V203" i="6"/>
  <c r="AA203" i="6" s="1"/>
  <c r="S203" i="6"/>
  <c r="Q203" i="6"/>
  <c r="P203" i="6"/>
  <c r="M203" i="6"/>
  <c r="M192" i="6" s="1"/>
  <c r="K203" i="6"/>
  <c r="J203" i="6"/>
  <c r="E203" i="6"/>
  <c r="N203" i="6" s="1"/>
  <c r="AN202" i="6"/>
  <c r="AI202" i="6"/>
  <c r="Z202" i="6"/>
  <c r="U202" i="6"/>
  <c r="L202" i="6"/>
  <c r="G202" i="6"/>
  <c r="AR201" i="6"/>
  <c r="AD201" i="6"/>
  <c r="P201" i="6"/>
  <c r="J201" i="6"/>
  <c r="H201" i="6"/>
  <c r="C201" i="6"/>
  <c r="H200" i="6"/>
  <c r="C200" i="6"/>
  <c r="C195" i="6" s="1"/>
  <c r="AR199" i="6"/>
  <c r="AJ199" i="6"/>
  <c r="AL199" i="6" s="1"/>
  <c r="AE199" i="6"/>
  <c r="AG199" i="6" s="1"/>
  <c r="AD199" i="6"/>
  <c r="V199" i="6"/>
  <c r="Q199" i="6"/>
  <c r="S199" i="6" s="1"/>
  <c r="P199" i="6"/>
  <c r="M199" i="6"/>
  <c r="M194" i="6" s="1"/>
  <c r="J199" i="6"/>
  <c r="K199" i="6" s="1"/>
  <c r="E199" i="6"/>
  <c r="AR198" i="6"/>
  <c r="AJ198" i="6"/>
  <c r="AL198" i="6" s="1"/>
  <c r="AE198" i="6"/>
  <c r="AG198" i="6" s="1"/>
  <c r="AH198" i="6" s="1"/>
  <c r="AD198" i="6"/>
  <c r="V198" i="6"/>
  <c r="Q198" i="6"/>
  <c r="S198" i="6" s="1"/>
  <c r="P198" i="6"/>
  <c r="M198" i="6"/>
  <c r="J198" i="6"/>
  <c r="K198" i="6" s="1"/>
  <c r="F198" i="6"/>
  <c r="E198" i="6"/>
  <c r="AR197" i="6"/>
  <c r="AN197" i="6"/>
  <c r="AI197" i="6"/>
  <c r="Z197" i="6"/>
  <c r="U197" i="6"/>
  <c r="P197" i="6"/>
  <c r="L197" i="6"/>
  <c r="G197" i="6"/>
  <c r="AN196" i="6"/>
  <c r="AI196" i="6"/>
  <c r="Z196" i="6"/>
  <c r="U196" i="6"/>
  <c r="P196" i="6"/>
  <c r="L196" i="6"/>
  <c r="G196" i="6"/>
  <c r="C196" i="6"/>
  <c r="AI195" i="6"/>
  <c r="AD195" i="6"/>
  <c r="Z195" i="6"/>
  <c r="U195" i="6"/>
  <c r="L195" i="6"/>
  <c r="H195" i="6"/>
  <c r="G195" i="6"/>
  <c r="AI194" i="6"/>
  <c r="AE194" i="6"/>
  <c r="Z194" i="6"/>
  <c r="U194" i="6"/>
  <c r="Q194" i="6"/>
  <c r="L194" i="6"/>
  <c r="H194" i="6"/>
  <c r="E194" i="6"/>
  <c r="C194" i="6"/>
  <c r="AR193" i="6"/>
  <c r="AN193" i="6"/>
  <c r="AJ193" i="6"/>
  <c r="AI193" i="6"/>
  <c r="AG193" i="6"/>
  <c r="AE193" i="6"/>
  <c r="Z193" i="6"/>
  <c r="V193" i="6"/>
  <c r="U193" i="6"/>
  <c r="Q193" i="6"/>
  <c r="P193" i="6"/>
  <c r="L193" i="6"/>
  <c r="K193" i="6"/>
  <c r="J193" i="6"/>
  <c r="H193" i="6"/>
  <c r="G193" i="6"/>
  <c r="E193" i="6"/>
  <c r="C193" i="6"/>
  <c r="AN192" i="6"/>
  <c r="AJ192" i="6"/>
  <c r="AI192" i="6"/>
  <c r="Z192" i="6"/>
  <c r="V192" i="6"/>
  <c r="U192" i="6"/>
  <c r="U190" i="6" s="1"/>
  <c r="L192" i="6"/>
  <c r="J192" i="6"/>
  <c r="H192" i="6"/>
  <c r="G192" i="6"/>
  <c r="E192" i="6"/>
  <c r="C192" i="6"/>
  <c r="AI190" i="6"/>
  <c r="AR189" i="6"/>
  <c r="AD189" i="6"/>
  <c r="P189" i="6"/>
  <c r="J189" i="6"/>
  <c r="K189" i="6" s="1"/>
  <c r="H189" i="6"/>
  <c r="AJ189" i="6" s="1"/>
  <c r="AL189" i="6" s="1"/>
  <c r="AM189" i="6" s="1"/>
  <c r="E189" i="6"/>
  <c r="N189" i="6" s="1"/>
  <c r="C189" i="6"/>
  <c r="AE189" i="6" s="1"/>
  <c r="H188" i="6"/>
  <c r="C188" i="6"/>
  <c r="AE188" i="6" s="1"/>
  <c r="AR187" i="6"/>
  <c r="AJ187" i="6"/>
  <c r="AL187" i="6" s="1"/>
  <c r="AM187" i="6" s="1"/>
  <c r="AE187" i="6"/>
  <c r="AG187" i="6" s="1"/>
  <c r="AD187" i="6"/>
  <c r="AD185" i="6" s="1"/>
  <c r="V187" i="6"/>
  <c r="X187" i="6" s="1"/>
  <c r="Y187" i="6" s="1"/>
  <c r="Q187" i="6"/>
  <c r="P187" i="6"/>
  <c r="M187" i="6"/>
  <c r="K187" i="6"/>
  <c r="J187" i="6"/>
  <c r="E187" i="6"/>
  <c r="N187" i="6" s="1"/>
  <c r="AR186" i="6"/>
  <c r="AO186" i="6"/>
  <c r="AL186" i="6"/>
  <c r="AM186" i="6" s="1"/>
  <c r="AJ186" i="6"/>
  <c r="AE186" i="6"/>
  <c r="AG186" i="6" s="1"/>
  <c r="AD186" i="6"/>
  <c r="X186" i="6"/>
  <c r="Y186" i="6" s="1"/>
  <c r="V186" i="6"/>
  <c r="Q186" i="6"/>
  <c r="AA186" i="6" s="1"/>
  <c r="P186" i="6"/>
  <c r="M186" i="6"/>
  <c r="J186" i="6"/>
  <c r="K186" i="6" s="1"/>
  <c r="E186" i="6"/>
  <c r="AR185" i="6"/>
  <c r="AN185" i="6"/>
  <c r="AI185" i="6"/>
  <c r="Z185" i="6"/>
  <c r="U185" i="6"/>
  <c r="L185" i="6"/>
  <c r="G185" i="6"/>
  <c r="AR184" i="6"/>
  <c r="AD184" i="6"/>
  <c r="P184" i="6"/>
  <c r="H183" i="6"/>
  <c r="H184" i="6" s="1"/>
  <c r="C183" i="6"/>
  <c r="C184" i="6" s="1"/>
  <c r="AR182" i="6"/>
  <c r="AO182" i="6"/>
  <c r="AM182" i="6"/>
  <c r="AJ182" i="6"/>
  <c r="AL182" i="6" s="1"/>
  <c r="AG182" i="6"/>
  <c r="AP182" i="6" s="1"/>
  <c r="AE182" i="6"/>
  <c r="AD182" i="6"/>
  <c r="V182" i="6"/>
  <c r="X182" i="6" s="1"/>
  <c r="Y182" i="6" s="1"/>
  <c r="Q182" i="6"/>
  <c r="P182" i="6"/>
  <c r="M182" i="6"/>
  <c r="K182" i="6"/>
  <c r="J182" i="6"/>
  <c r="E182" i="6"/>
  <c r="N182" i="6" s="1"/>
  <c r="AR181" i="6"/>
  <c r="AL181" i="6"/>
  <c r="AM181" i="6" s="1"/>
  <c r="AJ181" i="6"/>
  <c r="AE181" i="6"/>
  <c r="AG181" i="6" s="1"/>
  <c r="AD181" i="6"/>
  <c r="AD180" i="6" s="1"/>
  <c r="X181" i="6"/>
  <c r="Y181" i="6" s="1"/>
  <c r="V181" i="6"/>
  <c r="Q181" i="6"/>
  <c r="AA181" i="6" s="1"/>
  <c r="P181" i="6"/>
  <c r="P180" i="6" s="1"/>
  <c r="M181" i="6"/>
  <c r="J181" i="6"/>
  <c r="K181" i="6" s="1"/>
  <c r="E181" i="6"/>
  <c r="N181" i="6" s="1"/>
  <c r="AR180" i="6"/>
  <c r="AN180" i="6"/>
  <c r="AI180" i="6"/>
  <c r="Z180" i="6"/>
  <c r="U180" i="6"/>
  <c r="L180" i="6"/>
  <c r="G180" i="6"/>
  <c r="AR179" i="6"/>
  <c r="AD179" i="6"/>
  <c r="P179" i="6"/>
  <c r="H179" i="6"/>
  <c r="AJ179" i="6" s="1"/>
  <c r="AL179" i="6" s="1"/>
  <c r="AM179" i="6" s="1"/>
  <c r="C179" i="6"/>
  <c r="AE179" i="6" s="1"/>
  <c r="H178" i="6"/>
  <c r="AJ178" i="6" s="1"/>
  <c r="AL178" i="6" s="1"/>
  <c r="C178" i="6"/>
  <c r="AE178" i="6" s="1"/>
  <c r="AR177" i="6"/>
  <c r="AL177" i="6"/>
  <c r="AM177" i="6" s="1"/>
  <c r="AJ177" i="6"/>
  <c r="AE177" i="6"/>
  <c r="AO177" i="6" s="1"/>
  <c r="AD177" i="6"/>
  <c r="V177" i="6"/>
  <c r="X177" i="6" s="1"/>
  <c r="Y177" i="6" s="1"/>
  <c r="Q177" i="6"/>
  <c r="AA177" i="6" s="1"/>
  <c r="P177" i="6"/>
  <c r="M177" i="6"/>
  <c r="J177" i="6"/>
  <c r="K177" i="6" s="1"/>
  <c r="E177" i="6"/>
  <c r="AR176" i="6"/>
  <c r="AO176" i="6"/>
  <c r="AJ176" i="6"/>
  <c r="AL176" i="6" s="1"/>
  <c r="AM176" i="6" s="1"/>
  <c r="AG176" i="6"/>
  <c r="AE176" i="6"/>
  <c r="AD176" i="6"/>
  <c r="V176" i="6"/>
  <c r="X176" i="6" s="1"/>
  <c r="Y176" i="6" s="1"/>
  <c r="Q176" i="6"/>
  <c r="P176" i="6"/>
  <c r="M176" i="6"/>
  <c r="K176" i="6"/>
  <c r="J176" i="6"/>
  <c r="E176" i="6"/>
  <c r="N176" i="6" s="1"/>
  <c r="AR175" i="6"/>
  <c r="AO175" i="6"/>
  <c r="AJ175" i="6"/>
  <c r="AL175" i="6" s="1"/>
  <c r="AM175" i="6" s="1"/>
  <c r="AE175" i="6"/>
  <c r="AG175" i="6" s="1"/>
  <c r="AD175" i="6"/>
  <c r="X175" i="6"/>
  <c r="Y175" i="6" s="1"/>
  <c r="V175" i="6"/>
  <c r="Q175" i="6"/>
  <c r="AA175" i="6" s="1"/>
  <c r="P175" i="6"/>
  <c r="P174" i="6" s="1"/>
  <c r="M175" i="6"/>
  <c r="J175" i="6"/>
  <c r="K175" i="6" s="1"/>
  <c r="E175" i="6"/>
  <c r="N175" i="6" s="1"/>
  <c r="AR174" i="6"/>
  <c r="AN174" i="6"/>
  <c r="AI174" i="6"/>
  <c r="AD174" i="6"/>
  <c r="Z174" i="6"/>
  <c r="U174" i="6"/>
  <c r="L174" i="6"/>
  <c r="G174" i="6"/>
  <c r="AR173" i="6"/>
  <c r="AD173" i="6"/>
  <c r="P173" i="6"/>
  <c r="H173" i="6"/>
  <c r="AJ173" i="6" s="1"/>
  <c r="AL173" i="6" s="1"/>
  <c r="AM173" i="6" s="1"/>
  <c r="E173" i="6"/>
  <c r="C173" i="6"/>
  <c r="AE173" i="6" s="1"/>
  <c r="H172" i="6"/>
  <c r="AJ172" i="6" s="1"/>
  <c r="AL172" i="6" s="1"/>
  <c r="C172" i="6"/>
  <c r="AE172" i="6" s="1"/>
  <c r="AR171" i="6"/>
  <c r="AO171" i="6"/>
  <c r="AJ171" i="6"/>
  <c r="AL171" i="6" s="1"/>
  <c r="AM171" i="6" s="1"/>
  <c r="AG171" i="6"/>
  <c r="AE171" i="6"/>
  <c r="AD171" i="6"/>
  <c r="V171" i="6"/>
  <c r="X171" i="6" s="1"/>
  <c r="Y171" i="6" s="1"/>
  <c r="Q171" i="6"/>
  <c r="P171" i="6"/>
  <c r="M171" i="6"/>
  <c r="M172" i="6" s="1"/>
  <c r="K171" i="6"/>
  <c r="J171" i="6"/>
  <c r="E171" i="6"/>
  <c r="N171" i="6" s="1"/>
  <c r="AR170" i="6"/>
  <c r="AO170" i="6"/>
  <c r="AJ170" i="6"/>
  <c r="AL170" i="6" s="1"/>
  <c r="AM170" i="6" s="1"/>
  <c r="AE170" i="6"/>
  <c r="AG170" i="6" s="1"/>
  <c r="AD170" i="6"/>
  <c r="X170" i="6"/>
  <c r="Y170" i="6" s="1"/>
  <c r="V170" i="6"/>
  <c r="Q170" i="6"/>
  <c r="AA170" i="6" s="1"/>
  <c r="P170" i="6"/>
  <c r="P169" i="6" s="1"/>
  <c r="M170" i="6"/>
  <c r="J170" i="6"/>
  <c r="K170" i="6" s="1"/>
  <c r="E170" i="6"/>
  <c r="N170" i="6" s="1"/>
  <c r="AR169" i="6"/>
  <c r="AN169" i="6"/>
  <c r="AI169" i="6"/>
  <c r="AD169" i="6"/>
  <c r="Z169" i="6"/>
  <c r="U169" i="6"/>
  <c r="L169" i="6"/>
  <c r="G169" i="6"/>
  <c r="AR168" i="6"/>
  <c r="AD168" i="6"/>
  <c r="P168" i="6"/>
  <c r="H168" i="6"/>
  <c r="AJ168" i="6" s="1"/>
  <c r="AL168" i="6" s="1"/>
  <c r="AM168" i="6" s="1"/>
  <c r="E168" i="6"/>
  <c r="C168" i="6"/>
  <c r="AE168" i="6" s="1"/>
  <c r="H167" i="6"/>
  <c r="AJ167" i="6" s="1"/>
  <c r="AL167" i="6" s="1"/>
  <c r="C167" i="6"/>
  <c r="AE167" i="6" s="1"/>
  <c r="AR166" i="6"/>
  <c r="AO166" i="6"/>
  <c r="AJ166" i="6"/>
  <c r="AL166" i="6" s="1"/>
  <c r="AM166" i="6" s="1"/>
  <c r="AG166" i="6"/>
  <c r="AE166" i="6"/>
  <c r="AD166" i="6"/>
  <c r="V166" i="6"/>
  <c r="X166" i="6" s="1"/>
  <c r="Y166" i="6" s="1"/>
  <c r="Q166" i="6"/>
  <c r="P166" i="6"/>
  <c r="M166" i="6"/>
  <c r="M167" i="6" s="1"/>
  <c r="K166" i="6"/>
  <c r="J166" i="6"/>
  <c r="E166" i="6"/>
  <c r="N166" i="6" s="1"/>
  <c r="AR165" i="6"/>
  <c r="AO165" i="6"/>
  <c r="AJ165" i="6"/>
  <c r="AL165" i="6" s="1"/>
  <c r="AM165" i="6" s="1"/>
  <c r="AE165" i="6"/>
  <c r="AG165" i="6" s="1"/>
  <c r="AD165" i="6"/>
  <c r="X165" i="6"/>
  <c r="Y165" i="6" s="1"/>
  <c r="V165" i="6"/>
  <c r="Q165" i="6"/>
  <c r="AA165" i="6" s="1"/>
  <c r="P165" i="6"/>
  <c r="P164" i="6" s="1"/>
  <c r="M165" i="6"/>
  <c r="J165" i="6"/>
  <c r="K165" i="6" s="1"/>
  <c r="E165" i="6"/>
  <c r="N165" i="6" s="1"/>
  <c r="AR164" i="6"/>
  <c r="AN164" i="6"/>
  <c r="AI164" i="6"/>
  <c r="AD164" i="6"/>
  <c r="Z164" i="6"/>
  <c r="U164" i="6"/>
  <c r="L164" i="6"/>
  <c r="G164" i="6"/>
  <c r="AR163" i="6"/>
  <c r="AD163" i="6"/>
  <c r="P163" i="6"/>
  <c r="H163" i="6"/>
  <c r="AJ163" i="6" s="1"/>
  <c r="AL163" i="6" s="1"/>
  <c r="AM163" i="6" s="1"/>
  <c r="E163" i="6"/>
  <c r="C163" i="6"/>
  <c r="AE163" i="6" s="1"/>
  <c r="AR162" i="6"/>
  <c r="AD162" i="6"/>
  <c r="P162" i="6"/>
  <c r="H162" i="6"/>
  <c r="AJ162" i="6" s="1"/>
  <c r="AL162" i="6" s="1"/>
  <c r="AM162" i="6" s="1"/>
  <c r="C162" i="6"/>
  <c r="AE162" i="6" s="1"/>
  <c r="AR161" i="6"/>
  <c r="AJ161" i="6"/>
  <c r="AL161" i="6" s="1"/>
  <c r="AM161" i="6" s="1"/>
  <c r="AG161" i="6"/>
  <c r="AE161" i="6"/>
  <c r="AD161" i="6"/>
  <c r="V161" i="6"/>
  <c r="Q161" i="6"/>
  <c r="S161" i="6" s="1"/>
  <c r="T161" i="6" s="1"/>
  <c r="P161" i="6"/>
  <c r="M161" i="6"/>
  <c r="J161" i="6"/>
  <c r="N161" i="6" s="1"/>
  <c r="F161" i="6"/>
  <c r="E161" i="6"/>
  <c r="AR160" i="6"/>
  <c r="AL160" i="6"/>
  <c r="AJ160" i="6"/>
  <c r="AE160" i="6"/>
  <c r="AO160" i="6" s="1"/>
  <c r="AD160" i="6"/>
  <c r="V160" i="6"/>
  <c r="X160" i="6" s="1"/>
  <c r="Q160" i="6"/>
  <c r="S160" i="6" s="1"/>
  <c r="T160" i="6" s="1"/>
  <c r="P160" i="6"/>
  <c r="P159" i="6" s="1"/>
  <c r="M160" i="6"/>
  <c r="J160" i="6"/>
  <c r="K160" i="6" s="1"/>
  <c r="E160" i="6"/>
  <c r="F160" i="6" s="1"/>
  <c r="AN159" i="6"/>
  <c r="AI159" i="6"/>
  <c r="AD159" i="6"/>
  <c r="Z159" i="6"/>
  <c r="U159" i="6"/>
  <c r="L159" i="6"/>
  <c r="G159" i="6"/>
  <c r="AR158" i="6"/>
  <c r="AD158" i="6"/>
  <c r="Y158" i="6"/>
  <c r="P158" i="6"/>
  <c r="H158" i="6"/>
  <c r="V158" i="6" s="1"/>
  <c r="X158" i="6" s="1"/>
  <c r="C158" i="6"/>
  <c r="AE158" i="6" s="1"/>
  <c r="AR157" i="6"/>
  <c r="AD157" i="6"/>
  <c r="H157" i="6"/>
  <c r="AJ157" i="6" s="1"/>
  <c r="AL157" i="6" s="1"/>
  <c r="AM157" i="6" s="1"/>
  <c r="C157" i="6"/>
  <c r="Q157" i="6" s="1"/>
  <c r="AR156" i="6"/>
  <c r="AO156" i="6"/>
  <c r="AJ156" i="6"/>
  <c r="AL156" i="6" s="1"/>
  <c r="AM156" i="6" s="1"/>
  <c r="AE156" i="6"/>
  <c r="AG156" i="6" s="1"/>
  <c r="AP156" i="6" s="1"/>
  <c r="AD156" i="6"/>
  <c r="V156" i="6"/>
  <c r="X156" i="6" s="1"/>
  <c r="Y156" i="6" s="1"/>
  <c r="Q156" i="6"/>
  <c r="AA156" i="6" s="1"/>
  <c r="P156" i="6"/>
  <c r="M156" i="6"/>
  <c r="J156" i="6"/>
  <c r="K156" i="6" s="1"/>
  <c r="E156" i="6"/>
  <c r="AR155" i="6"/>
  <c r="AM155" i="6"/>
  <c r="AJ155" i="6"/>
  <c r="AL155" i="6" s="1"/>
  <c r="AE155" i="6"/>
  <c r="AG155" i="6" s="1"/>
  <c r="AD155" i="6"/>
  <c r="V155" i="6"/>
  <c r="X155" i="6" s="1"/>
  <c r="Q155" i="6"/>
  <c r="AA155" i="6" s="1"/>
  <c r="P155" i="6"/>
  <c r="M155" i="6"/>
  <c r="J155" i="6"/>
  <c r="E155" i="6"/>
  <c r="N155" i="6" s="1"/>
  <c r="AR154" i="6"/>
  <c r="AN154" i="6"/>
  <c r="AI154" i="6"/>
  <c r="Z154" i="6"/>
  <c r="U154" i="6"/>
  <c r="P154" i="6"/>
  <c r="L154" i="6"/>
  <c r="G154" i="6"/>
  <c r="AR153" i="6"/>
  <c r="AD153" i="6"/>
  <c r="Q153" i="6"/>
  <c r="S153" i="6" s="1"/>
  <c r="P153" i="6"/>
  <c r="H153" i="6"/>
  <c r="AJ153" i="6" s="1"/>
  <c r="AL153" i="6" s="1"/>
  <c r="AM153" i="6" s="1"/>
  <c r="C153" i="6"/>
  <c r="AE153" i="6" s="1"/>
  <c r="AO153" i="6" s="1"/>
  <c r="AR152" i="6"/>
  <c r="AD152" i="6"/>
  <c r="P152" i="6"/>
  <c r="J152" i="6"/>
  <c r="K152" i="6" s="1"/>
  <c r="H152" i="6"/>
  <c r="V152" i="6" s="1"/>
  <c r="X152" i="6" s="1"/>
  <c r="Y152" i="6" s="1"/>
  <c r="C152" i="6"/>
  <c r="E152" i="6" s="1"/>
  <c r="F152" i="6" s="1"/>
  <c r="O152" i="6" s="1"/>
  <c r="AR151" i="6"/>
  <c r="AR149" i="6" s="1"/>
  <c r="AJ151" i="6"/>
  <c r="AL151" i="6" s="1"/>
  <c r="AM151" i="6" s="1"/>
  <c r="AE151" i="6"/>
  <c r="AG151" i="6" s="1"/>
  <c r="AD151" i="6"/>
  <c r="V151" i="6"/>
  <c r="X151" i="6" s="1"/>
  <c r="Y151" i="6" s="1"/>
  <c r="Q151" i="6"/>
  <c r="S151" i="6" s="1"/>
  <c r="P151" i="6"/>
  <c r="M151" i="6"/>
  <c r="J151" i="6"/>
  <c r="K151" i="6" s="1"/>
  <c r="E151" i="6"/>
  <c r="AR150" i="6"/>
  <c r="AJ150" i="6"/>
  <c r="AL150" i="6" s="1"/>
  <c r="AM150" i="6" s="1"/>
  <c r="AE150" i="6"/>
  <c r="AG150" i="6" s="1"/>
  <c r="AP150" i="6" s="1"/>
  <c r="AD150" i="6"/>
  <c r="V150" i="6"/>
  <c r="X150" i="6" s="1"/>
  <c r="Q150" i="6"/>
  <c r="S150" i="6" s="1"/>
  <c r="T150" i="6" s="1"/>
  <c r="P150" i="6"/>
  <c r="M150" i="6"/>
  <c r="J150" i="6"/>
  <c r="K150" i="6" s="1"/>
  <c r="E150" i="6"/>
  <c r="AN149" i="6"/>
  <c r="AI149" i="6"/>
  <c r="AD149" i="6"/>
  <c r="Z149" i="6"/>
  <c r="U149" i="6"/>
  <c r="L149" i="6"/>
  <c r="G149" i="6"/>
  <c r="AR148" i="6"/>
  <c r="AE148" i="6"/>
  <c r="AD148" i="6"/>
  <c r="Q148" i="6"/>
  <c r="P148" i="6"/>
  <c r="H148" i="6"/>
  <c r="M148" i="6" s="1"/>
  <c r="C148" i="6"/>
  <c r="E148" i="6" s="1"/>
  <c r="AR147" i="6"/>
  <c r="AD147" i="6"/>
  <c r="P147" i="6"/>
  <c r="H147" i="6"/>
  <c r="AJ147" i="6" s="1"/>
  <c r="AL147" i="6" s="1"/>
  <c r="C147" i="6"/>
  <c r="AE147" i="6" s="1"/>
  <c r="AR146" i="6"/>
  <c r="AR144" i="6" s="1"/>
  <c r="AJ146" i="6"/>
  <c r="AL146" i="6" s="1"/>
  <c r="AM146" i="6" s="1"/>
  <c r="AE146" i="6"/>
  <c r="AG146" i="6" s="1"/>
  <c r="AD146" i="6"/>
  <c r="V146" i="6"/>
  <c r="X146" i="6" s="1"/>
  <c r="Y146" i="6" s="1"/>
  <c r="Q146" i="6"/>
  <c r="AA146" i="6" s="1"/>
  <c r="P146" i="6"/>
  <c r="M146" i="6"/>
  <c r="J146" i="6"/>
  <c r="K146" i="6" s="1"/>
  <c r="E146" i="6"/>
  <c r="N146" i="6" s="1"/>
  <c r="AR145" i="6"/>
  <c r="AJ145" i="6"/>
  <c r="AO145" i="6" s="1"/>
  <c r="AE145" i="6"/>
  <c r="AG145" i="6" s="1"/>
  <c r="AD145" i="6"/>
  <c r="AD144" i="6" s="1"/>
  <c r="V145" i="6"/>
  <c r="X145" i="6" s="1"/>
  <c r="Y145" i="6" s="1"/>
  <c r="Q145" i="6"/>
  <c r="P145" i="6"/>
  <c r="M145" i="6"/>
  <c r="J145" i="6"/>
  <c r="K145" i="6" s="1"/>
  <c r="E145" i="6"/>
  <c r="AN144" i="6"/>
  <c r="AI144" i="6"/>
  <c r="Z144" i="6"/>
  <c r="U144" i="6"/>
  <c r="L144" i="6"/>
  <c r="G144" i="6"/>
  <c r="AR143" i="6"/>
  <c r="AD143" i="6"/>
  <c r="AD139" i="6" s="1"/>
  <c r="P143" i="6"/>
  <c r="H143" i="6"/>
  <c r="J143" i="6" s="1"/>
  <c r="K143" i="6" s="1"/>
  <c r="E143" i="6"/>
  <c r="N143" i="6" s="1"/>
  <c r="C143" i="6"/>
  <c r="AE143" i="6" s="1"/>
  <c r="AR142" i="6"/>
  <c r="AD142" i="6"/>
  <c r="P142" i="6"/>
  <c r="H142" i="6"/>
  <c r="AJ142" i="6" s="1"/>
  <c r="AL142" i="6" s="1"/>
  <c r="AM142" i="6" s="1"/>
  <c r="E142" i="6"/>
  <c r="F142" i="6" s="1"/>
  <c r="C142" i="6"/>
  <c r="AE142" i="6" s="1"/>
  <c r="AR141" i="6"/>
  <c r="AJ141" i="6"/>
  <c r="AL141" i="6" s="1"/>
  <c r="AM141" i="6" s="1"/>
  <c r="AG141" i="6"/>
  <c r="AP141" i="6" s="1"/>
  <c r="AE141" i="6"/>
  <c r="AD141" i="6"/>
  <c r="V141" i="6"/>
  <c r="AA141" i="6" s="1"/>
  <c r="S141" i="6"/>
  <c r="T141" i="6" s="1"/>
  <c r="Q141" i="6"/>
  <c r="P141" i="6"/>
  <c r="M141" i="6"/>
  <c r="J141" i="6"/>
  <c r="K141" i="6" s="1"/>
  <c r="E141" i="6"/>
  <c r="N141" i="6" s="1"/>
  <c r="AR140" i="6"/>
  <c r="AJ140" i="6"/>
  <c r="AL140" i="6" s="1"/>
  <c r="AE140" i="6"/>
  <c r="AO140" i="6" s="1"/>
  <c r="AD140" i="6"/>
  <c r="V140" i="6"/>
  <c r="Q140" i="6"/>
  <c r="S140" i="6" s="1"/>
  <c r="T140" i="6" s="1"/>
  <c r="P140" i="6"/>
  <c r="M140" i="6"/>
  <c r="K140" i="6"/>
  <c r="J140" i="6"/>
  <c r="E140" i="6"/>
  <c r="N140" i="6" s="1"/>
  <c r="AR139" i="6"/>
  <c r="AN139" i="6"/>
  <c r="AI139" i="6"/>
  <c r="Z139" i="6"/>
  <c r="U139" i="6"/>
  <c r="P139" i="6"/>
  <c r="L139" i="6"/>
  <c r="G139" i="6"/>
  <c r="AR138" i="6"/>
  <c r="AD138" i="6"/>
  <c r="P138" i="6"/>
  <c r="H138" i="6"/>
  <c r="AJ138" i="6" s="1"/>
  <c r="AL138" i="6" s="1"/>
  <c r="AM138" i="6" s="1"/>
  <c r="C138" i="6"/>
  <c r="AE138" i="6" s="1"/>
  <c r="AR137" i="6"/>
  <c r="AD137" i="6"/>
  <c r="V137" i="6"/>
  <c r="X137" i="6" s="1"/>
  <c r="Y137" i="6" s="1"/>
  <c r="P137" i="6"/>
  <c r="H137" i="6"/>
  <c r="AJ137" i="6" s="1"/>
  <c r="AL137" i="6" s="1"/>
  <c r="C137" i="6"/>
  <c r="Q137" i="6" s="1"/>
  <c r="AR136" i="6"/>
  <c r="AJ136" i="6"/>
  <c r="AL136" i="6" s="1"/>
  <c r="AM136" i="6" s="1"/>
  <c r="AE136" i="6"/>
  <c r="AO136" i="6" s="1"/>
  <c r="AD136" i="6"/>
  <c r="V136" i="6"/>
  <c r="X136" i="6" s="1"/>
  <c r="Y136" i="6" s="1"/>
  <c r="Q136" i="6"/>
  <c r="AA136" i="6" s="1"/>
  <c r="P136" i="6"/>
  <c r="M136" i="6"/>
  <c r="J136" i="6"/>
  <c r="K136" i="6" s="1"/>
  <c r="E136" i="6"/>
  <c r="N136" i="6" s="1"/>
  <c r="AR135" i="6"/>
  <c r="AJ135" i="6"/>
  <c r="AL135" i="6" s="1"/>
  <c r="AM135" i="6" s="1"/>
  <c r="AE135" i="6"/>
  <c r="AO135" i="6" s="1"/>
  <c r="AD135" i="6"/>
  <c r="AD134" i="6" s="1"/>
  <c r="V135" i="6"/>
  <c r="X135" i="6" s="1"/>
  <c r="Y135" i="6" s="1"/>
  <c r="Q135" i="6"/>
  <c r="AA135" i="6" s="1"/>
  <c r="P135" i="6"/>
  <c r="P134" i="6" s="1"/>
  <c r="M135" i="6"/>
  <c r="J135" i="6"/>
  <c r="K135" i="6" s="1"/>
  <c r="E135" i="6"/>
  <c r="N135" i="6" s="1"/>
  <c r="AN134" i="6"/>
  <c r="AI134" i="6"/>
  <c r="Z134" i="6"/>
  <c r="U134" i="6"/>
  <c r="L134" i="6"/>
  <c r="G134" i="6"/>
  <c r="AR133" i="6"/>
  <c r="AD133" i="6"/>
  <c r="P133" i="6"/>
  <c r="H133" i="6"/>
  <c r="AJ133" i="6" s="1"/>
  <c r="AL133" i="6" s="1"/>
  <c r="AM133" i="6" s="1"/>
  <c r="C133" i="6"/>
  <c r="AE133" i="6" s="1"/>
  <c r="AR132" i="6"/>
  <c r="AD132" i="6"/>
  <c r="P132" i="6"/>
  <c r="H132" i="6"/>
  <c r="V132" i="6" s="1"/>
  <c r="X132" i="6" s="1"/>
  <c r="Y132" i="6" s="1"/>
  <c r="C132" i="6"/>
  <c r="AE132" i="6" s="1"/>
  <c r="AR131" i="6"/>
  <c r="AJ131" i="6"/>
  <c r="AO131" i="6" s="1"/>
  <c r="AE131" i="6"/>
  <c r="AG131" i="6" s="1"/>
  <c r="AD131" i="6"/>
  <c r="V131" i="6"/>
  <c r="X131" i="6" s="1"/>
  <c r="Y131" i="6" s="1"/>
  <c r="Q131" i="6"/>
  <c r="S131" i="6" s="1"/>
  <c r="P131" i="6"/>
  <c r="P129" i="6" s="1"/>
  <c r="N131" i="6"/>
  <c r="M131" i="6"/>
  <c r="J131" i="6"/>
  <c r="K131" i="6" s="1"/>
  <c r="F131" i="6"/>
  <c r="E131" i="6"/>
  <c r="AR130" i="6"/>
  <c r="AR129" i="6" s="1"/>
  <c r="AJ130" i="6"/>
  <c r="AO130" i="6" s="1"/>
  <c r="AG130" i="6"/>
  <c r="AE130" i="6"/>
  <c r="AD130" i="6"/>
  <c r="V130" i="6"/>
  <c r="X130" i="6" s="1"/>
  <c r="S130" i="6"/>
  <c r="AB130" i="6" s="1"/>
  <c r="Q130" i="6"/>
  <c r="P130" i="6"/>
  <c r="M130" i="6"/>
  <c r="J130" i="6"/>
  <c r="K130" i="6" s="1"/>
  <c r="E130" i="6"/>
  <c r="N130" i="6" s="1"/>
  <c r="AN129" i="6"/>
  <c r="AI129" i="6"/>
  <c r="Z129" i="6"/>
  <c r="U129" i="6"/>
  <c r="L129" i="6"/>
  <c r="G129" i="6"/>
  <c r="AR128" i="6"/>
  <c r="AD128" i="6"/>
  <c r="P128" i="6"/>
  <c r="H128" i="6"/>
  <c r="AJ128" i="6" s="1"/>
  <c r="AL128" i="6" s="1"/>
  <c r="AM128" i="6" s="1"/>
  <c r="C128" i="6"/>
  <c r="Q128" i="6" s="1"/>
  <c r="AR127" i="6"/>
  <c r="AD127" i="6"/>
  <c r="P127" i="6"/>
  <c r="H127" i="6"/>
  <c r="AJ127" i="6" s="1"/>
  <c r="AL127" i="6" s="1"/>
  <c r="C127" i="6"/>
  <c r="AE127" i="6" s="1"/>
  <c r="AR126" i="6"/>
  <c r="AR124" i="6" s="1"/>
  <c r="AJ126" i="6"/>
  <c r="AL126" i="6" s="1"/>
  <c r="AM126" i="6" s="1"/>
  <c r="AE126" i="6"/>
  <c r="AG126" i="6" s="1"/>
  <c r="AD126" i="6"/>
  <c r="V126" i="6"/>
  <c r="X126" i="6" s="1"/>
  <c r="Y126" i="6" s="1"/>
  <c r="Q126" i="6"/>
  <c r="AA126" i="6" s="1"/>
  <c r="P126" i="6"/>
  <c r="M126" i="6"/>
  <c r="J126" i="6"/>
  <c r="K126" i="6" s="1"/>
  <c r="E126" i="6"/>
  <c r="N126" i="6" s="1"/>
  <c r="AR125" i="6"/>
  <c r="AJ125" i="6"/>
  <c r="AL125" i="6" s="1"/>
  <c r="AM125" i="6" s="1"/>
  <c r="AE125" i="6"/>
  <c r="AO125" i="6" s="1"/>
  <c r="AD125" i="6"/>
  <c r="V125" i="6"/>
  <c r="X125" i="6" s="1"/>
  <c r="Y125" i="6" s="1"/>
  <c r="Q125" i="6"/>
  <c r="AA125" i="6" s="1"/>
  <c r="P125" i="6"/>
  <c r="M125" i="6"/>
  <c r="J125" i="6"/>
  <c r="K125" i="6" s="1"/>
  <c r="E125" i="6"/>
  <c r="N125" i="6" s="1"/>
  <c r="AN124" i="6"/>
  <c r="AI124" i="6"/>
  <c r="AD124" i="6"/>
  <c r="Z124" i="6"/>
  <c r="U124" i="6"/>
  <c r="L124" i="6"/>
  <c r="G124" i="6"/>
  <c r="AR123" i="6"/>
  <c r="AD123" i="6"/>
  <c r="P123" i="6"/>
  <c r="H123" i="6"/>
  <c r="V123" i="6" s="1"/>
  <c r="X123" i="6" s="1"/>
  <c r="Y123" i="6" s="1"/>
  <c r="C123" i="6"/>
  <c r="AE123" i="6" s="1"/>
  <c r="AR122" i="6"/>
  <c r="AD122" i="6"/>
  <c r="P122" i="6"/>
  <c r="H122" i="6"/>
  <c r="AJ122" i="6" s="1"/>
  <c r="AL122" i="6" s="1"/>
  <c r="AM122" i="6" s="1"/>
  <c r="C122" i="6"/>
  <c r="AE122" i="6" s="1"/>
  <c r="AR121" i="6"/>
  <c r="AJ121" i="6"/>
  <c r="AL121" i="6" s="1"/>
  <c r="AM121" i="6" s="1"/>
  <c r="AE121" i="6"/>
  <c r="AO121" i="6" s="1"/>
  <c r="AD121" i="6"/>
  <c r="V121" i="6"/>
  <c r="Q121" i="6"/>
  <c r="S121" i="6" s="1"/>
  <c r="T121" i="6" s="1"/>
  <c r="P121" i="6"/>
  <c r="P119" i="6" s="1"/>
  <c r="M121" i="6"/>
  <c r="J121" i="6"/>
  <c r="K121" i="6" s="1"/>
  <c r="E121" i="6"/>
  <c r="N121" i="6" s="1"/>
  <c r="AR120" i="6"/>
  <c r="AR119" i="6" s="1"/>
  <c r="AJ120" i="6"/>
  <c r="AL120" i="6" s="1"/>
  <c r="AE120" i="6"/>
  <c r="AG120" i="6" s="1"/>
  <c r="AD120" i="6"/>
  <c r="V120" i="6"/>
  <c r="AA120" i="6" s="1"/>
  <c r="Q120" i="6"/>
  <c r="S120" i="6" s="1"/>
  <c r="T120" i="6" s="1"/>
  <c r="P120" i="6"/>
  <c r="N120" i="6"/>
  <c r="M120" i="6"/>
  <c r="J120" i="6"/>
  <c r="K120" i="6" s="1"/>
  <c r="F120" i="6"/>
  <c r="E120" i="6"/>
  <c r="AN119" i="6"/>
  <c r="AI119" i="6"/>
  <c r="Z119" i="6"/>
  <c r="U119" i="6"/>
  <c r="L119" i="6"/>
  <c r="G119" i="6"/>
  <c r="AR118" i="6"/>
  <c r="AD118" i="6"/>
  <c r="AD114" i="6" s="1"/>
  <c r="P118" i="6"/>
  <c r="H118" i="6"/>
  <c r="AJ118" i="6" s="1"/>
  <c r="AL118" i="6" s="1"/>
  <c r="AM118" i="6" s="1"/>
  <c r="C118" i="6"/>
  <c r="AE118" i="6" s="1"/>
  <c r="AR117" i="6"/>
  <c r="AD117" i="6"/>
  <c r="V117" i="6"/>
  <c r="X117" i="6" s="1"/>
  <c r="Y117" i="6" s="1"/>
  <c r="P117" i="6"/>
  <c r="H117" i="6"/>
  <c r="AJ117" i="6" s="1"/>
  <c r="AL117" i="6" s="1"/>
  <c r="C117" i="6"/>
  <c r="Q117" i="6" s="1"/>
  <c r="AR116" i="6"/>
  <c r="AJ116" i="6"/>
  <c r="AL116" i="6" s="1"/>
  <c r="AM116" i="6" s="1"/>
  <c r="AE116" i="6"/>
  <c r="AO116" i="6" s="1"/>
  <c r="AD116" i="6"/>
  <c r="V116" i="6"/>
  <c r="X116" i="6" s="1"/>
  <c r="Y116" i="6" s="1"/>
  <c r="Q116" i="6"/>
  <c r="AA116" i="6" s="1"/>
  <c r="P116" i="6"/>
  <c r="M116" i="6"/>
  <c r="J116" i="6"/>
  <c r="K116" i="6" s="1"/>
  <c r="E116" i="6"/>
  <c r="N116" i="6" s="1"/>
  <c r="AR115" i="6"/>
  <c r="AJ115" i="6"/>
  <c r="AL115" i="6" s="1"/>
  <c r="AM115" i="6" s="1"/>
  <c r="AE115" i="6"/>
  <c r="AO115" i="6" s="1"/>
  <c r="AD115" i="6"/>
  <c r="V115" i="6"/>
  <c r="X115" i="6" s="1"/>
  <c r="Y115" i="6" s="1"/>
  <c r="Q115" i="6"/>
  <c r="AA115" i="6" s="1"/>
  <c r="P115" i="6"/>
  <c r="M115" i="6"/>
  <c r="J115" i="6"/>
  <c r="K115" i="6" s="1"/>
  <c r="E115" i="6"/>
  <c r="N115" i="6" s="1"/>
  <c r="AN114" i="6"/>
  <c r="AI114" i="6"/>
  <c r="Z114" i="6"/>
  <c r="U114" i="6"/>
  <c r="P114" i="6"/>
  <c r="L114" i="6"/>
  <c r="G114" i="6"/>
  <c r="AR113" i="6"/>
  <c r="AD113" i="6"/>
  <c r="P113" i="6"/>
  <c r="H113" i="6"/>
  <c r="AJ113" i="6" s="1"/>
  <c r="AL113" i="6" s="1"/>
  <c r="AM113" i="6" s="1"/>
  <c r="E113" i="6"/>
  <c r="C113" i="6"/>
  <c r="AE113" i="6" s="1"/>
  <c r="AR112" i="6"/>
  <c r="AD112" i="6"/>
  <c r="P112" i="6"/>
  <c r="H112" i="6"/>
  <c r="V112" i="6" s="1"/>
  <c r="X112" i="6" s="1"/>
  <c r="Y112" i="6" s="1"/>
  <c r="C112" i="6"/>
  <c r="AE112" i="6" s="1"/>
  <c r="AR111" i="6"/>
  <c r="AJ111" i="6"/>
  <c r="AE111" i="6"/>
  <c r="AG111" i="6" s="1"/>
  <c r="AD111" i="6"/>
  <c r="V111" i="6"/>
  <c r="X111" i="6" s="1"/>
  <c r="Y111" i="6" s="1"/>
  <c r="Q111" i="6"/>
  <c r="AA111" i="6" s="1"/>
  <c r="P111" i="6"/>
  <c r="P109" i="6" s="1"/>
  <c r="M111" i="6"/>
  <c r="J111" i="6"/>
  <c r="K111" i="6" s="1"/>
  <c r="E111" i="6"/>
  <c r="N111" i="6" s="1"/>
  <c r="AR110" i="6"/>
  <c r="AR109" i="6" s="1"/>
  <c r="AJ110" i="6"/>
  <c r="AO110" i="6" s="1"/>
  <c r="AE110" i="6"/>
  <c r="AG110" i="6" s="1"/>
  <c r="AD110" i="6"/>
  <c r="V110" i="6"/>
  <c r="X110" i="6" s="1"/>
  <c r="Q110" i="6"/>
  <c r="S110" i="6" s="1"/>
  <c r="P110" i="6"/>
  <c r="N110" i="6"/>
  <c r="M110" i="6"/>
  <c r="J110" i="6"/>
  <c r="K110" i="6" s="1"/>
  <c r="F110" i="6"/>
  <c r="E110" i="6"/>
  <c r="AN109" i="6"/>
  <c r="AI109" i="6"/>
  <c r="Z109" i="6"/>
  <c r="U109" i="6"/>
  <c r="L109" i="6"/>
  <c r="G109" i="6"/>
  <c r="AR108" i="6"/>
  <c r="AD108" i="6"/>
  <c r="V108" i="6"/>
  <c r="X108" i="6" s="1"/>
  <c r="Y108" i="6" s="1"/>
  <c r="P108" i="6"/>
  <c r="J108" i="6"/>
  <c r="K108" i="6" s="1"/>
  <c r="H108" i="6"/>
  <c r="AJ108" i="6" s="1"/>
  <c r="AL108" i="6" s="1"/>
  <c r="AM108" i="6" s="1"/>
  <c r="C108" i="6"/>
  <c r="Q108" i="6" s="1"/>
  <c r="AR107" i="6"/>
  <c r="AR104" i="6" s="1"/>
  <c r="AD107" i="6"/>
  <c r="P107" i="6"/>
  <c r="H107" i="6"/>
  <c r="AJ107" i="6" s="1"/>
  <c r="AL107" i="6" s="1"/>
  <c r="C107" i="6"/>
  <c r="AE107" i="6" s="1"/>
  <c r="AR106" i="6"/>
  <c r="AJ106" i="6"/>
  <c r="AL106" i="6" s="1"/>
  <c r="AM106" i="6" s="1"/>
  <c r="AE106" i="6"/>
  <c r="AO106" i="6" s="1"/>
  <c r="AD106" i="6"/>
  <c r="V106" i="6"/>
  <c r="X106" i="6" s="1"/>
  <c r="Y106" i="6" s="1"/>
  <c r="Q106" i="6"/>
  <c r="AA106" i="6" s="1"/>
  <c r="P106" i="6"/>
  <c r="M106" i="6"/>
  <c r="J106" i="6"/>
  <c r="K106" i="6" s="1"/>
  <c r="E106" i="6"/>
  <c r="N106" i="6" s="1"/>
  <c r="AR105" i="6"/>
  <c r="AJ105" i="6"/>
  <c r="AL105" i="6" s="1"/>
  <c r="AM105" i="6" s="1"/>
  <c r="AE105" i="6"/>
  <c r="AO105" i="6" s="1"/>
  <c r="AD105" i="6"/>
  <c r="V105" i="6"/>
  <c r="X105" i="6" s="1"/>
  <c r="Y105" i="6" s="1"/>
  <c r="Q105" i="6"/>
  <c r="AA105" i="6" s="1"/>
  <c r="P105" i="6"/>
  <c r="M105" i="6"/>
  <c r="J105" i="6"/>
  <c r="K105" i="6" s="1"/>
  <c r="E105" i="6"/>
  <c r="N105" i="6" s="1"/>
  <c r="AN104" i="6"/>
  <c r="AI104" i="6"/>
  <c r="AD104" i="6"/>
  <c r="Z104" i="6"/>
  <c r="U104" i="6"/>
  <c r="L104" i="6"/>
  <c r="G104" i="6"/>
  <c r="AR103" i="6"/>
  <c r="AD103" i="6"/>
  <c r="P103" i="6"/>
  <c r="H103" i="6"/>
  <c r="V103" i="6" s="1"/>
  <c r="X103" i="6" s="1"/>
  <c r="Y103" i="6" s="1"/>
  <c r="C103" i="6"/>
  <c r="AE103" i="6" s="1"/>
  <c r="AR102" i="6"/>
  <c r="AR86" i="6" s="1"/>
  <c r="AD102" i="6"/>
  <c r="P102" i="6"/>
  <c r="H102" i="6"/>
  <c r="AJ102" i="6" s="1"/>
  <c r="AL102" i="6" s="1"/>
  <c r="AM102" i="6" s="1"/>
  <c r="C102" i="6"/>
  <c r="AE102" i="6" s="1"/>
  <c r="AR101" i="6"/>
  <c r="AJ101" i="6"/>
  <c r="AL101" i="6" s="1"/>
  <c r="AM101" i="6" s="1"/>
  <c r="AE101" i="6"/>
  <c r="AO101" i="6" s="1"/>
  <c r="AD101" i="6"/>
  <c r="V101" i="6"/>
  <c r="Q101" i="6"/>
  <c r="S101" i="6" s="1"/>
  <c r="P101" i="6"/>
  <c r="P99" i="6" s="1"/>
  <c r="M101" i="6"/>
  <c r="J101" i="6"/>
  <c r="K101" i="6" s="1"/>
  <c r="E101" i="6"/>
  <c r="N101" i="6" s="1"/>
  <c r="AR100" i="6"/>
  <c r="AR99" i="6" s="1"/>
  <c r="AJ100" i="6"/>
  <c r="AL100" i="6" s="1"/>
  <c r="AE100" i="6"/>
  <c r="AG100" i="6" s="1"/>
  <c r="AH100" i="6" s="1"/>
  <c r="AD100" i="6"/>
  <c r="V100" i="6"/>
  <c r="AA100" i="6" s="1"/>
  <c r="Q100" i="6"/>
  <c r="S100" i="6" s="1"/>
  <c r="P100" i="6"/>
  <c r="N100" i="6"/>
  <c r="M100" i="6"/>
  <c r="J100" i="6"/>
  <c r="K100" i="6" s="1"/>
  <c r="F100" i="6"/>
  <c r="E100" i="6"/>
  <c r="AN99" i="6"/>
  <c r="AI99" i="6"/>
  <c r="Z99" i="6"/>
  <c r="U99" i="6"/>
  <c r="L99" i="6"/>
  <c r="G99" i="6"/>
  <c r="AR98" i="6"/>
  <c r="AD98" i="6"/>
  <c r="P98" i="6"/>
  <c r="AD97" i="6"/>
  <c r="P97" i="6"/>
  <c r="H97" i="6"/>
  <c r="V97" i="6" s="1"/>
  <c r="X97" i="6" s="1"/>
  <c r="Y97" i="6" s="1"/>
  <c r="C97" i="6"/>
  <c r="AE97" i="6" s="1"/>
  <c r="AR96" i="6"/>
  <c r="AJ96" i="6"/>
  <c r="AE96" i="6"/>
  <c r="AG96" i="6" s="1"/>
  <c r="AD96" i="6"/>
  <c r="V96" i="6"/>
  <c r="X96" i="6" s="1"/>
  <c r="Q96" i="6"/>
  <c r="AA96" i="6" s="1"/>
  <c r="P96" i="6"/>
  <c r="M96" i="6"/>
  <c r="J96" i="6"/>
  <c r="K96" i="6" s="1"/>
  <c r="E96" i="6"/>
  <c r="AR95" i="6"/>
  <c r="AJ95" i="6"/>
  <c r="AO95" i="6" s="1"/>
  <c r="AO84" i="6" s="1"/>
  <c r="AE95" i="6"/>
  <c r="AG95" i="6" s="1"/>
  <c r="AD95" i="6"/>
  <c r="V95" i="6"/>
  <c r="X95" i="6" s="1"/>
  <c r="Q95" i="6"/>
  <c r="S95" i="6" s="1"/>
  <c r="P95" i="6"/>
  <c r="N95" i="6"/>
  <c r="M95" i="6"/>
  <c r="J95" i="6"/>
  <c r="K95" i="6" s="1"/>
  <c r="F95" i="6"/>
  <c r="E95" i="6"/>
  <c r="AR94" i="6"/>
  <c r="AJ94" i="6"/>
  <c r="AO94" i="6" s="1"/>
  <c r="AG94" i="6"/>
  <c r="AE94" i="6"/>
  <c r="AD94" i="6"/>
  <c r="V94" i="6"/>
  <c r="X94" i="6" s="1"/>
  <c r="S94" i="6"/>
  <c r="Q94" i="6"/>
  <c r="P94" i="6"/>
  <c r="M94" i="6"/>
  <c r="J94" i="6"/>
  <c r="K94" i="6" s="1"/>
  <c r="E94" i="6"/>
  <c r="F94" i="6" s="1"/>
  <c r="O94" i="6" s="1"/>
  <c r="AN93" i="6"/>
  <c r="AI93" i="6"/>
  <c r="Z93" i="6"/>
  <c r="U93" i="6"/>
  <c r="P93" i="6"/>
  <c r="L93" i="6"/>
  <c r="G93" i="6"/>
  <c r="AR92" i="6"/>
  <c r="AD92" i="6"/>
  <c r="AD87" i="6" s="1"/>
  <c r="V92" i="6"/>
  <c r="X92" i="6" s="1"/>
  <c r="Y92" i="6" s="1"/>
  <c r="P92" i="6"/>
  <c r="J92" i="6"/>
  <c r="K92" i="6" s="1"/>
  <c r="H92" i="6"/>
  <c r="AJ92" i="6" s="1"/>
  <c r="C92" i="6"/>
  <c r="Q92" i="6" s="1"/>
  <c r="AR91" i="6"/>
  <c r="AD91" i="6"/>
  <c r="AD86" i="6" s="1"/>
  <c r="P91" i="6"/>
  <c r="J91" i="6"/>
  <c r="K91" i="6" s="1"/>
  <c r="H91" i="6"/>
  <c r="AJ91" i="6" s="1"/>
  <c r="C91" i="6"/>
  <c r="AE91" i="6" s="1"/>
  <c r="AR90" i="6"/>
  <c r="AL90" i="6"/>
  <c r="AM90" i="6" s="1"/>
  <c r="AJ90" i="6"/>
  <c r="AE90" i="6"/>
  <c r="AO90" i="6" s="1"/>
  <c r="AD90" i="6"/>
  <c r="X90" i="6"/>
  <c r="Y90" i="6" s="1"/>
  <c r="V90" i="6"/>
  <c r="Q90" i="6"/>
  <c r="AA90" i="6" s="1"/>
  <c r="P90" i="6"/>
  <c r="M90" i="6"/>
  <c r="M85" i="6" s="1"/>
  <c r="J90" i="6"/>
  <c r="K90" i="6" s="1"/>
  <c r="E90" i="6"/>
  <c r="AR89" i="6"/>
  <c r="AL89" i="6"/>
  <c r="AM89" i="6" s="1"/>
  <c r="AJ89" i="6"/>
  <c r="AE89" i="6"/>
  <c r="AO89" i="6" s="1"/>
  <c r="AD89" i="6"/>
  <c r="AD83" i="6" s="1"/>
  <c r="X89" i="6"/>
  <c r="Y89" i="6" s="1"/>
  <c r="V89" i="6"/>
  <c r="Q89" i="6"/>
  <c r="AA89" i="6" s="1"/>
  <c r="P89" i="6"/>
  <c r="P88" i="6" s="1"/>
  <c r="M89" i="6"/>
  <c r="M83" i="6" s="1"/>
  <c r="J89" i="6"/>
  <c r="K89" i="6" s="1"/>
  <c r="E89" i="6"/>
  <c r="AR88" i="6"/>
  <c r="AN88" i="6"/>
  <c r="AI88" i="6"/>
  <c r="AD88" i="6"/>
  <c r="Z88" i="6"/>
  <c r="U88" i="6"/>
  <c r="L88" i="6"/>
  <c r="J88" i="6"/>
  <c r="G88" i="6"/>
  <c r="AR87" i="6"/>
  <c r="AN87" i="6"/>
  <c r="AI87" i="6"/>
  <c r="AI80" i="6" s="1"/>
  <c r="Z87" i="6"/>
  <c r="U87" i="6"/>
  <c r="P87" i="6"/>
  <c r="P80" i="6" s="1"/>
  <c r="L87" i="6"/>
  <c r="G87" i="6"/>
  <c r="AN86" i="6"/>
  <c r="AI86" i="6"/>
  <c r="Z86" i="6"/>
  <c r="U86" i="6"/>
  <c r="P86" i="6"/>
  <c r="L86" i="6"/>
  <c r="G86" i="6"/>
  <c r="AR85" i="6"/>
  <c r="AN85" i="6"/>
  <c r="AI85" i="6"/>
  <c r="Z85" i="6"/>
  <c r="U85" i="6"/>
  <c r="P85" i="6"/>
  <c r="L85" i="6"/>
  <c r="J85" i="6"/>
  <c r="H85" i="6"/>
  <c r="H78" i="6" s="1"/>
  <c r="G85" i="6"/>
  <c r="C85" i="6"/>
  <c r="AR84" i="6"/>
  <c r="AN84" i="6"/>
  <c r="AN77" i="6" s="1"/>
  <c r="AI84" i="6"/>
  <c r="AI77" i="6" s="1"/>
  <c r="AE84" i="6"/>
  <c r="AE77" i="6" s="1"/>
  <c r="AD84" i="6"/>
  <c r="Z84" i="6"/>
  <c r="U84" i="6"/>
  <c r="Q84" i="6"/>
  <c r="P84" i="6"/>
  <c r="M84" i="6"/>
  <c r="L84" i="6"/>
  <c r="K84" i="6"/>
  <c r="H84" i="6"/>
  <c r="H77" i="6" s="1"/>
  <c r="G84" i="6"/>
  <c r="E84" i="6"/>
  <c r="C84" i="6"/>
  <c r="AR83" i="6"/>
  <c r="AR81" i="6" s="1"/>
  <c r="AN83" i="6"/>
  <c r="AI83" i="6"/>
  <c r="Z83" i="6"/>
  <c r="U83" i="6"/>
  <c r="P83" i="6"/>
  <c r="P81" i="6" s="1"/>
  <c r="L83" i="6"/>
  <c r="J83" i="6"/>
  <c r="H83" i="6"/>
  <c r="G83" i="6"/>
  <c r="G81" i="6" s="1"/>
  <c r="C83" i="6"/>
  <c r="C76" i="6" s="1"/>
  <c r="Z81" i="6"/>
  <c r="AN80" i="6"/>
  <c r="Z80" i="6"/>
  <c r="U80" i="6"/>
  <c r="L80" i="6"/>
  <c r="G80" i="6"/>
  <c r="C78" i="6"/>
  <c r="Z77" i="6"/>
  <c r="M77" i="6"/>
  <c r="C77" i="6"/>
  <c r="H76" i="6"/>
  <c r="AJ74" i="6"/>
  <c r="AL74" i="6" s="1"/>
  <c r="AN74" i="6" s="1"/>
  <c r="AE74" i="6"/>
  <c r="AG74" i="6" s="1"/>
  <c r="V74" i="6"/>
  <c r="X74" i="6" s="1"/>
  <c r="Z74" i="6" s="1"/>
  <c r="Q74" i="6"/>
  <c r="S74" i="6" s="1"/>
  <c r="M74" i="6"/>
  <c r="J74" i="6"/>
  <c r="L74" i="6" s="1"/>
  <c r="K74" i="6" s="1"/>
  <c r="E74" i="6"/>
  <c r="G74" i="6" s="1"/>
  <c r="AJ73" i="6"/>
  <c r="AL73" i="6" s="1"/>
  <c r="AN73" i="6" s="1"/>
  <c r="AE73" i="6"/>
  <c r="AG73" i="6" s="1"/>
  <c r="V73" i="6"/>
  <c r="X73" i="6" s="1"/>
  <c r="Z73" i="6" s="1"/>
  <c r="Q73" i="6"/>
  <c r="S73" i="6" s="1"/>
  <c r="M73" i="6"/>
  <c r="J73" i="6"/>
  <c r="L73" i="6" s="1"/>
  <c r="K73" i="6" s="1"/>
  <c r="E73" i="6"/>
  <c r="G73" i="6" s="1"/>
  <c r="AJ72" i="6"/>
  <c r="AL72" i="6" s="1"/>
  <c r="AE72" i="6"/>
  <c r="AG72" i="6" s="1"/>
  <c r="V72" i="6"/>
  <c r="X72" i="6" s="1"/>
  <c r="Q72" i="6"/>
  <c r="S72" i="6" s="1"/>
  <c r="M72" i="6"/>
  <c r="J72" i="6"/>
  <c r="G72" i="6"/>
  <c r="E72" i="6"/>
  <c r="S71" i="6"/>
  <c r="J71" i="6"/>
  <c r="AL70" i="6"/>
  <c r="AN70" i="6" s="1"/>
  <c r="AM70" i="6" s="1"/>
  <c r="AJ70" i="6"/>
  <c r="AG70" i="6"/>
  <c r="AP70" i="6" s="1"/>
  <c r="AE70" i="6"/>
  <c r="AO70" i="6" s="1"/>
  <c r="V70" i="6"/>
  <c r="X70" i="6" s="1"/>
  <c r="Z70" i="6" s="1"/>
  <c r="S70" i="6"/>
  <c r="U70" i="6" s="1"/>
  <c r="Q70" i="6"/>
  <c r="M70" i="6"/>
  <c r="J70" i="6"/>
  <c r="L70" i="6" s="1"/>
  <c r="E70" i="6"/>
  <c r="G70" i="6" s="1"/>
  <c r="AJ69" i="6"/>
  <c r="AL69" i="6" s="1"/>
  <c r="AE69" i="6"/>
  <c r="AO69" i="6" s="1"/>
  <c r="V69" i="6"/>
  <c r="X69" i="6" s="1"/>
  <c r="Q69" i="6"/>
  <c r="M69" i="6"/>
  <c r="L69" i="6"/>
  <c r="K69" i="6" s="1"/>
  <c r="J69" i="6"/>
  <c r="E69" i="6"/>
  <c r="G69" i="6" s="1"/>
  <c r="J68" i="6"/>
  <c r="AO67" i="6"/>
  <c r="AM67" i="6"/>
  <c r="AL67" i="6"/>
  <c r="AH67" i="6"/>
  <c r="AI67" i="6" s="1"/>
  <c r="AG67" i="6"/>
  <c r="AA67" i="6"/>
  <c r="Y67" i="6"/>
  <c r="X67" i="6"/>
  <c r="Z67" i="6" s="1"/>
  <c r="T67" i="6"/>
  <c r="AC67" i="6" s="1"/>
  <c r="S67" i="6"/>
  <c r="M67" i="6"/>
  <c r="K67" i="6"/>
  <c r="K64" i="6" s="1"/>
  <c r="J67" i="6"/>
  <c r="N67" i="6" s="1"/>
  <c r="F67" i="6"/>
  <c r="E67" i="6"/>
  <c r="AQ66" i="6"/>
  <c r="AJ66" i="6"/>
  <c r="AL66" i="6" s="1"/>
  <c r="AN66" i="6" s="1"/>
  <c r="AE66" i="6"/>
  <c r="AC66" i="6"/>
  <c r="V66" i="6"/>
  <c r="Q66" i="6"/>
  <c r="S66" i="6" s="1"/>
  <c r="O66" i="6"/>
  <c r="M66" i="6"/>
  <c r="L66" i="6"/>
  <c r="J66" i="6"/>
  <c r="N66" i="6" s="1"/>
  <c r="G66" i="6"/>
  <c r="E66" i="6"/>
  <c r="AQ65" i="6"/>
  <c r="AJ65" i="6"/>
  <c r="AL65" i="6" s="1"/>
  <c r="AG65" i="6"/>
  <c r="AE65" i="6"/>
  <c r="AC65" i="6"/>
  <c r="V65" i="6"/>
  <c r="AA65" i="6" s="1"/>
  <c r="S65" i="6"/>
  <c r="Q65" i="6"/>
  <c r="O65" i="6"/>
  <c r="M65" i="6"/>
  <c r="J65" i="6"/>
  <c r="G65" i="6"/>
  <c r="E65" i="6"/>
  <c r="N65" i="6" s="1"/>
  <c r="AM64" i="6"/>
  <c r="Y64" i="6"/>
  <c r="T64" i="6"/>
  <c r="AL63" i="6"/>
  <c r="X63" i="6"/>
  <c r="Z63" i="6" s="1"/>
  <c r="Z59" i="6" s="1"/>
  <c r="AE62" i="6"/>
  <c r="Q62" i="6"/>
  <c r="Q63" i="6" s="1"/>
  <c r="H62" i="6"/>
  <c r="H63" i="6" s="1"/>
  <c r="C62" i="6"/>
  <c r="C63" i="6" s="1"/>
  <c r="AE61" i="6"/>
  <c r="Q61" i="6"/>
  <c r="H61" i="6"/>
  <c r="AJ61" i="6" s="1"/>
  <c r="C61" i="6"/>
  <c r="M61" i="6" s="1"/>
  <c r="M57" i="6" s="1"/>
  <c r="AR55" i="6"/>
  <c r="AL55" i="6"/>
  <c r="AM55" i="6" s="1"/>
  <c r="AJ55" i="6"/>
  <c r="AE55" i="6"/>
  <c r="AO55" i="6" s="1"/>
  <c r="AD55" i="6"/>
  <c r="X55" i="6"/>
  <c r="Y55" i="6" s="1"/>
  <c r="V55" i="6"/>
  <c r="Q55" i="6"/>
  <c r="AA55" i="6" s="1"/>
  <c r="P55" i="6"/>
  <c r="M55" i="6"/>
  <c r="J55" i="6"/>
  <c r="K55" i="6" s="1"/>
  <c r="E55" i="6"/>
  <c r="N55" i="6" s="1"/>
  <c r="AR54" i="6"/>
  <c r="AL54" i="6"/>
  <c r="AJ54" i="6"/>
  <c r="AE54" i="6"/>
  <c r="AO54" i="6" s="1"/>
  <c r="AD54" i="6"/>
  <c r="X54" i="6"/>
  <c r="Y54" i="6" s="1"/>
  <c r="Y53" i="6" s="1"/>
  <c r="V54" i="6"/>
  <c r="Q54" i="6"/>
  <c r="AA54" i="6" s="1"/>
  <c r="P54" i="6"/>
  <c r="M54" i="6"/>
  <c r="M46" i="6" s="1"/>
  <c r="J54" i="6"/>
  <c r="K54" i="6" s="1"/>
  <c r="E54" i="6"/>
  <c r="N54" i="6" s="1"/>
  <c r="N53" i="6" s="1"/>
  <c r="AR53" i="6"/>
  <c r="AN53" i="6"/>
  <c r="AI53" i="6"/>
  <c r="AD53" i="6"/>
  <c r="Z53" i="6"/>
  <c r="U53" i="6"/>
  <c r="P53" i="6"/>
  <c r="L53" i="6"/>
  <c r="J53" i="6"/>
  <c r="G53" i="6"/>
  <c r="AR52" i="6"/>
  <c r="AR48" i="6" s="1"/>
  <c r="AO52" i="6"/>
  <c r="AL52" i="6"/>
  <c r="AM52" i="6" s="1"/>
  <c r="AM48" i="6" s="1"/>
  <c r="AH52" i="6"/>
  <c r="AQ52" i="6" s="1"/>
  <c r="AQ48" i="6" s="1"/>
  <c r="AG52" i="6"/>
  <c r="AG48" i="6" s="1"/>
  <c r="AD52" i="6"/>
  <c r="AD48" i="6" s="1"/>
  <c r="AA52" i="6"/>
  <c r="Y52" i="6"/>
  <c r="Y48" i="6" s="1"/>
  <c r="X52" i="6"/>
  <c r="S52" i="6"/>
  <c r="S48" i="6" s="1"/>
  <c r="P52" i="6"/>
  <c r="P48" i="6" s="1"/>
  <c r="M52" i="6"/>
  <c r="J52" i="6"/>
  <c r="K52" i="6" s="1"/>
  <c r="K48" i="6" s="1"/>
  <c r="E52" i="6"/>
  <c r="AR51" i="6"/>
  <c r="AR47" i="6" s="1"/>
  <c r="AJ51" i="6"/>
  <c r="AE51" i="6"/>
  <c r="AG51" i="6" s="1"/>
  <c r="AD51" i="6"/>
  <c r="AD47" i="6" s="1"/>
  <c r="V51" i="6"/>
  <c r="X51" i="6" s="1"/>
  <c r="Q51" i="6"/>
  <c r="AA51" i="6" s="1"/>
  <c r="AA47" i="6" s="1"/>
  <c r="P51" i="6"/>
  <c r="P47" i="6" s="1"/>
  <c r="M51" i="6"/>
  <c r="M47" i="6" s="1"/>
  <c r="K51" i="6"/>
  <c r="J51" i="6"/>
  <c r="E51" i="6"/>
  <c r="N51" i="6" s="1"/>
  <c r="AR50" i="6"/>
  <c r="AR46" i="6" s="1"/>
  <c r="AR45" i="6" s="1"/>
  <c r="AJ50" i="6"/>
  <c r="AO50" i="6" s="1"/>
  <c r="AE50" i="6"/>
  <c r="AG50" i="6" s="1"/>
  <c r="AG49" i="6" s="1"/>
  <c r="AD50" i="6"/>
  <c r="AD46" i="6" s="1"/>
  <c r="AD45" i="6" s="1"/>
  <c r="V50" i="6"/>
  <c r="X50" i="6" s="1"/>
  <c r="Q50" i="6"/>
  <c r="S50" i="6" s="1"/>
  <c r="AB50" i="6" s="1"/>
  <c r="P50" i="6"/>
  <c r="P46" i="6" s="1"/>
  <c r="P45" i="6" s="1"/>
  <c r="M50" i="6"/>
  <c r="J50" i="6"/>
  <c r="N50" i="6" s="1"/>
  <c r="F50" i="6"/>
  <c r="E50" i="6"/>
  <c r="AN49" i="6"/>
  <c r="AI49" i="6"/>
  <c r="Z49" i="6"/>
  <c r="U49" i="6"/>
  <c r="L49" i="6"/>
  <c r="G49" i="6"/>
  <c r="E49" i="6"/>
  <c r="AO48" i="6"/>
  <c r="AN48" i="6"/>
  <c r="AL48" i="6"/>
  <c r="AJ48" i="6"/>
  <c r="AI48" i="6"/>
  <c r="AE48" i="6"/>
  <c r="AA48" i="6"/>
  <c r="Z48" i="6"/>
  <c r="Z45" i="6" s="1"/>
  <c r="X48" i="6"/>
  <c r="V48" i="6"/>
  <c r="U48" i="6"/>
  <c r="Q48" i="6"/>
  <c r="M48" i="6"/>
  <c r="L48" i="6"/>
  <c r="H48" i="6"/>
  <c r="G48" i="6"/>
  <c r="C48" i="6"/>
  <c r="AN47" i="6"/>
  <c r="AI47" i="6"/>
  <c r="Z47" i="6"/>
  <c r="U47" i="6"/>
  <c r="Q47" i="6"/>
  <c r="L47" i="6"/>
  <c r="H47" i="6"/>
  <c r="G47" i="6"/>
  <c r="C47" i="6"/>
  <c r="AN46" i="6"/>
  <c r="AN45" i="6" s="1"/>
  <c r="AI46" i="6"/>
  <c r="AI45" i="6" s="1"/>
  <c r="Z46" i="6"/>
  <c r="U46" i="6"/>
  <c r="U45" i="6" s="1"/>
  <c r="Q46" i="6"/>
  <c r="L46" i="6"/>
  <c r="J46" i="6"/>
  <c r="I46" i="6" s="1"/>
  <c r="H46" i="6"/>
  <c r="G46" i="6"/>
  <c r="E46" i="6"/>
  <c r="D46" i="6" s="1"/>
  <c r="C46" i="6"/>
  <c r="L45" i="6"/>
  <c r="AO44" i="6"/>
  <c r="AN44" i="6"/>
  <c r="AL44" i="6"/>
  <c r="AM44" i="6" s="1"/>
  <c r="AI44" i="6"/>
  <c r="AH44" i="6" s="1"/>
  <c r="AG44" i="6"/>
  <c r="AA44" i="6"/>
  <c r="Z44" i="6"/>
  <c r="AD44" i="6" s="1"/>
  <c r="X44" i="6"/>
  <c r="U44" i="6"/>
  <c r="S44" i="6"/>
  <c r="T44" i="6" s="1"/>
  <c r="M44" i="6"/>
  <c r="L44" i="6"/>
  <c r="J44" i="6"/>
  <c r="K44" i="6" s="1"/>
  <c r="G44" i="6"/>
  <c r="F44" i="6" s="1"/>
  <c r="E44" i="6"/>
  <c r="AN43" i="6"/>
  <c r="AL43" i="6"/>
  <c r="AM43" i="6" s="1"/>
  <c r="AJ43" i="6"/>
  <c r="AI43" i="6"/>
  <c r="AE43" i="6"/>
  <c r="AO43" i="6" s="1"/>
  <c r="Z43" i="6"/>
  <c r="V43" i="6"/>
  <c r="X43" i="6" s="1"/>
  <c r="Y43" i="6" s="1"/>
  <c r="U43" i="6"/>
  <c r="AD43" i="6" s="1"/>
  <c r="S43" i="6"/>
  <c r="Q43" i="6"/>
  <c r="M43" i="6"/>
  <c r="L43" i="6"/>
  <c r="P43" i="6" s="1"/>
  <c r="J43" i="6"/>
  <c r="G43" i="6"/>
  <c r="E43" i="6"/>
  <c r="F43" i="6" s="1"/>
  <c r="AN42" i="6"/>
  <c r="AN41" i="6" s="1"/>
  <c r="AJ42" i="6"/>
  <c r="AL42" i="6" s="1"/>
  <c r="AM42" i="6" s="1"/>
  <c r="AI42" i="6"/>
  <c r="AR42" i="6" s="1"/>
  <c r="AG42" i="6"/>
  <c r="AE42" i="6"/>
  <c r="Z42" i="6"/>
  <c r="Z41" i="6" s="1"/>
  <c r="X42" i="6"/>
  <c r="V42" i="6"/>
  <c r="U42" i="6"/>
  <c r="S42" i="6"/>
  <c r="T42" i="6" s="1"/>
  <c r="Q42" i="6"/>
  <c r="AA42" i="6" s="1"/>
  <c r="M42" i="6"/>
  <c r="L42" i="6"/>
  <c r="J42" i="6"/>
  <c r="K42" i="6" s="1"/>
  <c r="G42" i="6"/>
  <c r="G41" i="6" s="1"/>
  <c r="E42" i="6"/>
  <c r="F42" i="6" s="1"/>
  <c r="AI41" i="6"/>
  <c r="E41" i="6"/>
  <c r="AR40" i="6"/>
  <c r="AO40" i="6"/>
  <c r="AL40" i="6"/>
  <c r="AM40" i="6" s="1"/>
  <c r="AG40" i="6"/>
  <c r="AP40" i="6" s="1"/>
  <c r="AD40" i="6"/>
  <c r="AA40" i="6"/>
  <c r="X40" i="6"/>
  <c r="Y40" i="6" s="1"/>
  <c r="S40" i="6"/>
  <c r="AB40" i="6" s="1"/>
  <c r="M40" i="6"/>
  <c r="J40" i="6"/>
  <c r="N40" i="6" s="1"/>
  <c r="F40" i="6"/>
  <c r="E40" i="6"/>
  <c r="AR39" i="6"/>
  <c r="AJ39" i="6"/>
  <c r="AL39" i="6" s="1"/>
  <c r="AG39" i="6"/>
  <c r="AH39" i="6" s="1"/>
  <c r="AE39" i="6"/>
  <c r="AD39" i="6"/>
  <c r="V39" i="6"/>
  <c r="AA39" i="6" s="1"/>
  <c r="S39" i="6"/>
  <c r="T39" i="6" s="1"/>
  <c r="Q39" i="6"/>
  <c r="P39" i="6"/>
  <c r="N39" i="6"/>
  <c r="M39" i="6"/>
  <c r="J39" i="6"/>
  <c r="K39" i="6" s="1"/>
  <c r="F39" i="6"/>
  <c r="E39" i="6"/>
  <c r="AR38" i="6"/>
  <c r="AJ38" i="6"/>
  <c r="AL38" i="6" s="1"/>
  <c r="AG38" i="6"/>
  <c r="AH38" i="6" s="1"/>
  <c r="AE38" i="6"/>
  <c r="AO38" i="6" s="1"/>
  <c r="AD38" i="6"/>
  <c r="V38" i="6"/>
  <c r="S38" i="6"/>
  <c r="T38" i="6" s="1"/>
  <c r="Q38" i="6"/>
  <c r="P38" i="6"/>
  <c r="M38" i="6"/>
  <c r="K38" i="6"/>
  <c r="J38" i="6"/>
  <c r="E38" i="6"/>
  <c r="N38" i="6" s="1"/>
  <c r="AR37" i="6"/>
  <c r="AN37" i="6"/>
  <c r="AI37" i="6"/>
  <c r="AG37" i="6"/>
  <c r="Z37" i="6"/>
  <c r="U37" i="6"/>
  <c r="P37" i="6"/>
  <c r="L37" i="6"/>
  <c r="G37" i="6"/>
  <c r="AO36" i="6"/>
  <c r="AN36" i="6"/>
  <c r="AL36" i="6"/>
  <c r="AM36" i="6" s="1"/>
  <c r="AI36" i="6"/>
  <c r="AR36" i="6" s="1"/>
  <c r="AG36" i="6"/>
  <c r="AP36" i="6" s="1"/>
  <c r="AA36" i="6"/>
  <c r="Z36" i="6"/>
  <c r="Y36" i="6"/>
  <c r="X36" i="6"/>
  <c r="U36" i="6"/>
  <c r="S36" i="6"/>
  <c r="T36" i="6" s="1"/>
  <c r="M36" i="6"/>
  <c r="L36" i="6"/>
  <c r="J36" i="6"/>
  <c r="K36" i="6" s="1"/>
  <c r="G36" i="6"/>
  <c r="P36" i="6" s="1"/>
  <c r="E36" i="6"/>
  <c r="N36" i="6" s="1"/>
  <c r="AN35" i="6"/>
  <c r="AJ35" i="6"/>
  <c r="AL35" i="6" s="1"/>
  <c r="AM35" i="6" s="1"/>
  <c r="AI35" i="6"/>
  <c r="AR35" i="6" s="1"/>
  <c r="AE35" i="6"/>
  <c r="AG35" i="6" s="1"/>
  <c r="Z35" i="6"/>
  <c r="V35" i="6"/>
  <c r="X35" i="6" s="1"/>
  <c r="Y35" i="6" s="1"/>
  <c r="U35" i="6"/>
  <c r="AD35" i="6" s="1"/>
  <c r="Q35" i="6"/>
  <c r="S35" i="6" s="1"/>
  <c r="M35" i="6"/>
  <c r="L35" i="6"/>
  <c r="K35" i="6"/>
  <c r="J35" i="6"/>
  <c r="G35" i="6"/>
  <c r="E35" i="6"/>
  <c r="F35" i="6" s="1"/>
  <c r="AN34" i="6"/>
  <c r="AN33" i="6" s="1"/>
  <c r="AJ34" i="6"/>
  <c r="AL34" i="6" s="1"/>
  <c r="AI34" i="6"/>
  <c r="AE34" i="6"/>
  <c r="AG34" i="6" s="1"/>
  <c r="Z34" i="6"/>
  <c r="Z33" i="6" s="1"/>
  <c r="V34" i="6"/>
  <c r="X34" i="6" s="1"/>
  <c r="U34" i="6"/>
  <c r="Q34" i="6"/>
  <c r="S34" i="6" s="1"/>
  <c r="M34" i="6"/>
  <c r="L34" i="6"/>
  <c r="J34" i="6"/>
  <c r="K34" i="6" s="1"/>
  <c r="G34" i="6"/>
  <c r="G33" i="6" s="1"/>
  <c r="E34" i="6"/>
  <c r="N34" i="6" s="1"/>
  <c r="U33" i="6"/>
  <c r="L33" i="6"/>
  <c r="AR32" i="6"/>
  <c r="AP32" i="6"/>
  <c r="AO32" i="6"/>
  <c r="AL32" i="6"/>
  <c r="AM32" i="6" s="1"/>
  <c r="AH32" i="6"/>
  <c r="AG32" i="6"/>
  <c r="AD32" i="6"/>
  <c r="AA32" i="6"/>
  <c r="AA23" i="6" s="1"/>
  <c r="Y32" i="6"/>
  <c r="X32" i="6"/>
  <c r="S32" i="6"/>
  <c r="T32" i="6" s="1"/>
  <c r="AC32" i="6" s="1"/>
  <c r="M32" i="6"/>
  <c r="J32" i="6"/>
  <c r="K32" i="6" s="1"/>
  <c r="E32" i="6"/>
  <c r="N32" i="6" s="1"/>
  <c r="AR31" i="6"/>
  <c r="AJ31" i="6"/>
  <c r="AL31" i="6" s="1"/>
  <c r="AM31" i="6" s="1"/>
  <c r="AE31" i="6"/>
  <c r="AG31" i="6" s="1"/>
  <c r="AD31" i="6"/>
  <c r="V31" i="6"/>
  <c r="X31" i="6" s="1"/>
  <c r="Y31" i="6" s="1"/>
  <c r="Q31" i="6"/>
  <c r="S31" i="6" s="1"/>
  <c r="P31" i="6"/>
  <c r="M31" i="6"/>
  <c r="J31" i="6"/>
  <c r="K31" i="6" s="1"/>
  <c r="E31" i="6"/>
  <c r="N31" i="6" s="1"/>
  <c r="AR30" i="6"/>
  <c r="AJ30" i="6"/>
  <c r="AL30" i="6" s="1"/>
  <c r="AE30" i="6"/>
  <c r="AG30" i="6" s="1"/>
  <c r="AD30" i="6"/>
  <c r="V30" i="6"/>
  <c r="X30" i="6" s="1"/>
  <c r="Y30" i="6" s="1"/>
  <c r="Y29" i="6" s="1"/>
  <c r="Q30" i="6"/>
  <c r="P30" i="6"/>
  <c r="M30" i="6"/>
  <c r="J30" i="6"/>
  <c r="K30" i="6" s="1"/>
  <c r="K29" i="6" s="1"/>
  <c r="E30" i="6"/>
  <c r="AN29" i="6"/>
  <c r="AI29" i="6"/>
  <c r="AD29" i="6"/>
  <c r="Z29" i="6"/>
  <c r="U29" i="6"/>
  <c r="P29" i="6"/>
  <c r="L29" i="6"/>
  <c r="G29" i="6"/>
  <c r="AO28" i="6"/>
  <c r="AO23" i="6" s="1"/>
  <c r="AN28" i="6"/>
  <c r="AR28" i="6" s="1"/>
  <c r="AL28" i="6"/>
  <c r="AI28" i="6"/>
  <c r="AH28" i="6"/>
  <c r="AG28" i="6"/>
  <c r="AA28" i="6"/>
  <c r="Z28" i="6"/>
  <c r="Z23" i="6" s="1"/>
  <c r="Z19" i="6" s="1"/>
  <c r="X28" i="6"/>
  <c r="Y28" i="6" s="1"/>
  <c r="Y23" i="6" s="1"/>
  <c r="U28" i="6"/>
  <c r="S28" i="6"/>
  <c r="T28" i="6" s="1"/>
  <c r="M28" i="6"/>
  <c r="M23" i="6" s="1"/>
  <c r="L28" i="6"/>
  <c r="P28" i="6" s="1"/>
  <c r="J28" i="6"/>
  <c r="G28" i="6"/>
  <c r="F28" i="6"/>
  <c r="E28" i="6"/>
  <c r="AN27" i="6"/>
  <c r="AN22" i="6" s="1"/>
  <c r="AJ27" i="6"/>
  <c r="AL27" i="6" s="1"/>
  <c r="AM27" i="6" s="1"/>
  <c r="AI27" i="6"/>
  <c r="AI22" i="6" s="1"/>
  <c r="AE27" i="6"/>
  <c r="AG27" i="6" s="1"/>
  <c r="AH27" i="6" s="1"/>
  <c r="Z27" i="6"/>
  <c r="Z22" i="6" s="1"/>
  <c r="X27" i="6"/>
  <c r="V27" i="6"/>
  <c r="U27" i="6"/>
  <c r="S27" i="6"/>
  <c r="T27" i="6" s="1"/>
  <c r="Q27" i="6"/>
  <c r="AA27" i="6" s="1"/>
  <c r="M27" i="6"/>
  <c r="L27" i="6"/>
  <c r="J27" i="6"/>
  <c r="K27" i="6" s="1"/>
  <c r="G27" i="6"/>
  <c r="E27" i="6"/>
  <c r="F27" i="6" s="1"/>
  <c r="AN26" i="6"/>
  <c r="AN25" i="6" s="1"/>
  <c r="AL26" i="6"/>
  <c r="AJ26" i="6"/>
  <c r="AI26" i="6"/>
  <c r="AG26" i="6"/>
  <c r="AP26" i="6" s="1"/>
  <c r="AE26" i="6"/>
  <c r="AO26" i="6" s="1"/>
  <c r="Z26" i="6"/>
  <c r="V26" i="6"/>
  <c r="X26" i="6" s="1"/>
  <c r="X25" i="6" s="1"/>
  <c r="U26" i="6"/>
  <c r="AD26" i="6" s="1"/>
  <c r="Q26" i="6"/>
  <c r="M26" i="6"/>
  <c r="L26" i="6"/>
  <c r="L25" i="6" s="1"/>
  <c r="J26" i="6"/>
  <c r="G26" i="6"/>
  <c r="E26" i="6"/>
  <c r="F26" i="6" s="1"/>
  <c r="F25" i="6" s="1"/>
  <c r="G25" i="6"/>
  <c r="E25" i="6"/>
  <c r="AJ23" i="6"/>
  <c r="AG23" i="6"/>
  <c r="AE23" i="6"/>
  <c r="V23" i="6"/>
  <c r="S23" i="6"/>
  <c r="Q23" i="6"/>
  <c r="H23" i="6"/>
  <c r="C23" i="6"/>
  <c r="AJ22" i="6"/>
  <c r="V22" i="6"/>
  <c r="Q22" i="6"/>
  <c r="M22" i="6"/>
  <c r="H22" i="6"/>
  <c r="C22" i="6"/>
  <c r="AJ21" i="6"/>
  <c r="AE21" i="6"/>
  <c r="M21" i="6"/>
  <c r="H21" i="6"/>
  <c r="C21" i="6"/>
  <c r="K33" i="6" l="1"/>
  <c r="K37" i="6"/>
  <c r="AM30" i="6"/>
  <c r="AM29" i="6" s="1"/>
  <c r="AL29" i="6"/>
  <c r="N37" i="6"/>
  <c r="G21" i="6"/>
  <c r="AA26" i="6"/>
  <c r="AR26" i="6"/>
  <c r="AD27" i="6"/>
  <c r="G23" i="6"/>
  <c r="AI23" i="6"/>
  <c r="AB32" i="6"/>
  <c r="AR29" i="6"/>
  <c r="O35" i="6"/>
  <c r="F38" i="6"/>
  <c r="O38" i="6" s="1"/>
  <c r="AA38" i="6"/>
  <c r="K40" i="6"/>
  <c r="U41" i="6"/>
  <c r="AG43" i="6"/>
  <c r="G45" i="6"/>
  <c r="J48" i="6"/>
  <c r="AR49" i="6"/>
  <c r="K50" i="6"/>
  <c r="K49" i="6" s="1"/>
  <c r="AO51" i="6"/>
  <c r="AB52" i="6"/>
  <c r="AB48" i="6" s="1"/>
  <c r="AM54" i="6"/>
  <c r="AM53" i="6" s="1"/>
  <c r="AL53" i="6"/>
  <c r="V21" i="6"/>
  <c r="AE22" i="6"/>
  <c r="AI25" i="6"/>
  <c r="J21" i="6"/>
  <c r="S26" i="6"/>
  <c r="S25" i="6" s="1"/>
  <c r="Z25" i="6"/>
  <c r="J23" i="6"/>
  <c r="AL23" i="6"/>
  <c r="AL19" i="6" s="1"/>
  <c r="J29" i="6"/>
  <c r="AO30" i="6"/>
  <c r="J33" i="6"/>
  <c r="AD34" i="6"/>
  <c r="AR34" i="6"/>
  <c r="P35" i="6"/>
  <c r="AD36" i="6"/>
  <c r="J37" i="6"/>
  <c r="AD37" i="6"/>
  <c r="AO39" i="6"/>
  <c r="AO42" i="6"/>
  <c r="AA43" i="6"/>
  <c r="AR43" i="6"/>
  <c r="P44" i="6"/>
  <c r="AR44" i="6"/>
  <c r="AE46" i="6"/>
  <c r="E47" i="6"/>
  <c r="D47" i="6" s="1"/>
  <c r="AE47" i="6"/>
  <c r="AH48" i="6"/>
  <c r="F51" i="6"/>
  <c r="O51" i="6" s="1"/>
  <c r="E64" i="6"/>
  <c r="AP65" i="6"/>
  <c r="P66" i="6"/>
  <c r="AP67" i="6"/>
  <c r="AG69" i="6"/>
  <c r="AI69" i="6" s="1"/>
  <c r="AI70" i="6"/>
  <c r="AI81" i="6"/>
  <c r="AD85" i="6"/>
  <c r="N96" i="6"/>
  <c r="O100" i="6"/>
  <c r="AP165" i="6"/>
  <c r="AH165" i="6"/>
  <c r="AQ165" i="6" s="1"/>
  <c r="AH204" i="6"/>
  <c r="AP204" i="6"/>
  <c r="AL25" i="6"/>
  <c r="Y27" i="6"/>
  <c r="N30" i="6"/>
  <c r="AA30" i="6"/>
  <c r="AO31" i="6"/>
  <c r="O40" i="6"/>
  <c r="X41" i="6"/>
  <c r="AH42" i="6"/>
  <c r="N43" i="6"/>
  <c r="AB43" i="6"/>
  <c r="AB44" i="6"/>
  <c r="J49" i="6"/>
  <c r="P49" i="6"/>
  <c r="E48" i="6"/>
  <c r="N52" i="6"/>
  <c r="N48" i="6" s="1"/>
  <c r="F52" i="6"/>
  <c r="AP52" i="6"/>
  <c r="AP48" i="6" s="1"/>
  <c r="X59" i="6"/>
  <c r="AO66" i="6"/>
  <c r="AG66" i="6"/>
  <c r="P73" i="6"/>
  <c r="N89" i="6"/>
  <c r="E83" i="6"/>
  <c r="N90" i="6"/>
  <c r="E85" i="6"/>
  <c r="AB94" i="6"/>
  <c r="O95" i="6"/>
  <c r="AP170" i="6"/>
  <c r="AH170" i="6"/>
  <c r="AQ170" i="6" s="1"/>
  <c r="M17" i="6"/>
  <c r="O39" i="6"/>
  <c r="AR41" i="6"/>
  <c r="N64" i="6"/>
  <c r="AC64" i="6"/>
  <c r="P70" i="6"/>
  <c r="L72" i="6"/>
  <c r="L71" i="6" s="1"/>
  <c r="K72" i="6"/>
  <c r="P74" i="6"/>
  <c r="N94" i="6"/>
  <c r="AH155" i="6"/>
  <c r="AP155" i="6"/>
  <c r="AP175" i="6"/>
  <c r="AH175" i="6"/>
  <c r="AQ175" i="6" s="1"/>
  <c r="AP186" i="6"/>
  <c r="AH186" i="6"/>
  <c r="AQ186" i="6" s="1"/>
  <c r="AO210" i="6"/>
  <c r="AG210" i="6"/>
  <c r="K22" i="6"/>
  <c r="AQ32" i="6"/>
  <c r="Q21" i="6"/>
  <c r="P27" i="6"/>
  <c r="P22" i="6" s="1"/>
  <c r="AO27" i="6"/>
  <c r="E37" i="6"/>
  <c r="P42" i="6"/>
  <c r="AD42" i="6"/>
  <c r="AA50" i="6"/>
  <c r="S51" i="6"/>
  <c r="AB51" i="6" s="1"/>
  <c r="T52" i="6"/>
  <c r="AN63" i="6"/>
  <c r="AL59" i="6"/>
  <c r="J64" i="6"/>
  <c r="L65" i="6"/>
  <c r="P65" i="6" s="1"/>
  <c r="AA66" i="6"/>
  <c r="L68" i="6"/>
  <c r="AN72" i="6"/>
  <c r="AM72" i="6" s="1"/>
  <c r="AL71" i="6"/>
  <c r="AD93" i="6"/>
  <c r="AR93" i="6"/>
  <c r="AP187" i="6"/>
  <c r="AH187" i="6"/>
  <c r="AQ187" i="6" s="1"/>
  <c r="AG205" i="6"/>
  <c r="K47" i="6"/>
  <c r="AO61" i="6"/>
  <c r="AO65" i="6"/>
  <c r="G67" i="6"/>
  <c r="U67" i="6"/>
  <c r="AD67" i="6" s="1"/>
  <c r="AA69" i="6"/>
  <c r="AA70" i="6"/>
  <c r="AN71" i="6"/>
  <c r="L81" i="6"/>
  <c r="J84" i="6"/>
  <c r="J77" i="6" s="1"/>
  <c r="V83" i="6"/>
  <c r="V85" i="6"/>
  <c r="AA94" i="6"/>
  <c r="F96" i="6"/>
  <c r="O96" i="6" s="1"/>
  <c r="AO96" i="6"/>
  <c r="AO85" i="6" s="1"/>
  <c r="F101" i="6"/>
  <c r="O101" i="6" s="1"/>
  <c r="AA101" i="6"/>
  <c r="P104" i="6"/>
  <c r="F111" i="6"/>
  <c r="O111" i="6" s="1"/>
  <c r="AO111" i="6"/>
  <c r="Q113" i="6"/>
  <c r="S113" i="6" s="1"/>
  <c r="AR114" i="6"/>
  <c r="F121" i="6"/>
  <c r="O121" i="6" s="1"/>
  <c r="AA121" i="6"/>
  <c r="P124" i="6"/>
  <c r="AO126" i="6"/>
  <c r="J127" i="6"/>
  <c r="V128" i="6"/>
  <c r="X128" i="6" s="1"/>
  <c r="Y128" i="6" s="1"/>
  <c r="AA130" i="6"/>
  <c r="E132" i="6"/>
  <c r="E129" i="6" s="1"/>
  <c r="J137" i="6"/>
  <c r="J138" i="6"/>
  <c r="K138" i="6" s="1"/>
  <c r="E139" i="6"/>
  <c r="AO141" i="6"/>
  <c r="Q142" i="6"/>
  <c r="S142" i="6" s="1"/>
  <c r="V143" i="6"/>
  <c r="X143" i="6" s="1"/>
  <c r="Y143" i="6" s="1"/>
  <c r="N145" i="6"/>
  <c r="AA145" i="6"/>
  <c r="AO146" i="6"/>
  <c r="J147" i="6"/>
  <c r="K147" i="6" s="1"/>
  <c r="P149" i="6"/>
  <c r="AO151" i="6"/>
  <c r="E153" i="6"/>
  <c r="F155" i="6"/>
  <c r="AD154" i="6"/>
  <c r="N156" i="6"/>
  <c r="E157" i="6"/>
  <c r="J158" i="6"/>
  <c r="K158" i="6" s="1"/>
  <c r="AJ158" i="6"/>
  <c r="AL158" i="6" s="1"/>
  <c r="AM158" i="6" s="1"/>
  <c r="AO161" i="6"/>
  <c r="AA166" i="6"/>
  <c r="AA171" i="6"/>
  <c r="AA176" i="6"/>
  <c r="AA178" i="6" s="1"/>
  <c r="N177" i="6"/>
  <c r="N84" i="6" s="1"/>
  <c r="V178" i="6"/>
  <c r="X178" i="6" s="1"/>
  <c r="Y178" i="6" s="1"/>
  <c r="J179" i="6"/>
  <c r="K179" i="6" s="1"/>
  <c r="AA187" i="6"/>
  <c r="Q192" i="6"/>
  <c r="AE192" i="6"/>
  <c r="V194" i="6"/>
  <c r="AJ194" i="6"/>
  <c r="N198" i="6"/>
  <c r="N199" i="6"/>
  <c r="F199" i="6"/>
  <c r="O199" i="6" s="1"/>
  <c r="Q200" i="6"/>
  <c r="AJ201" i="6"/>
  <c r="AL201" i="6" s="1"/>
  <c r="H196" i="6"/>
  <c r="AD196" i="6"/>
  <c r="AD80" i="6" s="1"/>
  <c r="AO203" i="6"/>
  <c r="E205" i="6"/>
  <c r="M206" i="6"/>
  <c r="F209" i="6"/>
  <c r="O209" i="6" s="1"/>
  <c r="AA209" i="6"/>
  <c r="N215" i="6"/>
  <c r="AH220" i="6"/>
  <c r="AP220" i="6"/>
  <c r="O110" i="6"/>
  <c r="O120" i="6"/>
  <c r="O131" i="6"/>
  <c r="Q133" i="6"/>
  <c r="S133" i="6" s="1"/>
  <c r="AR134" i="6"/>
  <c r="K144" i="6"/>
  <c r="AO148" i="6"/>
  <c r="AB150" i="6"/>
  <c r="AM154" i="6"/>
  <c r="AB160" i="6"/>
  <c r="AL159" i="6"/>
  <c r="AP166" i="6"/>
  <c r="N168" i="6"/>
  <c r="AP171" i="6"/>
  <c r="AP176" i="6"/>
  <c r="AE200" i="6"/>
  <c r="AH203" i="6"/>
  <c r="AP203" i="6"/>
  <c r="AE211" i="6"/>
  <c r="M211" i="6"/>
  <c r="Q211" i="6"/>
  <c r="AG236" i="6"/>
  <c r="AH236" i="6" s="1"/>
  <c r="AD99" i="6"/>
  <c r="Q102" i="6"/>
  <c r="S102" i="6" s="1"/>
  <c r="AD109" i="6"/>
  <c r="AD119" i="6"/>
  <c r="Q122" i="6"/>
  <c r="S122" i="6" s="1"/>
  <c r="J128" i="6"/>
  <c r="K128" i="6" s="1"/>
  <c r="F130" i="6"/>
  <c r="O130" i="6" s="1"/>
  <c r="E133" i="6"/>
  <c r="AG140" i="6"/>
  <c r="F141" i="6"/>
  <c r="O141" i="6" s="1"/>
  <c r="AL145" i="6"/>
  <c r="AM145" i="6" s="1"/>
  <c r="J148" i="6"/>
  <c r="K148" i="6" s="1"/>
  <c r="V148" i="6"/>
  <c r="X148" i="6" s="1"/>
  <c r="Y148" i="6" s="1"/>
  <c r="AJ148" i="6"/>
  <c r="AL148" i="6" s="1"/>
  <c r="AM148" i="6" s="1"/>
  <c r="N152" i="6"/>
  <c r="J153" i="6"/>
  <c r="V153" i="6"/>
  <c r="X153" i="6" s="1"/>
  <c r="Y153" i="6" s="1"/>
  <c r="K155" i="6"/>
  <c r="K154" i="6" s="1"/>
  <c r="S156" i="6"/>
  <c r="T156" i="6" s="1"/>
  <c r="J157" i="6"/>
  <c r="K157" i="6" s="1"/>
  <c r="AM160" i="6"/>
  <c r="AM159" i="6" s="1"/>
  <c r="V163" i="6"/>
  <c r="X163" i="6" s="1"/>
  <c r="Y163" i="6" s="1"/>
  <c r="AH166" i="6"/>
  <c r="AQ166" i="6" s="1"/>
  <c r="J167" i="6"/>
  <c r="V168" i="6"/>
  <c r="X168" i="6" s="1"/>
  <c r="Y168" i="6" s="1"/>
  <c r="AH171" i="6"/>
  <c r="AQ171" i="6" s="1"/>
  <c r="J172" i="6"/>
  <c r="V173" i="6"/>
  <c r="X173" i="6" s="1"/>
  <c r="Y173" i="6" s="1"/>
  <c r="AH176" i="6"/>
  <c r="AQ176" i="6" s="1"/>
  <c r="AG177" i="6"/>
  <c r="AG84" i="6" s="1"/>
  <c r="AG77" i="6" s="1"/>
  <c r="E179" i="6"/>
  <c r="N179" i="6" s="1"/>
  <c r="AP181" i="6"/>
  <c r="AO181" i="6"/>
  <c r="J183" i="6"/>
  <c r="K183" i="6" s="1"/>
  <c r="AJ188" i="6"/>
  <c r="AL188" i="6" s="1"/>
  <c r="J188" i="6"/>
  <c r="K188" i="6" s="1"/>
  <c r="E200" i="6"/>
  <c r="F203" i="6"/>
  <c r="Q206" i="6"/>
  <c r="N208" i="6"/>
  <c r="F208" i="6"/>
  <c r="Q210" i="6"/>
  <c r="AA95" i="6"/>
  <c r="AA84" i="6" s="1"/>
  <c r="S96" i="6"/>
  <c r="AB96" i="6" s="1"/>
  <c r="E97" i="6"/>
  <c r="C98" i="6"/>
  <c r="AE98" i="6" s="1"/>
  <c r="AO100" i="6"/>
  <c r="AG101" i="6"/>
  <c r="AP101" i="6" s="1"/>
  <c r="E102" i="6"/>
  <c r="E103" i="6"/>
  <c r="J107" i="6"/>
  <c r="AA110" i="6"/>
  <c r="S111" i="6"/>
  <c r="AB111" i="6" s="1"/>
  <c r="E112" i="6"/>
  <c r="E109" i="6" s="1"/>
  <c r="J117" i="6"/>
  <c r="J118" i="6"/>
  <c r="K118" i="6" s="1"/>
  <c r="AO120" i="6"/>
  <c r="AG121" i="6"/>
  <c r="AP121" i="6" s="1"/>
  <c r="E122" i="6"/>
  <c r="E123" i="6"/>
  <c r="AD129" i="6"/>
  <c r="AA131" i="6"/>
  <c r="F140" i="6"/>
  <c r="O140" i="6" s="1"/>
  <c r="AA140" i="6"/>
  <c r="P144" i="6"/>
  <c r="AO150" i="6"/>
  <c r="M153" i="6"/>
  <c r="V157" i="6"/>
  <c r="X157" i="6" s="1"/>
  <c r="Y157" i="6" s="1"/>
  <c r="AR159" i="6"/>
  <c r="K161" i="6"/>
  <c r="K85" i="6" s="1"/>
  <c r="E162" i="6"/>
  <c r="F162" i="6" s="1"/>
  <c r="Q162" i="6"/>
  <c r="S162" i="6" s="1"/>
  <c r="J163" i="6"/>
  <c r="K163" i="6" s="1"/>
  <c r="V167" i="6"/>
  <c r="X167" i="6" s="1"/>
  <c r="Y167" i="6" s="1"/>
  <c r="Y164" i="6" s="1"/>
  <c r="J168" i="6"/>
  <c r="K168" i="6" s="1"/>
  <c r="V172" i="6"/>
  <c r="X172" i="6" s="1"/>
  <c r="Y172" i="6" s="1"/>
  <c r="Y169" i="6" s="1"/>
  <c r="J173" i="6"/>
  <c r="K173" i="6" s="1"/>
  <c r="J178" i="6"/>
  <c r="V179" i="6"/>
  <c r="X179" i="6" s="1"/>
  <c r="Y179" i="6" s="1"/>
  <c r="AH181" i="6"/>
  <c r="AQ181" i="6" s="1"/>
  <c r="AH182" i="6"/>
  <c r="AQ182" i="6" s="1"/>
  <c r="V183" i="6"/>
  <c r="X183" i="6" s="1"/>
  <c r="Y183" i="6" s="1"/>
  <c r="AO187" i="6"/>
  <c r="V188" i="6"/>
  <c r="X188" i="6" s="1"/>
  <c r="Y188" i="6" s="1"/>
  <c r="Y185" i="6" s="1"/>
  <c r="L190" i="6"/>
  <c r="Z190" i="6"/>
  <c r="AA198" i="6"/>
  <c r="AE201" i="6"/>
  <c r="AG201" i="6" s="1"/>
  <c r="AH201" i="6" s="1"/>
  <c r="M201" i="6"/>
  <c r="Q201" i="6"/>
  <c r="AO204" i="6"/>
  <c r="AJ206" i="6"/>
  <c r="AL206" i="6" s="1"/>
  <c r="AM206" i="6" s="1"/>
  <c r="AQ206" i="6" s="1"/>
  <c r="J206" i="6"/>
  <c r="K206" i="6" s="1"/>
  <c r="AG209" i="6"/>
  <c r="E210" i="6"/>
  <c r="N214" i="6"/>
  <c r="F214" i="6"/>
  <c r="O214" i="6" s="1"/>
  <c r="AH219" i="6"/>
  <c r="AP219" i="6"/>
  <c r="AG221" i="6"/>
  <c r="AA182" i="6"/>
  <c r="N186" i="6"/>
  <c r="P185" i="6"/>
  <c r="V189" i="6"/>
  <c r="X189" i="6" s="1"/>
  <c r="Y189" i="6" s="1"/>
  <c r="AA199" i="6"/>
  <c r="M200" i="6"/>
  <c r="AJ200" i="6"/>
  <c r="M205" i="6"/>
  <c r="AJ205" i="6"/>
  <c r="AL205" i="6" s="1"/>
  <c r="AM205" i="6" s="1"/>
  <c r="AA208" i="6"/>
  <c r="AP208" i="6"/>
  <c r="AA214" i="6"/>
  <c r="F215" i="6"/>
  <c r="O215" i="6" s="1"/>
  <c r="AA215" i="6"/>
  <c r="E216" i="6"/>
  <c r="AE216" i="6"/>
  <c r="AG216" i="6" s="1"/>
  <c r="AH216" i="6" s="1"/>
  <c r="Q217" i="6"/>
  <c r="AQ222" i="6"/>
  <c r="AG225" i="6"/>
  <c r="M227" i="6"/>
  <c r="AO227" i="6"/>
  <c r="AO230" i="6"/>
  <c r="Q231" i="6"/>
  <c r="M232" i="6"/>
  <c r="E236" i="6"/>
  <c r="J237" i="6"/>
  <c r="K237" i="6" s="1"/>
  <c r="F240" i="6"/>
  <c r="AE241" i="6"/>
  <c r="AA244" i="6"/>
  <c r="S245" i="6"/>
  <c r="T245" i="6" s="1"/>
  <c r="AC245" i="6" s="1"/>
  <c r="AJ246" i="6"/>
  <c r="AL246" i="6" s="1"/>
  <c r="AM246" i="6" s="1"/>
  <c r="Q247" i="6"/>
  <c r="AA249" i="6"/>
  <c r="S250" i="6"/>
  <c r="T250" i="6" s="1"/>
  <c r="AJ251" i="6"/>
  <c r="AL251" i="6" s="1"/>
  <c r="AM251" i="6" s="1"/>
  <c r="S254" i="6"/>
  <c r="F255" i="6"/>
  <c r="X255" i="6"/>
  <c r="Y255" i="6" s="1"/>
  <c r="J256" i="6"/>
  <c r="K256" i="6" s="1"/>
  <c r="E257" i="6"/>
  <c r="F257" i="6" s="1"/>
  <c r="Q257" i="6"/>
  <c r="S257" i="6" s="1"/>
  <c r="S253" i="6" s="1"/>
  <c r="E258" i="6"/>
  <c r="S260" i="6"/>
  <c r="E261" i="6"/>
  <c r="V261" i="6"/>
  <c r="X261" i="6" s="1"/>
  <c r="Y261" i="6" s="1"/>
  <c r="S264" i="6"/>
  <c r="X265" i="6"/>
  <c r="Y265" i="6" s="1"/>
  <c r="J266" i="6"/>
  <c r="K266" i="6" s="1"/>
  <c r="E267" i="6"/>
  <c r="F267" i="6" s="1"/>
  <c r="Q267" i="6"/>
  <c r="S267" i="6" s="1"/>
  <c r="E268" i="6"/>
  <c r="Q272" i="6"/>
  <c r="S272" i="6" s="1"/>
  <c r="P273" i="6"/>
  <c r="AB275" i="6"/>
  <c r="AA275" i="6"/>
  <c r="F276" i="6"/>
  <c r="F273" i="6" s="1"/>
  <c r="AA276" i="6"/>
  <c r="S276" i="6"/>
  <c r="AJ276" i="6"/>
  <c r="AL276" i="6" s="1"/>
  <c r="AM276" i="6" s="1"/>
  <c r="AR273" i="6"/>
  <c r="L278" i="6"/>
  <c r="AA280" i="6"/>
  <c r="S280" i="6"/>
  <c r="T280" i="6" s="1"/>
  <c r="AC280" i="6" s="1"/>
  <c r="Q281" i="6"/>
  <c r="S281" i="6" s="1"/>
  <c r="AR282" i="6"/>
  <c r="AR196" i="6" s="1"/>
  <c r="AR80" i="6" s="1"/>
  <c r="S284" i="6"/>
  <c r="T285" i="6"/>
  <c r="AC285" i="6" s="1"/>
  <c r="AI288" i="6"/>
  <c r="P291" i="6"/>
  <c r="AB294" i="6"/>
  <c r="N317" i="6"/>
  <c r="G317" i="6"/>
  <c r="P317" i="6" s="1"/>
  <c r="AE231" i="6"/>
  <c r="M236" i="6"/>
  <c r="AJ236" i="6"/>
  <c r="AL236" i="6" s="1"/>
  <c r="AM236" i="6" s="1"/>
  <c r="M237" i="6"/>
  <c r="AA239" i="6"/>
  <c r="M241" i="6"/>
  <c r="AD243" i="6"/>
  <c r="AB255" i="6"/>
  <c r="N256" i="6"/>
  <c r="O256" i="6" s="1"/>
  <c r="V256" i="6"/>
  <c r="X256" i="6" s="1"/>
  <c r="Y256" i="6" s="1"/>
  <c r="AJ256" i="6"/>
  <c r="AL256" i="6" s="1"/>
  <c r="AM256" i="6" s="1"/>
  <c r="M261" i="6"/>
  <c r="AB265" i="6"/>
  <c r="N266" i="6"/>
  <c r="O266" i="6" s="1"/>
  <c r="V266" i="6"/>
  <c r="X266" i="6" s="1"/>
  <c r="Y266" i="6" s="1"/>
  <c r="AJ266" i="6"/>
  <c r="AL266" i="6" s="1"/>
  <c r="AM266" i="6" s="1"/>
  <c r="N271" i="6"/>
  <c r="O271" i="6" s="1"/>
  <c r="M271" i="6"/>
  <c r="AB274" i="6"/>
  <c r="AA274" i="6"/>
  <c r="AC275" i="6"/>
  <c r="V276" i="6"/>
  <c r="X276" i="6" s="1"/>
  <c r="Y276" i="6" s="1"/>
  <c r="K280" i="6"/>
  <c r="K278" i="6" s="1"/>
  <c r="M282" i="6"/>
  <c r="AE282" i="6"/>
  <c r="AG282" i="6" s="1"/>
  <c r="AJ282" i="6"/>
  <c r="AL282" i="6" s="1"/>
  <c r="AM282" i="6" s="1"/>
  <c r="AQ294" i="6"/>
  <c r="AB295" i="6"/>
  <c r="T295" i="6"/>
  <c r="AC295" i="6" s="1"/>
  <c r="AG297" i="6"/>
  <c r="K317" i="6"/>
  <c r="L317" i="6"/>
  <c r="AJ216" i="6"/>
  <c r="AL216" i="6" s="1"/>
  <c r="AM216" i="6" s="1"/>
  <c r="M217" i="6"/>
  <c r="AJ221" i="6"/>
  <c r="AL221" i="6" s="1"/>
  <c r="AM221" i="6" s="1"/>
  <c r="J222" i="6"/>
  <c r="K222" i="6" s="1"/>
  <c r="F224" i="6"/>
  <c r="AP224" i="6"/>
  <c r="AG226" i="6"/>
  <c r="Q227" i="6"/>
  <c r="F230" i="6"/>
  <c r="O230" i="6" s="1"/>
  <c r="Q232" i="6"/>
  <c r="F234" i="6"/>
  <c r="Q236" i="6"/>
  <c r="E241" i="6"/>
  <c r="F241" i="6" s="1"/>
  <c r="T255" i="6"/>
  <c r="F256" i="6"/>
  <c r="F253" i="6" s="1"/>
  <c r="AD253" i="6"/>
  <c r="Q261" i="6"/>
  <c r="T265" i="6"/>
  <c r="AC265" i="6" s="1"/>
  <c r="F266" i="6"/>
  <c r="F263" i="6" s="1"/>
  <c r="F271" i="6"/>
  <c r="F268" i="6" s="1"/>
  <c r="Q271" i="6"/>
  <c r="AE271" i="6"/>
  <c r="T274" i="6"/>
  <c r="AE277" i="6"/>
  <c r="Q277" i="6"/>
  <c r="S277" i="6" s="1"/>
  <c r="E277" i="6"/>
  <c r="F277" i="6" s="1"/>
  <c r="AM279" i="6"/>
  <c r="J278" i="6"/>
  <c r="AJ292" i="6"/>
  <c r="AL292" i="6" s="1"/>
  <c r="AM292" i="6" s="1"/>
  <c r="AJ297" i="6"/>
  <c r="AL297" i="6" s="1"/>
  <c r="AM297" i="6" s="1"/>
  <c r="J297" i="6"/>
  <c r="K297" i="6" s="1"/>
  <c r="AO219" i="6"/>
  <c r="M222" i="6"/>
  <c r="AO222" i="6"/>
  <c r="AP229" i="6"/>
  <c r="AP230" i="6"/>
  <c r="M231" i="6"/>
  <c r="AJ231" i="6"/>
  <c r="AL231" i="6" s="1"/>
  <c r="AM231" i="6" s="1"/>
  <c r="AD248" i="6"/>
  <c r="AB259" i="6"/>
  <c r="AR258" i="6"/>
  <c r="AA266" i="6"/>
  <c r="AR263" i="6"/>
  <c r="AB269" i="6"/>
  <c r="AB270" i="6"/>
  <c r="AA270" i="6"/>
  <c r="AJ271" i="6"/>
  <c r="AL271" i="6" s="1"/>
  <c r="AM271" i="6" s="1"/>
  <c r="V271" i="6"/>
  <c r="X271" i="6" s="1"/>
  <c r="Y271" i="6" s="1"/>
  <c r="AR268" i="6"/>
  <c r="AD273" i="6"/>
  <c r="N281" i="6"/>
  <c r="F281" i="6"/>
  <c r="O281" i="6" s="1"/>
  <c r="P195" i="6"/>
  <c r="AE281" i="6"/>
  <c r="F282" i="6"/>
  <c r="K282" i="6"/>
  <c r="F284" i="6"/>
  <c r="AQ285" i="6"/>
  <c r="N290" i="6"/>
  <c r="AG290" i="6"/>
  <c r="AJ291" i="6"/>
  <c r="AL291" i="6" s="1"/>
  <c r="J291" i="6"/>
  <c r="V292" i="6"/>
  <c r="X292" i="6" s="1"/>
  <c r="Y292" i="6" s="1"/>
  <c r="AN312" i="6"/>
  <c r="AM312" i="6"/>
  <c r="AP279" i="6"/>
  <c r="AO279" i="6"/>
  <c r="AR281" i="6"/>
  <c r="M286" i="6"/>
  <c r="AD283" i="6"/>
  <c r="N289" i="6"/>
  <c r="AA290" i="6"/>
  <c r="AO291" i="6"/>
  <c r="AE292" i="6"/>
  <c r="G307" i="6"/>
  <c r="AA307" i="6"/>
  <c r="AD312" i="6"/>
  <c r="AB312" i="6"/>
  <c r="AJ313" i="6"/>
  <c r="AL313" i="6" s="1"/>
  <c r="F316" i="6"/>
  <c r="S316" i="6"/>
  <c r="AG316" i="6"/>
  <c r="AA319" i="6"/>
  <c r="AP323" i="6"/>
  <c r="AI323" i="6"/>
  <c r="AM323" i="6"/>
  <c r="M303" i="6"/>
  <c r="M78" i="6" s="1"/>
  <c r="AA328" i="6"/>
  <c r="AA329" i="6" s="1"/>
  <c r="S332" i="6"/>
  <c r="T332" i="6" s="1"/>
  <c r="AA336" i="6"/>
  <c r="Q337" i="6"/>
  <c r="AO344" i="6"/>
  <c r="Q353" i="6"/>
  <c r="S353" i="6" s="1"/>
  <c r="T353" i="6" s="1"/>
  <c r="S352" i="6"/>
  <c r="T352" i="6" s="1"/>
  <c r="AE313" i="6"/>
  <c r="AO312" i="6"/>
  <c r="AG312" i="6"/>
  <c r="V317" i="6"/>
  <c r="X317" i="6" s="1"/>
  <c r="Z317" i="6" s="1"/>
  <c r="X316" i="6"/>
  <c r="AL320" i="6"/>
  <c r="AJ321" i="6"/>
  <c r="K328" i="6"/>
  <c r="O328" i="6" s="1"/>
  <c r="N328" i="6"/>
  <c r="V329" i="6"/>
  <c r="X329" i="6" s="1"/>
  <c r="AR330" i="6"/>
  <c r="Q341" i="6"/>
  <c r="S341" i="6" s="1"/>
  <c r="T341" i="6" s="1"/>
  <c r="S340" i="6"/>
  <c r="T340" i="6" s="1"/>
  <c r="J342" i="6"/>
  <c r="K343" i="6"/>
  <c r="K342" i="6" s="1"/>
  <c r="AE345" i="6"/>
  <c r="AP347" i="6"/>
  <c r="AH347" i="6"/>
  <c r="AL348" i="6"/>
  <c r="AM348" i="6" s="1"/>
  <c r="AJ349" i="6"/>
  <c r="AL349" i="6" s="1"/>
  <c r="AM349" i="6" s="1"/>
  <c r="AE355" i="6"/>
  <c r="AG355" i="6" s="1"/>
  <c r="M355" i="6"/>
  <c r="Q355" i="6"/>
  <c r="S355" i="6" s="1"/>
  <c r="E355" i="6"/>
  <c r="AJ361" i="6"/>
  <c r="AL361" i="6" s="1"/>
  <c r="AM361" i="6" s="1"/>
  <c r="AL360" i="6"/>
  <c r="AM360" i="6" s="1"/>
  <c r="N365" i="6"/>
  <c r="L365" i="6"/>
  <c r="L362" i="6" s="1"/>
  <c r="AA367" i="6"/>
  <c r="S367" i="6"/>
  <c r="Z312" i="6"/>
  <c r="Y312" i="6"/>
  <c r="V313" i="6"/>
  <c r="X313" i="6" s="1"/>
  <c r="G324" i="6"/>
  <c r="F324" i="6"/>
  <c r="K327" i="6"/>
  <c r="J326" i="6"/>
  <c r="M329" i="6"/>
  <c r="E329" i="6"/>
  <c r="N339" i="6"/>
  <c r="Q349" i="6"/>
  <c r="S349" i="6" s="1"/>
  <c r="G363" i="6"/>
  <c r="F363" i="6"/>
  <c r="E362" i="6"/>
  <c r="Y367" i="6"/>
  <c r="Y366" i="6" s="1"/>
  <c r="X366" i="6"/>
  <c r="J301" i="6"/>
  <c r="J76" i="6" s="1"/>
  <c r="AA312" i="6"/>
  <c r="E314" i="6"/>
  <c r="F315" i="6"/>
  <c r="P316" i="6"/>
  <c r="M317" i="6"/>
  <c r="AG319" i="6"/>
  <c r="AE329" i="6"/>
  <c r="AG329" i="6" s="1"/>
  <c r="AH329" i="6" s="1"/>
  <c r="AO328" i="6"/>
  <c r="J334" i="6"/>
  <c r="N335" i="6"/>
  <c r="F335" i="6"/>
  <c r="AE337" i="6"/>
  <c r="AG336" i="6"/>
  <c r="AA340" i="6"/>
  <c r="AM359" i="6"/>
  <c r="Q370" i="6"/>
  <c r="M372" i="6"/>
  <c r="V370" i="6"/>
  <c r="X370" i="6" s="1"/>
  <c r="AA323" i="6"/>
  <c r="N327" i="6"/>
  <c r="AD334" i="6"/>
  <c r="AA339" i="6"/>
  <c r="M341" i="6"/>
  <c r="AA347" i="6"/>
  <c r="AG348" i="6"/>
  <c r="AR350" i="6"/>
  <c r="E356" i="6"/>
  <c r="F356" i="6" s="1"/>
  <c r="O356" i="6" s="1"/>
  <c r="AG359" i="6"/>
  <c r="S364" i="6"/>
  <c r="U364" i="6" s="1"/>
  <c r="AG364" i="6"/>
  <c r="AI364" i="6" s="1"/>
  <c r="F365" i="6"/>
  <c r="AE365" i="6"/>
  <c r="AG365" i="6" s="1"/>
  <c r="AI365" i="6" s="1"/>
  <c r="AR365" i="6" s="1"/>
  <c r="J366" i="6"/>
  <c r="M370" i="6"/>
  <c r="AO311" i="6"/>
  <c r="AO302" i="6" s="1"/>
  <c r="E322" i="6"/>
  <c r="S323" i="6"/>
  <c r="S324" i="6"/>
  <c r="F327" i="6"/>
  <c r="AA327" i="6"/>
  <c r="N332" i="6"/>
  <c r="N333" i="6" s="1"/>
  <c r="AL332" i="6"/>
  <c r="AM332" i="6" s="1"/>
  <c r="P342" i="6"/>
  <c r="F344" i="6"/>
  <c r="F345" i="6"/>
  <c r="J346" i="6"/>
  <c r="S347" i="6"/>
  <c r="N348" i="6"/>
  <c r="P346" i="6"/>
  <c r="X348" i="6"/>
  <c r="F349" i="6"/>
  <c r="AJ352" i="6"/>
  <c r="P358" i="6"/>
  <c r="AL362" i="6"/>
  <c r="N363" i="6"/>
  <c r="K364" i="6"/>
  <c r="Q365" i="6"/>
  <c r="S365" i="6" s="1"/>
  <c r="U365" i="6" s="1"/>
  <c r="AD365" i="6" s="1"/>
  <c r="AO367" i="6"/>
  <c r="E370" i="6"/>
  <c r="AR369" i="6"/>
  <c r="AR21" i="6"/>
  <c r="AD22" i="6"/>
  <c r="O27" i="6"/>
  <c r="AQ27" i="6"/>
  <c r="AR33" i="6"/>
  <c r="O42" i="6"/>
  <c r="AM41" i="6"/>
  <c r="AB49" i="6"/>
  <c r="AP50" i="6"/>
  <c r="N47" i="6"/>
  <c r="Y51" i="6"/>
  <c r="Y47" i="6" s="1"/>
  <c r="X47" i="6"/>
  <c r="AO47" i="6"/>
  <c r="M63" i="6"/>
  <c r="M59" i="6" s="1"/>
  <c r="M19" i="6" s="1"/>
  <c r="E63" i="6"/>
  <c r="C59" i="6"/>
  <c r="C19" i="6" s="1"/>
  <c r="Z69" i="6"/>
  <c r="Z68" i="6" s="1"/>
  <c r="X68" i="6"/>
  <c r="Y69" i="6"/>
  <c r="AD70" i="6"/>
  <c r="AD21" i="6"/>
  <c r="P23" i="6"/>
  <c r="AR23" i="6"/>
  <c r="N29" i="6"/>
  <c r="AP30" i="6"/>
  <c r="AH30" i="6"/>
  <c r="AG29" i="6"/>
  <c r="Y34" i="6"/>
  <c r="Y33" i="6" s="1"/>
  <c r="X33" i="6"/>
  <c r="AM34" i="6"/>
  <c r="AM33" i="6" s="1"/>
  <c r="AL33" i="6"/>
  <c r="T35" i="6"/>
  <c r="AC35" i="6" s="1"/>
  <c r="AB35" i="6"/>
  <c r="AH35" i="6"/>
  <c r="AQ35" i="6" s="1"/>
  <c r="AP35" i="6"/>
  <c r="AQ39" i="6"/>
  <c r="AQ42" i="6"/>
  <c r="O44" i="6"/>
  <c r="AQ44" i="6"/>
  <c r="N46" i="6"/>
  <c r="Y50" i="6"/>
  <c r="X49" i="6"/>
  <c r="X46" i="6"/>
  <c r="AO46" i="6"/>
  <c r="AL61" i="6"/>
  <c r="AJ57" i="6"/>
  <c r="J63" i="6"/>
  <c r="H59" i="6"/>
  <c r="H19" i="6" s="1"/>
  <c r="AM63" i="6"/>
  <c r="AN65" i="6"/>
  <c r="AL64" i="6"/>
  <c r="AC27" i="6"/>
  <c r="T31" i="6"/>
  <c r="AC31" i="6" s="1"/>
  <c r="AB31" i="6"/>
  <c r="AP31" i="6"/>
  <c r="AH31" i="6"/>
  <c r="AQ31" i="6" s="1"/>
  <c r="AM39" i="6"/>
  <c r="AM22" i="6" s="1"/>
  <c r="AP39" i="6"/>
  <c r="AA63" i="6"/>
  <c r="S63" i="6"/>
  <c r="Q59" i="6"/>
  <c r="Q19" i="6" s="1"/>
  <c r="P69" i="6"/>
  <c r="P68" i="6" s="1"/>
  <c r="G68" i="6"/>
  <c r="AR69" i="6"/>
  <c r="AI68" i="6"/>
  <c r="AB34" i="6"/>
  <c r="S33" i="6"/>
  <c r="T34" i="6"/>
  <c r="AP34" i="6"/>
  <c r="AG33" i="6"/>
  <c r="AH34" i="6"/>
  <c r="AC36" i="6"/>
  <c r="O37" i="6"/>
  <c r="AL37" i="6"/>
  <c r="AP38" i="6"/>
  <c r="AM38" i="6"/>
  <c r="P41" i="6"/>
  <c r="AD41" i="6"/>
  <c r="AA46" i="6"/>
  <c r="K46" i="6"/>
  <c r="K45" i="6" s="1"/>
  <c r="K53" i="6"/>
  <c r="G64" i="6"/>
  <c r="AN69" i="6"/>
  <c r="AN68" i="6" s="1"/>
  <c r="AL68" i="6"/>
  <c r="AP69" i="6"/>
  <c r="AP68" i="6" s="1"/>
  <c r="O28" i="6"/>
  <c r="AC28" i="6"/>
  <c r="AD33" i="6"/>
  <c r="AG25" i="6"/>
  <c r="N26" i="6"/>
  <c r="AB26" i="6"/>
  <c r="AR27" i="6"/>
  <c r="AR22" i="6" s="1"/>
  <c r="N28" i="6"/>
  <c r="N23" i="6" s="1"/>
  <c r="AD28" i="6"/>
  <c r="AD23" i="6" s="1"/>
  <c r="AP28" i="6"/>
  <c r="AP23" i="6" s="1"/>
  <c r="AA31" i="6"/>
  <c r="AA22" i="6" s="1"/>
  <c r="AA35" i="6"/>
  <c r="AO35" i="6"/>
  <c r="AO22" i="6" s="1"/>
  <c r="AB38" i="6"/>
  <c r="L21" i="6"/>
  <c r="U21" i="6"/>
  <c r="Z21" i="6"/>
  <c r="AI21" i="6"/>
  <c r="AN21" i="6"/>
  <c r="G22" i="6"/>
  <c r="G20" i="6" s="1"/>
  <c r="L22" i="6"/>
  <c r="U22" i="6"/>
  <c r="L23" i="6"/>
  <c r="U23" i="6"/>
  <c r="AN23" i="6"/>
  <c r="J25" i="6"/>
  <c r="U25" i="6"/>
  <c r="K26" i="6"/>
  <c r="O26" i="6"/>
  <c r="T26" i="6"/>
  <c r="Y26" i="6"/>
  <c r="AH26" i="6"/>
  <c r="AM26" i="6"/>
  <c r="K28" i="6"/>
  <c r="K23" i="6" s="1"/>
  <c r="AM28" i="6"/>
  <c r="AM23" i="6" s="1"/>
  <c r="E33" i="6"/>
  <c r="AI33" i="6"/>
  <c r="F34" i="6"/>
  <c r="P34" i="6"/>
  <c r="P33" i="6" s="1"/>
  <c r="N35" i="6"/>
  <c r="N33" i="6" s="1"/>
  <c r="F36" i="6"/>
  <c r="O36" i="6" s="1"/>
  <c r="AB36" i="6"/>
  <c r="AH36" i="6"/>
  <c r="X38" i="6"/>
  <c r="X21" i="6" s="1"/>
  <c r="X39" i="6"/>
  <c r="Y39" i="6" s="1"/>
  <c r="Y22" i="6" s="1"/>
  <c r="T40" i="6"/>
  <c r="AC40" i="6" s="1"/>
  <c r="AH40" i="6"/>
  <c r="AQ40" i="6" s="1"/>
  <c r="F41" i="6"/>
  <c r="L41" i="6"/>
  <c r="S41" i="6"/>
  <c r="AL41" i="6"/>
  <c r="K43" i="6"/>
  <c r="T43" i="6"/>
  <c r="AC43" i="6" s="1"/>
  <c r="AH43" i="6"/>
  <c r="AQ43" i="6" s="1"/>
  <c r="Y44" i="6"/>
  <c r="AC44" i="6" s="1"/>
  <c r="E45" i="6"/>
  <c r="AJ46" i="6"/>
  <c r="AJ17" i="6" s="1"/>
  <c r="J47" i="6"/>
  <c r="V47" i="6"/>
  <c r="F49" i="6"/>
  <c r="S49" i="6"/>
  <c r="AD49" i="6"/>
  <c r="O50" i="6"/>
  <c r="T50" i="6"/>
  <c r="AL50" i="6"/>
  <c r="T51" i="6"/>
  <c r="AL51" i="6"/>
  <c r="AP51" i="6" s="1"/>
  <c r="AG54" i="6"/>
  <c r="AG55" i="6"/>
  <c r="C57" i="6"/>
  <c r="C17" i="6" s="1"/>
  <c r="H57" i="6"/>
  <c r="H17" i="6" s="1"/>
  <c r="Q57" i="6"/>
  <c r="Q17" i="6" s="1"/>
  <c r="AE57" i="6"/>
  <c r="AE17" i="6" s="1"/>
  <c r="C58" i="6"/>
  <c r="C18" i="6" s="1"/>
  <c r="H58" i="6"/>
  <c r="H18" i="6" s="1"/>
  <c r="Q58" i="6"/>
  <c r="Q18" i="6" s="1"/>
  <c r="AE58" i="6"/>
  <c r="AE18" i="6" s="1"/>
  <c r="V59" i="6"/>
  <c r="V19" i="6" s="1"/>
  <c r="AJ59" i="6"/>
  <c r="AJ19" i="6" s="1"/>
  <c r="E61" i="6"/>
  <c r="J61" i="6"/>
  <c r="S61" i="6"/>
  <c r="AG61" i="6"/>
  <c r="E62" i="6"/>
  <c r="J62" i="6"/>
  <c r="S62" i="6"/>
  <c r="AG62" i="6"/>
  <c r="Y63" i="6"/>
  <c r="AH64" i="6"/>
  <c r="X65" i="6"/>
  <c r="AB65" i="6" s="1"/>
  <c r="AI65" i="6"/>
  <c r="X66" i="6"/>
  <c r="Z66" i="6" s="1"/>
  <c r="AI66" i="6"/>
  <c r="AR66" i="6" s="1"/>
  <c r="O67" i="6"/>
  <c r="O64" i="6" s="1"/>
  <c r="AQ67" i="6"/>
  <c r="AQ64" i="6" s="1"/>
  <c r="AG68" i="6"/>
  <c r="N69" i="6"/>
  <c r="S69" i="6"/>
  <c r="F70" i="6"/>
  <c r="O70" i="6" s="1"/>
  <c r="AB70" i="6"/>
  <c r="AB72" i="6"/>
  <c r="U72" i="6"/>
  <c r="AA72" i="6"/>
  <c r="F73" i="6"/>
  <c r="O73" i="6" s="1"/>
  <c r="N73" i="6"/>
  <c r="AM73" i="6"/>
  <c r="Y74" i="6"/>
  <c r="U81" i="6"/>
  <c r="AN81" i="6"/>
  <c r="AL92" i="6"/>
  <c r="Y94" i="6"/>
  <c r="AG97" i="6"/>
  <c r="AO102" i="6"/>
  <c r="AG102" i="6"/>
  <c r="AG103" i="6"/>
  <c r="AL104" i="6"/>
  <c r="AM107" i="6"/>
  <c r="AM104" i="6" s="1"/>
  <c r="AG112" i="6"/>
  <c r="AL114" i="6"/>
  <c r="AM117" i="6"/>
  <c r="AO122" i="6"/>
  <c r="AG122" i="6"/>
  <c r="AG123" i="6"/>
  <c r="AO127" i="6"/>
  <c r="AG127" i="6"/>
  <c r="Y130" i="6"/>
  <c r="AA137" i="6"/>
  <c r="S137" i="6"/>
  <c r="AO138" i="6"/>
  <c r="AG138" i="6"/>
  <c r="AP140" i="6"/>
  <c r="AO147" i="6"/>
  <c r="AG147" i="6"/>
  <c r="AB151" i="6"/>
  <c r="AC156" i="6"/>
  <c r="AO158" i="6"/>
  <c r="AG158" i="6"/>
  <c r="P26" i="6"/>
  <c r="N27" i="6"/>
  <c r="N22" i="6" s="1"/>
  <c r="AB27" i="6"/>
  <c r="AP27" i="6"/>
  <c r="AP22" i="6" s="1"/>
  <c r="AB28" i="6"/>
  <c r="AB23" i="6" s="1"/>
  <c r="AA34" i="6"/>
  <c r="AA21" i="6" s="1"/>
  <c r="AO34" i="6"/>
  <c r="AO21" i="6" s="1"/>
  <c r="N42" i="6"/>
  <c r="N41" i="6" s="1"/>
  <c r="AB42" i="6"/>
  <c r="AB41" i="6" s="1"/>
  <c r="AP42" i="6"/>
  <c r="N44" i="6"/>
  <c r="AP44" i="6"/>
  <c r="L67" i="6"/>
  <c r="L64" i="6" s="1"/>
  <c r="AB67" i="6"/>
  <c r="AN67" i="6"/>
  <c r="AN59" i="6" s="1"/>
  <c r="N70" i="6"/>
  <c r="K71" i="6"/>
  <c r="AI73" i="6"/>
  <c r="AR73" i="6" s="1"/>
  <c r="AP73" i="6"/>
  <c r="AO73" i="6"/>
  <c r="AB74" i="6"/>
  <c r="U74" i="6"/>
  <c r="AD74" i="6" s="1"/>
  <c r="AA74" i="6"/>
  <c r="AO91" i="6"/>
  <c r="AG91" i="6"/>
  <c r="AG98" i="6"/>
  <c r="AA108" i="6"/>
  <c r="S108" i="6"/>
  <c r="AM114" i="6"/>
  <c r="AL124" i="6"/>
  <c r="AM127" i="6"/>
  <c r="AM124" i="6" s="1"/>
  <c r="AG132" i="6"/>
  <c r="AL134" i="6"/>
  <c r="AM137" i="6"/>
  <c r="AM140" i="6"/>
  <c r="AL144" i="6"/>
  <c r="AM147" i="6"/>
  <c r="AM144" i="6" s="1"/>
  <c r="Y155" i="6"/>
  <c r="Y154" i="6" s="1"/>
  <c r="X154" i="6"/>
  <c r="AA157" i="6"/>
  <c r="S157" i="6"/>
  <c r="O160" i="6"/>
  <c r="E21" i="6"/>
  <c r="S21" i="6"/>
  <c r="AG21" i="6"/>
  <c r="AL21" i="6"/>
  <c r="E22" i="6"/>
  <c r="J22" i="6"/>
  <c r="S22" i="6"/>
  <c r="AG22" i="6"/>
  <c r="AL22" i="6"/>
  <c r="E23" i="6"/>
  <c r="X23" i="6"/>
  <c r="X19" i="6" s="1"/>
  <c r="E29" i="6"/>
  <c r="X29" i="6"/>
  <c r="F30" i="6"/>
  <c r="S30" i="6"/>
  <c r="F31" i="6"/>
  <c r="F32" i="6"/>
  <c r="F37" i="6"/>
  <c r="S37" i="6"/>
  <c r="J41" i="6"/>
  <c r="Y42" i="6"/>
  <c r="Y41" i="6" s="1"/>
  <c r="V46" i="6"/>
  <c r="AJ47" i="6"/>
  <c r="AH50" i="6"/>
  <c r="AH51" i="6"/>
  <c r="E53" i="6"/>
  <c r="X53" i="6"/>
  <c r="F54" i="6"/>
  <c r="F46" i="6" s="1"/>
  <c r="S54" i="6"/>
  <c r="F55" i="6"/>
  <c r="O55" i="6" s="1"/>
  <c r="O47" i="6" s="1"/>
  <c r="S55" i="6"/>
  <c r="AE63" i="6"/>
  <c r="F64" i="6"/>
  <c r="S64" i="6"/>
  <c r="U65" i="6"/>
  <c r="U66" i="6"/>
  <c r="AD66" i="6" s="1"/>
  <c r="E68" i="6"/>
  <c r="F69" i="6"/>
  <c r="K70" i="6"/>
  <c r="K68" i="6" s="1"/>
  <c r="T70" i="6"/>
  <c r="Y70" i="6"/>
  <c r="N72" i="6"/>
  <c r="F72" i="6"/>
  <c r="E71" i="6"/>
  <c r="Z72" i="6"/>
  <c r="X71" i="6"/>
  <c r="AP72" i="6"/>
  <c r="AG71" i="6"/>
  <c r="AI72" i="6"/>
  <c r="AO72" i="6"/>
  <c r="AO57" i="6" s="1"/>
  <c r="Y73" i="6"/>
  <c r="AM74" i="6"/>
  <c r="AD81" i="6"/>
  <c r="K83" i="6"/>
  <c r="K88" i="6"/>
  <c r="AL91" i="6"/>
  <c r="AB95" i="6"/>
  <c r="Y96" i="6"/>
  <c r="AB110" i="6"/>
  <c r="AO113" i="6"/>
  <c r="AG113" i="6"/>
  <c r="AP120" i="6"/>
  <c r="AA128" i="6"/>
  <c r="S128" i="6"/>
  <c r="AB131" i="6"/>
  <c r="AM134" i="6"/>
  <c r="J139" i="6"/>
  <c r="AO142" i="6"/>
  <c r="AG142" i="6"/>
  <c r="AG143" i="6"/>
  <c r="AH145" i="6"/>
  <c r="AP145" i="6"/>
  <c r="F148" i="6"/>
  <c r="O148" i="6" s="1"/>
  <c r="N148" i="6"/>
  <c r="V61" i="6"/>
  <c r="AA61" i="6" s="1"/>
  <c r="M62" i="6"/>
  <c r="M58" i="6" s="1"/>
  <c r="M18" i="6" s="1"/>
  <c r="V62" i="6"/>
  <c r="AA62" i="6"/>
  <c r="AA58" i="6" s="1"/>
  <c r="AJ62" i="6"/>
  <c r="AO62" i="6" s="1"/>
  <c r="AO58" i="6" s="1"/>
  <c r="AH69" i="6"/>
  <c r="G71" i="6"/>
  <c r="P72" i="6"/>
  <c r="P71" i="6" s="1"/>
  <c r="U73" i="6"/>
  <c r="AD73" i="6" s="1"/>
  <c r="AB73" i="6"/>
  <c r="AA73" i="6"/>
  <c r="N74" i="6"/>
  <c r="F74" i="6"/>
  <c r="O74" i="6" s="1"/>
  <c r="AP74" i="6"/>
  <c r="AI74" i="6"/>
  <c r="AR74" i="6" s="1"/>
  <c r="AO74" i="6"/>
  <c r="M76" i="6"/>
  <c r="AA92" i="6"/>
  <c r="S92" i="6"/>
  <c r="Y95" i="6"/>
  <c r="Y84" i="6" s="1"/>
  <c r="X84" i="6"/>
  <c r="AM100" i="6"/>
  <c r="AP100" i="6"/>
  <c r="AO107" i="6"/>
  <c r="AG107" i="6"/>
  <c r="Y110" i="6"/>
  <c r="AA117" i="6"/>
  <c r="S117" i="6"/>
  <c r="AO118" i="6"/>
  <c r="AG118" i="6"/>
  <c r="AM120" i="6"/>
  <c r="AH126" i="6"/>
  <c r="AQ126" i="6" s="1"/>
  <c r="AP126" i="6"/>
  <c r="AO133" i="6"/>
  <c r="AG133" i="6"/>
  <c r="AH146" i="6"/>
  <c r="AQ146" i="6" s="1"/>
  <c r="AP146" i="6"/>
  <c r="AP151" i="6"/>
  <c r="AH151" i="6"/>
  <c r="AQ151" i="6" s="1"/>
  <c r="Q83" i="6"/>
  <c r="AE83" i="6"/>
  <c r="AJ83" i="6"/>
  <c r="AJ76" i="6" s="1"/>
  <c r="V84" i="6"/>
  <c r="V77" i="6" s="1"/>
  <c r="AJ84" i="6"/>
  <c r="AJ77" i="6" s="1"/>
  <c r="Q85" i="6"/>
  <c r="AE85" i="6"/>
  <c r="AE78" i="6" s="1"/>
  <c r="AJ85" i="6"/>
  <c r="C86" i="6"/>
  <c r="H86" i="6"/>
  <c r="H79" i="6" s="1"/>
  <c r="C87" i="6"/>
  <c r="C80" i="6" s="1"/>
  <c r="F89" i="6"/>
  <c r="S89" i="6"/>
  <c r="F90" i="6"/>
  <c r="S90" i="6"/>
  <c r="E91" i="6"/>
  <c r="V91" i="6"/>
  <c r="T94" i="6"/>
  <c r="AL94" i="6"/>
  <c r="AP94" i="6" s="1"/>
  <c r="T95" i="6"/>
  <c r="AL95" i="6"/>
  <c r="T96" i="6"/>
  <c r="AC96" i="6" s="1"/>
  <c r="AL96" i="6"/>
  <c r="F97" i="6"/>
  <c r="M97" i="6"/>
  <c r="Q97" i="6"/>
  <c r="E98" i="6"/>
  <c r="X100" i="6"/>
  <c r="X101" i="6"/>
  <c r="Y101" i="6" s="1"/>
  <c r="AH101" i="6"/>
  <c r="AQ101" i="6" s="1"/>
  <c r="J102" i="6"/>
  <c r="K102" i="6" s="1"/>
  <c r="T102" i="6"/>
  <c r="F103" i="6"/>
  <c r="M103" i="6"/>
  <c r="Q103" i="6"/>
  <c r="X104" i="6"/>
  <c r="F105" i="6"/>
  <c r="S105" i="6"/>
  <c r="F106" i="6"/>
  <c r="O106" i="6" s="1"/>
  <c r="S106" i="6"/>
  <c r="E107" i="6"/>
  <c r="V107" i="6"/>
  <c r="X107" i="6" s="1"/>
  <c r="Y107" i="6" s="1"/>
  <c r="Y104" i="6" s="1"/>
  <c r="T110" i="6"/>
  <c r="AL110" i="6"/>
  <c r="AP110" i="6" s="1"/>
  <c r="T111" i="6"/>
  <c r="AC111" i="6" s="1"/>
  <c r="AL111" i="6"/>
  <c r="AM111" i="6" s="1"/>
  <c r="F112" i="6"/>
  <c r="M112" i="6"/>
  <c r="Q112" i="6"/>
  <c r="J113" i="6"/>
  <c r="K113" i="6" s="1"/>
  <c r="T113" i="6"/>
  <c r="AC113" i="6" s="1"/>
  <c r="AG115" i="6"/>
  <c r="AG116" i="6"/>
  <c r="E118" i="6"/>
  <c r="V118" i="6"/>
  <c r="X118" i="6" s="1"/>
  <c r="Y118" i="6" s="1"/>
  <c r="Y114" i="6" s="1"/>
  <c r="X120" i="6"/>
  <c r="AH120" i="6"/>
  <c r="X121" i="6"/>
  <c r="AH121" i="6"/>
  <c r="AQ121" i="6" s="1"/>
  <c r="J122" i="6"/>
  <c r="T122" i="6"/>
  <c r="F123" i="6"/>
  <c r="M123" i="6"/>
  <c r="Q123" i="6"/>
  <c r="F125" i="6"/>
  <c r="S125" i="6"/>
  <c r="F126" i="6"/>
  <c r="O126" i="6" s="1"/>
  <c r="S126" i="6"/>
  <c r="E127" i="6"/>
  <c r="V127" i="6"/>
  <c r="X127" i="6" s="1"/>
  <c r="Y127" i="6" s="1"/>
  <c r="Y124" i="6" s="1"/>
  <c r="T130" i="6"/>
  <c r="AL130" i="6"/>
  <c r="T131" i="6"/>
  <c r="AC131" i="6" s="1"/>
  <c r="AL131" i="6"/>
  <c r="AM131" i="6" s="1"/>
  <c r="F132" i="6"/>
  <c r="M132" i="6"/>
  <c r="Q132" i="6"/>
  <c r="J133" i="6"/>
  <c r="K133" i="6" s="1"/>
  <c r="T133" i="6"/>
  <c r="AG135" i="6"/>
  <c r="AG136" i="6"/>
  <c r="E138" i="6"/>
  <c r="V138" i="6"/>
  <c r="X138" i="6" s="1"/>
  <c r="Y138" i="6" s="1"/>
  <c r="Y134" i="6" s="1"/>
  <c r="X140" i="6"/>
  <c r="AH140" i="6"/>
  <c r="X141" i="6"/>
  <c r="AH141" i="6"/>
  <c r="AQ141" i="6" s="1"/>
  <c r="J142" i="6"/>
  <c r="T142" i="6"/>
  <c r="F143" i="6"/>
  <c r="O143" i="6" s="1"/>
  <c r="M143" i="6"/>
  <c r="Q143" i="6"/>
  <c r="F145" i="6"/>
  <c r="S145" i="6"/>
  <c r="F146" i="6"/>
  <c r="O146" i="6" s="1"/>
  <c r="S146" i="6"/>
  <c r="E147" i="6"/>
  <c r="V147" i="6"/>
  <c r="X147" i="6" s="1"/>
  <c r="Y147" i="6" s="1"/>
  <c r="Y144" i="6" s="1"/>
  <c r="S148" i="6"/>
  <c r="AG148" i="6"/>
  <c r="AG144" i="6" s="1"/>
  <c r="N150" i="6"/>
  <c r="F150" i="6"/>
  <c r="E149" i="6"/>
  <c r="AH150" i="6"/>
  <c r="AJ152" i="6"/>
  <c r="AL152" i="6" s="1"/>
  <c r="F153" i="6"/>
  <c r="T153" i="6"/>
  <c r="AC153" i="6" s="1"/>
  <c r="AG153" i="6"/>
  <c r="S155" i="6"/>
  <c r="AO155" i="6"/>
  <c r="AO83" i="6" s="1"/>
  <c r="F156" i="6"/>
  <c r="O156" i="6" s="1"/>
  <c r="AH156" i="6"/>
  <c r="AA160" i="6"/>
  <c r="AG160" i="6"/>
  <c r="AA161" i="6"/>
  <c r="X161" i="6"/>
  <c r="AP161" i="6"/>
  <c r="AH161" i="6"/>
  <c r="AQ161" i="6" s="1"/>
  <c r="M162" i="6"/>
  <c r="V162" i="6"/>
  <c r="X162" i="6" s="1"/>
  <c r="Y162" i="6" s="1"/>
  <c r="J162" i="6"/>
  <c r="J159" i="6" s="1"/>
  <c r="AB162" i="6"/>
  <c r="T162" i="6"/>
  <c r="AM178" i="6"/>
  <c r="AM174" i="6" s="1"/>
  <c r="AL174" i="6"/>
  <c r="K185" i="6"/>
  <c r="AO188" i="6"/>
  <c r="AG188" i="6"/>
  <c r="AG189" i="6"/>
  <c r="AO189" i="6"/>
  <c r="M91" i="6"/>
  <c r="Q91" i="6"/>
  <c r="AE92" i="6"/>
  <c r="AJ97" i="6"/>
  <c r="AL97" i="6" s="1"/>
  <c r="AM97" i="6" s="1"/>
  <c r="Q98" i="6"/>
  <c r="V102" i="6"/>
  <c r="X102" i="6" s="1"/>
  <c r="Y102" i="6" s="1"/>
  <c r="AJ103" i="6"/>
  <c r="AL103" i="6" s="1"/>
  <c r="AM103" i="6" s="1"/>
  <c r="M107" i="6"/>
  <c r="Q107" i="6"/>
  <c r="AE108" i="6"/>
  <c r="AJ112" i="6"/>
  <c r="AL112" i="6" s="1"/>
  <c r="AM112" i="6" s="1"/>
  <c r="V113" i="6"/>
  <c r="X113" i="6" s="1"/>
  <c r="Y113" i="6" s="1"/>
  <c r="AE117" i="6"/>
  <c r="M118" i="6"/>
  <c r="Q118" i="6"/>
  <c r="V122" i="6"/>
  <c r="X122" i="6" s="1"/>
  <c r="Y122" i="6" s="1"/>
  <c r="AJ123" i="6"/>
  <c r="AL123" i="6" s="1"/>
  <c r="AM123" i="6" s="1"/>
  <c r="M127" i="6"/>
  <c r="Q127" i="6"/>
  <c r="AE128" i="6"/>
  <c r="AJ132" i="6"/>
  <c r="AL132" i="6" s="1"/>
  <c r="AM132" i="6" s="1"/>
  <c r="V133" i="6"/>
  <c r="X133" i="6" s="1"/>
  <c r="Y133" i="6" s="1"/>
  <c r="AE137" i="6"/>
  <c r="M138" i="6"/>
  <c r="Q138" i="6"/>
  <c r="V142" i="6"/>
  <c r="X142" i="6" s="1"/>
  <c r="Y142" i="6" s="1"/>
  <c r="AJ143" i="6"/>
  <c r="AL143" i="6" s="1"/>
  <c r="AM143" i="6" s="1"/>
  <c r="M147" i="6"/>
  <c r="Q147" i="6"/>
  <c r="Y150" i="6"/>
  <c r="Y149" i="6" s="1"/>
  <c r="X149" i="6"/>
  <c r="AA151" i="6"/>
  <c r="AA85" i="6" s="1"/>
  <c r="O155" i="6"/>
  <c r="AQ155" i="6"/>
  <c r="AO162" i="6"/>
  <c r="AG162" i="6"/>
  <c r="AM188" i="6"/>
  <c r="AM185" i="6" s="1"/>
  <c r="AL185" i="6"/>
  <c r="AG89" i="6"/>
  <c r="AG90" i="6"/>
  <c r="E92" i="6"/>
  <c r="AH94" i="6"/>
  <c r="AH95" i="6"/>
  <c r="AH96" i="6"/>
  <c r="J97" i="6"/>
  <c r="H98" i="6"/>
  <c r="M98" i="6" s="1"/>
  <c r="T100" i="6"/>
  <c r="T101" i="6"/>
  <c r="F102" i="6"/>
  <c r="O102" i="6" s="1"/>
  <c r="M102" i="6"/>
  <c r="J103" i="6"/>
  <c r="K103" i="6" s="1"/>
  <c r="AG105" i="6"/>
  <c r="AG106" i="6"/>
  <c r="E108" i="6"/>
  <c r="AH110" i="6"/>
  <c r="AH111" i="6"/>
  <c r="J112" i="6"/>
  <c r="F113" i="6"/>
  <c r="O113" i="6" s="1"/>
  <c r="M113" i="6"/>
  <c r="F115" i="6"/>
  <c r="S115" i="6"/>
  <c r="F116" i="6"/>
  <c r="O116" i="6" s="1"/>
  <c r="S116" i="6"/>
  <c r="E117" i="6"/>
  <c r="M122" i="6"/>
  <c r="J123" i="6"/>
  <c r="K123" i="6" s="1"/>
  <c r="AG125" i="6"/>
  <c r="E128" i="6"/>
  <c r="AH130" i="6"/>
  <c r="AH131" i="6"/>
  <c r="AQ131" i="6" s="1"/>
  <c r="J132" i="6"/>
  <c r="N132" i="6" s="1"/>
  <c r="F133" i="6"/>
  <c r="M133" i="6"/>
  <c r="X134" i="6"/>
  <c r="F135" i="6"/>
  <c r="S135" i="6"/>
  <c r="F136" i="6"/>
  <c r="O136" i="6" s="1"/>
  <c r="S136" i="6"/>
  <c r="E137" i="6"/>
  <c r="M142" i="6"/>
  <c r="AA150" i="6"/>
  <c r="AA83" i="6" s="1"/>
  <c r="T151" i="6"/>
  <c r="AC151" i="6" s="1"/>
  <c r="M152" i="6"/>
  <c r="Q152" i="6"/>
  <c r="AE152" i="6"/>
  <c r="AL154" i="6"/>
  <c r="AE157" i="6"/>
  <c r="M157" i="6"/>
  <c r="AG163" i="6"/>
  <c r="AO163" i="6"/>
  <c r="AO167" i="6"/>
  <c r="AG167" i="6"/>
  <c r="AG168" i="6"/>
  <c r="AO168" i="6"/>
  <c r="AO172" i="6"/>
  <c r="AG172" i="6"/>
  <c r="AG173" i="6"/>
  <c r="AO173" i="6"/>
  <c r="E184" i="6"/>
  <c r="AE184" i="6"/>
  <c r="Q184" i="6"/>
  <c r="M184" i="6"/>
  <c r="M92" i="6"/>
  <c r="M108" i="6"/>
  <c r="M117" i="6"/>
  <c r="M128" i="6"/>
  <c r="M137" i="6"/>
  <c r="N151" i="6"/>
  <c r="N85" i="6" s="1"/>
  <c r="F151" i="6"/>
  <c r="O151" i="6" s="1"/>
  <c r="AA153" i="6"/>
  <c r="AB156" i="6"/>
  <c r="N157" i="6"/>
  <c r="F157" i="6"/>
  <c r="O157" i="6" s="1"/>
  <c r="Q158" i="6"/>
  <c r="M158" i="6"/>
  <c r="E158" i="6"/>
  <c r="N160" i="6"/>
  <c r="Y160" i="6"/>
  <c r="X159" i="6"/>
  <c r="AA162" i="6"/>
  <c r="N163" i="6"/>
  <c r="E159" i="6"/>
  <c r="F163" i="6"/>
  <c r="AM167" i="6"/>
  <c r="AM164" i="6" s="1"/>
  <c r="AL164" i="6"/>
  <c r="AM172" i="6"/>
  <c r="AM169" i="6" s="1"/>
  <c r="AL169" i="6"/>
  <c r="Y174" i="6"/>
  <c r="AO178" i="6"/>
  <c r="AG178" i="6"/>
  <c r="AG179" i="6"/>
  <c r="AO179" i="6"/>
  <c r="V184" i="6"/>
  <c r="X184" i="6" s="1"/>
  <c r="Y184" i="6" s="1"/>
  <c r="Y180" i="6" s="1"/>
  <c r="J184" i="6"/>
  <c r="AJ184" i="6"/>
  <c r="AL184" i="6" s="1"/>
  <c r="AM184" i="6" s="1"/>
  <c r="M163" i="6"/>
  <c r="Q163" i="6"/>
  <c r="X164" i="6"/>
  <c r="F165" i="6"/>
  <c r="S165" i="6"/>
  <c r="F166" i="6"/>
  <c r="O166" i="6" s="1"/>
  <c r="S166" i="6"/>
  <c r="E167" i="6"/>
  <c r="Q167" i="6"/>
  <c r="F168" i="6"/>
  <c r="O168" i="6" s="1"/>
  <c r="M168" i="6"/>
  <c r="Q168" i="6"/>
  <c r="X169" i="6"/>
  <c r="F170" i="6"/>
  <c r="S170" i="6"/>
  <c r="F171" i="6"/>
  <c r="O171" i="6" s="1"/>
  <c r="S171" i="6"/>
  <c r="E172" i="6"/>
  <c r="E169" i="6" s="1"/>
  <c r="Q172" i="6"/>
  <c r="F173" i="6"/>
  <c r="O173" i="6" s="1"/>
  <c r="M173" i="6"/>
  <c r="Q173" i="6"/>
  <c r="X174" i="6"/>
  <c r="F175" i="6"/>
  <c r="S175" i="6"/>
  <c r="F176" i="6"/>
  <c r="O176" i="6" s="1"/>
  <c r="S176" i="6"/>
  <c r="F177" i="6"/>
  <c r="S177" i="6"/>
  <c r="E178" i="6"/>
  <c r="Q178" i="6"/>
  <c r="S178" i="6" s="1"/>
  <c r="F179" i="6"/>
  <c r="O179" i="6" s="1"/>
  <c r="M179" i="6"/>
  <c r="Q179" i="6"/>
  <c r="F181" i="6"/>
  <c r="S181" i="6"/>
  <c r="F182" i="6"/>
  <c r="O182" i="6" s="1"/>
  <c r="S182" i="6"/>
  <c r="E183" i="6"/>
  <c r="E180" i="6" s="1"/>
  <c r="Q183" i="6"/>
  <c r="AJ183" i="6"/>
  <c r="AL183" i="6" s="1"/>
  <c r="X185" i="6"/>
  <c r="F186" i="6"/>
  <c r="S186" i="6"/>
  <c r="F187" i="6"/>
  <c r="O187" i="6" s="1"/>
  <c r="S187" i="6"/>
  <c r="E188" i="6"/>
  <c r="Q188" i="6"/>
  <c r="F189" i="6"/>
  <c r="O189" i="6" s="1"/>
  <c r="M189" i="6"/>
  <c r="Q189" i="6"/>
  <c r="O198" i="6"/>
  <c r="T199" i="6"/>
  <c r="S194" i="6"/>
  <c r="AO199" i="6"/>
  <c r="AP201" i="6"/>
  <c r="AM203" i="6"/>
  <c r="AM202" i="6" s="1"/>
  <c r="AL202" i="6"/>
  <c r="AQ204" i="6"/>
  <c r="S205" i="6"/>
  <c r="AD207" i="6"/>
  <c r="F210" i="6"/>
  <c r="AA210" i="6"/>
  <c r="S210" i="6"/>
  <c r="AD212" i="6"/>
  <c r="AM214" i="6"/>
  <c r="AM193" i="6" s="1"/>
  <c r="AL193" i="6"/>
  <c r="AQ215" i="6"/>
  <c r="AO216" i="6"/>
  <c r="AG212" i="6"/>
  <c r="AP217" i="6"/>
  <c r="AM219" i="6"/>
  <c r="AM218" i="6" s="1"/>
  <c r="AL218" i="6"/>
  <c r="AQ220" i="6"/>
  <c r="S221" i="6"/>
  <c r="AD223" i="6"/>
  <c r="F226" i="6"/>
  <c r="AA226" i="6"/>
  <c r="S226" i="6"/>
  <c r="S223" i="6" s="1"/>
  <c r="AD228" i="6"/>
  <c r="F231" i="6"/>
  <c r="S232" i="6"/>
  <c r="T234" i="6"/>
  <c r="AO234" i="6"/>
  <c r="AP235" i="6"/>
  <c r="AP236" i="6"/>
  <c r="AQ236" i="6" s="1"/>
  <c r="AO237" i="6"/>
  <c r="T239" i="6"/>
  <c r="AO239" i="6"/>
  <c r="AG239" i="6"/>
  <c r="V242" i="6"/>
  <c r="X242" i="6" s="1"/>
  <c r="Y242" i="6" s="1"/>
  <c r="J242" i="6"/>
  <c r="K242" i="6" s="1"/>
  <c r="M242" i="6"/>
  <c r="AJ242" i="6"/>
  <c r="K244" i="6"/>
  <c r="O244" i="6" s="1"/>
  <c r="N244" i="6"/>
  <c r="AO244" i="6"/>
  <c r="AG244" i="6"/>
  <c r="V247" i="6"/>
  <c r="X247" i="6" s="1"/>
  <c r="Y247" i="6" s="1"/>
  <c r="J247" i="6"/>
  <c r="K247" i="6" s="1"/>
  <c r="M247" i="6"/>
  <c r="AJ247" i="6"/>
  <c r="AL247" i="6" s="1"/>
  <c r="AM247" i="6" s="1"/>
  <c r="K250" i="6"/>
  <c r="N250" i="6"/>
  <c r="AC250" i="6"/>
  <c r="AO250" i="6"/>
  <c r="AG250" i="6"/>
  <c r="M252" i="6"/>
  <c r="V252" i="6"/>
  <c r="X252" i="6" s="1"/>
  <c r="Y252" i="6" s="1"/>
  <c r="J252" i="6"/>
  <c r="AJ252" i="6"/>
  <c r="AL252" i="6" s="1"/>
  <c r="AM252" i="6" s="1"/>
  <c r="AO265" i="6"/>
  <c r="AG265" i="6"/>
  <c r="AO289" i="6"/>
  <c r="AL289" i="6"/>
  <c r="AB317" i="6"/>
  <c r="U317" i="6"/>
  <c r="AD317" i="6" s="1"/>
  <c r="M178" i="6"/>
  <c r="M183" i="6"/>
  <c r="AE183" i="6"/>
  <c r="M188" i="6"/>
  <c r="AM198" i="6"/>
  <c r="AQ198" i="6" s="1"/>
  <c r="S200" i="6"/>
  <c r="S197" i="6" s="1"/>
  <c r="AD202" i="6"/>
  <c r="F205" i="6"/>
  <c r="S206" i="6"/>
  <c r="T208" i="6"/>
  <c r="S207" i="6"/>
  <c r="AO208" i="6"/>
  <c r="S211" i="6"/>
  <c r="AB213" i="6"/>
  <c r="T213" i="6"/>
  <c r="AO213" i="6"/>
  <c r="F216" i="6"/>
  <c r="AA216" i="6"/>
  <c r="S216" i="6"/>
  <c r="AD218" i="6"/>
  <c r="F221" i="6"/>
  <c r="S222" i="6"/>
  <c r="T224" i="6"/>
  <c r="AO224" i="6"/>
  <c r="S227" i="6"/>
  <c r="T229" i="6"/>
  <c r="AO229" i="6"/>
  <c r="AO232" i="6"/>
  <c r="O234" i="6"/>
  <c r="T235" i="6"/>
  <c r="AO235" i="6"/>
  <c r="AG233" i="6"/>
  <c r="AP237" i="6"/>
  <c r="O239" i="6"/>
  <c r="AA241" i="6"/>
  <c r="S241" i="6"/>
  <c r="Y244" i="6"/>
  <c r="AA246" i="6"/>
  <c r="S246" i="6"/>
  <c r="S243" i="6" s="1"/>
  <c r="K249" i="6"/>
  <c r="O249" i="6" s="1"/>
  <c r="N249" i="6"/>
  <c r="AO249" i="6"/>
  <c r="AG249" i="6"/>
  <c r="AM255" i="6"/>
  <c r="AM253" i="6" s="1"/>
  <c r="AL253" i="6"/>
  <c r="AO259" i="6"/>
  <c r="AG259" i="6"/>
  <c r="AO262" i="6"/>
  <c r="AG262" i="6"/>
  <c r="N265" i="6"/>
  <c r="K265" i="6"/>
  <c r="O265" i="6" s="1"/>
  <c r="AM275" i="6"/>
  <c r="AM273" i="6" s="1"/>
  <c r="AL273" i="6"/>
  <c r="AH282" i="6"/>
  <c r="AQ282" i="6" s="1"/>
  <c r="AP282" i="6"/>
  <c r="AO282" i="6"/>
  <c r="Y329" i="6"/>
  <c r="X326" i="6"/>
  <c r="AP333" i="6"/>
  <c r="AQ333" i="6" s="1"/>
  <c r="AH333" i="6"/>
  <c r="AD197" i="6"/>
  <c r="AP198" i="6"/>
  <c r="AM199" i="6"/>
  <c r="AL194" i="6"/>
  <c r="F200" i="6"/>
  <c r="AM201" i="6"/>
  <c r="S201" i="6"/>
  <c r="T203" i="6"/>
  <c r="S202" i="6"/>
  <c r="O208" i="6"/>
  <c r="T209" i="6"/>
  <c r="O213" i="6"/>
  <c r="AH212" i="6"/>
  <c r="T214" i="6"/>
  <c r="S193" i="6"/>
  <c r="S217" i="6"/>
  <c r="AQ217" i="6"/>
  <c r="T219" i="6"/>
  <c r="S218" i="6"/>
  <c r="O224" i="6"/>
  <c r="T225" i="6"/>
  <c r="O229" i="6"/>
  <c r="T230" i="6"/>
  <c r="AP232" i="6"/>
  <c r="AM234" i="6"/>
  <c r="AM233" i="6" s="1"/>
  <c r="AL233" i="6"/>
  <c r="S236" i="6"/>
  <c r="AA242" i="6"/>
  <c r="S242" i="6"/>
  <c r="AA247" i="6"/>
  <c r="S247" i="6"/>
  <c r="Y249" i="6"/>
  <c r="AA251" i="6"/>
  <c r="S251" i="6"/>
  <c r="N259" i="6"/>
  <c r="J258" i="6"/>
  <c r="K259" i="6"/>
  <c r="AO261" i="6"/>
  <c r="AG261" i="6"/>
  <c r="T267" i="6"/>
  <c r="S263" i="6"/>
  <c r="AH302" i="6"/>
  <c r="T198" i="6"/>
  <c r="AO198" i="6"/>
  <c r="AP199" i="6"/>
  <c r="AO201" i="6"/>
  <c r="O203" i="6"/>
  <c r="AQ203" i="6"/>
  <c r="T204" i="6"/>
  <c r="AG202" i="6"/>
  <c r="AP206" i="6"/>
  <c r="AM208" i="6"/>
  <c r="AM207" i="6" s="1"/>
  <c r="AL207" i="6"/>
  <c r="AM213" i="6"/>
  <c r="AL212" i="6"/>
  <c r="AQ214" i="6"/>
  <c r="AQ193" i="6" s="1"/>
  <c r="T215" i="6"/>
  <c r="AP216" i="6"/>
  <c r="AQ216" i="6" s="1"/>
  <c r="AO217" i="6"/>
  <c r="O219" i="6"/>
  <c r="AQ219" i="6"/>
  <c r="T220" i="6"/>
  <c r="AO220" i="6"/>
  <c r="AG218" i="6"/>
  <c r="AP222" i="6"/>
  <c r="AM224" i="6"/>
  <c r="AM223" i="6" s="1"/>
  <c r="AL223" i="6"/>
  <c r="AG223" i="6"/>
  <c r="AP227" i="6"/>
  <c r="AM229" i="6"/>
  <c r="AM228" i="6" s="1"/>
  <c r="AL228" i="6"/>
  <c r="S231" i="6"/>
  <c r="AP234" i="6"/>
  <c r="F236" i="6"/>
  <c r="S237" i="6"/>
  <c r="AH237" i="6"/>
  <c r="AQ237" i="6" s="1"/>
  <c r="K240" i="6"/>
  <c r="O240" i="6" s="1"/>
  <c r="N240" i="6"/>
  <c r="J194" i="6"/>
  <c r="AO240" i="6"/>
  <c r="AG240" i="6"/>
  <c r="N242" i="6"/>
  <c r="K245" i="6"/>
  <c r="O245" i="6" s="1"/>
  <c r="N245" i="6"/>
  <c r="AO245" i="6"/>
  <c r="AG245" i="6"/>
  <c r="O250" i="6"/>
  <c r="AB252" i="6"/>
  <c r="T252" i="6"/>
  <c r="M267" i="6"/>
  <c r="V267" i="6"/>
  <c r="X267" i="6" s="1"/>
  <c r="AB267" i="6" s="1"/>
  <c r="J267" i="6"/>
  <c r="AJ267" i="6"/>
  <c r="AL267" i="6" s="1"/>
  <c r="AC269" i="6"/>
  <c r="AM269" i="6"/>
  <c r="AM268" i="6" s="1"/>
  <c r="AL268" i="6"/>
  <c r="P280" i="6"/>
  <c r="P194" i="6" s="1"/>
  <c r="G194" i="6"/>
  <c r="N285" i="6"/>
  <c r="K285" i="6"/>
  <c r="O285" i="6" s="1"/>
  <c r="O287" i="6"/>
  <c r="F283" i="6"/>
  <c r="AH290" i="6"/>
  <c r="AP290" i="6"/>
  <c r="AR290" i="6"/>
  <c r="AR194" i="6" s="1"/>
  <c r="AN194" i="6"/>
  <c r="AR291" i="6"/>
  <c r="AR195" i="6" s="1"/>
  <c r="AN195" i="6"/>
  <c r="X198" i="6"/>
  <c r="AB198" i="6" s="1"/>
  <c r="X199" i="6"/>
  <c r="AB199" i="6" s="1"/>
  <c r="AH199" i="6"/>
  <c r="J200" i="6"/>
  <c r="V200" i="6"/>
  <c r="E201" i="6"/>
  <c r="K201" i="6"/>
  <c r="V201" i="6"/>
  <c r="X203" i="6"/>
  <c r="AB203" i="6" s="1"/>
  <c r="X204" i="6"/>
  <c r="Y204" i="6" s="1"/>
  <c r="J205" i="6"/>
  <c r="K205" i="6" s="1"/>
  <c r="K202" i="6" s="1"/>
  <c r="V205" i="6"/>
  <c r="X205" i="6" s="1"/>
  <c r="Y205" i="6" s="1"/>
  <c r="E206" i="6"/>
  <c r="V206" i="6"/>
  <c r="X206" i="6" s="1"/>
  <c r="Y206" i="6" s="1"/>
  <c r="X208" i="6"/>
  <c r="AB208" i="6" s="1"/>
  <c r="X209" i="6"/>
  <c r="Y209" i="6" s="1"/>
  <c r="J210" i="6"/>
  <c r="K210" i="6" s="1"/>
  <c r="K207" i="6" s="1"/>
  <c r="E211" i="6"/>
  <c r="V211" i="6"/>
  <c r="X211" i="6" s="1"/>
  <c r="Y211" i="6" s="1"/>
  <c r="X213" i="6"/>
  <c r="X214" i="6"/>
  <c r="AB214" i="6" s="1"/>
  <c r="X215" i="6"/>
  <c r="Y215" i="6" s="1"/>
  <c r="J216" i="6"/>
  <c r="K216" i="6" s="1"/>
  <c r="K212" i="6" s="1"/>
  <c r="E217" i="6"/>
  <c r="E212" i="6" s="1"/>
  <c r="V217" i="6"/>
  <c r="X217" i="6" s="1"/>
  <c r="Y217" i="6" s="1"/>
  <c r="X219" i="6"/>
  <c r="X220" i="6"/>
  <c r="Y220" i="6" s="1"/>
  <c r="J221" i="6"/>
  <c r="K221" i="6" s="1"/>
  <c r="K218" i="6" s="1"/>
  <c r="V221" i="6"/>
  <c r="X221" i="6" s="1"/>
  <c r="Y221" i="6" s="1"/>
  <c r="E222" i="6"/>
  <c r="V222" i="6"/>
  <c r="X222" i="6" s="1"/>
  <c r="Y222" i="6" s="1"/>
  <c r="X224" i="6"/>
  <c r="X225" i="6"/>
  <c r="Y225" i="6" s="1"/>
  <c r="J226" i="6"/>
  <c r="K226" i="6" s="1"/>
  <c r="K223" i="6" s="1"/>
  <c r="E227" i="6"/>
  <c r="V227" i="6"/>
  <c r="X227" i="6" s="1"/>
  <c r="Y227" i="6" s="1"/>
  <c r="X229" i="6"/>
  <c r="AB229" i="6" s="1"/>
  <c r="X230" i="6"/>
  <c r="Y230" i="6" s="1"/>
  <c r="J231" i="6"/>
  <c r="K231" i="6" s="1"/>
  <c r="K228" i="6" s="1"/>
  <c r="V231" i="6"/>
  <c r="X231" i="6" s="1"/>
  <c r="Y231" i="6" s="1"/>
  <c r="E232" i="6"/>
  <c r="V232" i="6"/>
  <c r="X232" i="6" s="1"/>
  <c r="Y232" i="6" s="1"/>
  <c r="X234" i="6"/>
  <c r="AB234" i="6" s="1"/>
  <c r="X235" i="6"/>
  <c r="Y235" i="6" s="1"/>
  <c r="J236" i="6"/>
  <c r="K236" i="6" s="1"/>
  <c r="K233" i="6" s="1"/>
  <c r="V236" i="6"/>
  <c r="X236" i="6" s="1"/>
  <c r="Y236" i="6" s="1"/>
  <c r="E237" i="6"/>
  <c r="V237" i="6"/>
  <c r="X237" i="6" s="1"/>
  <c r="Y237" i="6" s="1"/>
  <c r="X239" i="6"/>
  <c r="AB239" i="6" s="1"/>
  <c r="F242" i="6"/>
  <c r="O242" i="6" s="1"/>
  <c r="E243" i="6"/>
  <c r="T244" i="6"/>
  <c r="F247" i="6"/>
  <c r="O247" i="6" s="1"/>
  <c r="T249" i="6"/>
  <c r="AO251" i="6"/>
  <c r="AG251" i="6"/>
  <c r="N254" i="6"/>
  <c r="J253" i="6"/>
  <c r="K254" i="6"/>
  <c r="AO254" i="6"/>
  <c r="AG254" i="6"/>
  <c r="AB256" i="6"/>
  <c r="AC256" i="6" s="1"/>
  <c r="T256" i="6"/>
  <c r="AO256" i="6"/>
  <c r="AG256" i="6"/>
  <c r="AO257" i="6"/>
  <c r="AG257" i="6"/>
  <c r="AL258" i="6"/>
  <c r="N260" i="6"/>
  <c r="K260" i="6"/>
  <c r="O260" i="6" s="1"/>
  <c r="AO260" i="6"/>
  <c r="AG260" i="6"/>
  <c r="M262" i="6"/>
  <c r="V262" i="6"/>
  <c r="X262" i="6" s="1"/>
  <c r="J262" i="6"/>
  <c r="T262" i="6"/>
  <c r="AA267" i="6"/>
  <c r="N274" i="6"/>
  <c r="K274" i="6"/>
  <c r="AO274" i="6"/>
  <c r="AG274" i="6"/>
  <c r="AB276" i="6"/>
  <c r="AC276" i="6" s="1"/>
  <c r="T276" i="6"/>
  <c r="AO276" i="6"/>
  <c r="AG276" i="6"/>
  <c r="AO277" i="6"/>
  <c r="AG277" i="6"/>
  <c r="G278" i="6"/>
  <c r="X279" i="6"/>
  <c r="AA279" i="6"/>
  <c r="AH279" i="6"/>
  <c r="AI278" i="6"/>
  <c r="AR279" i="6"/>
  <c r="AR278" i="6" s="1"/>
  <c r="AB280" i="6"/>
  <c r="AO286" i="6"/>
  <c r="AG286" i="6"/>
  <c r="AA289" i="6"/>
  <c r="S289" i="6"/>
  <c r="AM295" i="6"/>
  <c r="AQ295" i="6" s="1"/>
  <c r="AP297" i="6"/>
  <c r="AQ297" i="6" s="1"/>
  <c r="AH297" i="6"/>
  <c r="J298" i="6"/>
  <c r="AJ298" i="6"/>
  <c r="AL298" i="6" s="1"/>
  <c r="AM298" i="6" s="1"/>
  <c r="AQ298" i="6" s="1"/>
  <c r="V298" i="6"/>
  <c r="X298" i="6" s="1"/>
  <c r="Y298" i="6" s="1"/>
  <c r="L308" i="6"/>
  <c r="K308" i="6" s="1"/>
  <c r="J305" i="6"/>
  <c r="AO241" i="6"/>
  <c r="AG241" i="6"/>
  <c r="AO246" i="6"/>
  <c r="AG246" i="6"/>
  <c r="AL248" i="6"/>
  <c r="N264" i="6"/>
  <c r="J263" i="6"/>
  <c r="K264" i="6"/>
  <c r="AO264" i="6"/>
  <c r="AG264" i="6"/>
  <c r="AB266" i="6"/>
  <c r="AC266" i="6" s="1"/>
  <c r="T266" i="6"/>
  <c r="AO266" i="6"/>
  <c r="AG266" i="6"/>
  <c r="AO267" i="6"/>
  <c r="AG267" i="6"/>
  <c r="N270" i="6"/>
  <c r="K270" i="6"/>
  <c r="O270" i="6" s="1"/>
  <c r="AO270" i="6"/>
  <c r="AG270" i="6"/>
  <c r="M272" i="6"/>
  <c r="V272" i="6"/>
  <c r="X272" i="6" s="1"/>
  <c r="AB272" i="6" s="1"/>
  <c r="J272" i="6"/>
  <c r="T272" i="6"/>
  <c r="AC274" i="6"/>
  <c r="AL278" i="6"/>
  <c r="AM278" i="6"/>
  <c r="T281" i="6"/>
  <c r="AC281" i="6" s="1"/>
  <c r="AB281" i="6"/>
  <c r="AA281" i="6"/>
  <c r="N284" i="6"/>
  <c r="K284" i="6"/>
  <c r="P289" i="6"/>
  <c r="L288" i="6"/>
  <c r="N296" i="6"/>
  <c r="N193" i="6" s="1"/>
  <c r="F296" i="6"/>
  <c r="AO296" i="6"/>
  <c r="AO193" i="6" s="1"/>
  <c r="AO77" i="6" s="1"/>
  <c r="E305" i="6"/>
  <c r="AR306" i="6"/>
  <c r="P307" i="6"/>
  <c r="G303" i="6"/>
  <c r="AN308" i="6"/>
  <c r="X310" i="6"/>
  <c r="AB310" i="6" s="1"/>
  <c r="AA310" i="6"/>
  <c r="N311" i="6"/>
  <c r="N302" i="6" s="1"/>
  <c r="G311" i="6"/>
  <c r="F311" i="6"/>
  <c r="E302" i="6"/>
  <c r="E77" i="6" s="1"/>
  <c r="S311" i="6"/>
  <c r="Q302" i="6"/>
  <c r="Q77" i="6" s="1"/>
  <c r="AA311" i="6"/>
  <c r="AA302" i="6" s="1"/>
  <c r="L314" i="6"/>
  <c r="P315" i="6"/>
  <c r="P314" i="6" s="1"/>
  <c r="AN315" i="6"/>
  <c r="AN314" i="6" s="1"/>
  <c r="AP315" i="6"/>
  <c r="AL314" i="6"/>
  <c r="AB240" i="6"/>
  <c r="AB244" i="6"/>
  <c r="AM243" i="6"/>
  <c r="AB245" i="6"/>
  <c r="AB249" i="6"/>
  <c r="AM248" i="6"/>
  <c r="AB250" i="6"/>
  <c r="N255" i="6"/>
  <c r="K255" i="6"/>
  <c r="O255" i="6" s="1"/>
  <c r="AO255" i="6"/>
  <c r="AG255" i="6"/>
  <c r="M257" i="6"/>
  <c r="V257" i="6"/>
  <c r="X257" i="6" s="1"/>
  <c r="J257" i="6"/>
  <c r="AB257" i="6"/>
  <c r="T257" i="6"/>
  <c r="AC259" i="6"/>
  <c r="AA262" i="6"/>
  <c r="N269" i="6"/>
  <c r="K269" i="6"/>
  <c r="AO269" i="6"/>
  <c r="AG269" i="6"/>
  <c r="AO271" i="6"/>
  <c r="AG271" i="6"/>
  <c r="AO272" i="6"/>
  <c r="AG272" i="6"/>
  <c r="N275" i="6"/>
  <c r="K275" i="6"/>
  <c r="O275" i="6" s="1"/>
  <c r="AO275" i="6"/>
  <c r="AG275" i="6"/>
  <c r="M277" i="6"/>
  <c r="V277" i="6"/>
  <c r="X277" i="6" s="1"/>
  <c r="AB277" i="6" s="1"/>
  <c r="J277" i="6"/>
  <c r="T277" i="6"/>
  <c r="T273" i="6" s="1"/>
  <c r="N279" i="6"/>
  <c r="N278" i="6" s="1"/>
  <c r="E278" i="6"/>
  <c r="F279" i="6"/>
  <c r="T290" i="6"/>
  <c r="AB290" i="6"/>
  <c r="AD290" i="6"/>
  <c r="AD288" i="6" s="1"/>
  <c r="Z288" i="6"/>
  <c r="F291" i="6"/>
  <c r="E288" i="6"/>
  <c r="N291" i="6"/>
  <c r="N288" i="6" s="1"/>
  <c r="F292" i="6"/>
  <c r="N292" i="6"/>
  <c r="AC296" i="6"/>
  <c r="AP296" i="6"/>
  <c r="AP193" i="6" s="1"/>
  <c r="AH296" i="6"/>
  <c r="AQ296" i="6" s="1"/>
  <c r="T306" i="6"/>
  <c r="AE242" i="6"/>
  <c r="AE247" i="6"/>
  <c r="AE252" i="6"/>
  <c r="AN278" i="6"/>
  <c r="AB279" i="6"/>
  <c r="AD279" i="6"/>
  <c r="AD278" i="6" s="1"/>
  <c r="Q282" i="6"/>
  <c r="V286" i="6"/>
  <c r="X286" i="6" s="1"/>
  <c r="AB286" i="6" s="1"/>
  <c r="AC286" i="6" s="1"/>
  <c r="J286" i="6"/>
  <c r="AJ287" i="6"/>
  <c r="AL287" i="6" s="1"/>
  <c r="AM287" i="6" s="1"/>
  <c r="AM283" i="6" s="1"/>
  <c r="G288" i="6"/>
  <c r="AR289" i="6"/>
  <c r="AR288" i="6" s="1"/>
  <c r="AG291" i="6"/>
  <c r="AH293" i="6"/>
  <c r="AM293" i="6"/>
  <c r="N295" i="6"/>
  <c r="F295" i="6"/>
  <c r="O295" i="6" s="1"/>
  <c r="AP295" i="6"/>
  <c r="AO295" i="6"/>
  <c r="AB296" i="6"/>
  <c r="AA296" i="6"/>
  <c r="AA193" i="6" s="1"/>
  <c r="X306" i="6"/>
  <c r="V301" i="6"/>
  <c r="V76" i="6" s="1"/>
  <c r="AM306" i="6"/>
  <c r="AA308" i="6"/>
  <c r="S308" i="6"/>
  <c r="AO310" i="6"/>
  <c r="AE301" i="6"/>
  <c r="AG310" i="6"/>
  <c r="L312" i="6"/>
  <c r="P312" i="6" s="1"/>
  <c r="K312" i="6"/>
  <c r="J309" i="6"/>
  <c r="J303" i="6"/>
  <c r="G313" i="6"/>
  <c r="P313" i="6" s="1"/>
  <c r="F313" i="6"/>
  <c r="S319" i="6"/>
  <c r="Q301" i="6"/>
  <c r="AI319" i="6"/>
  <c r="AH319" i="6" s="1"/>
  <c r="AP319" i="6"/>
  <c r="G318" i="6"/>
  <c r="P320" i="6"/>
  <c r="AL321" i="6"/>
  <c r="S322" i="6"/>
  <c r="AB323" i="6"/>
  <c r="U323" i="6"/>
  <c r="T323" i="6" s="1"/>
  <c r="F329" i="6"/>
  <c r="N329" i="6"/>
  <c r="O329" i="6" s="1"/>
  <c r="Y343" i="6"/>
  <c r="F351" i="6"/>
  <c r="N351" i="6"/>
  <c r="J241" i="6"/>
  <c r="K241" i="6" s="1"/>
  <c r="J246" i="6"/>
  <c r="K246" i="6" s="1"/>
  <c r="J251" i="6"/>
  <c r="K251" i="6" s="1"/>
  <c r="U278" i="6"/>
  <c r="AO284" i="6"/>
  <c r="AO285" i="6"/>
  <c r="U288" i="6"/>
  <c r="AH289" i="6"/>
  <c r="AN288" i="6"/>
  <c r="K290" i="6"/>
  <c r="N294" i="6"/>
  <c r="F294" i="6"/>
  <c r="P293" i="6"/>
  <c r="Y294" i="6"/>
  <c r="Y293" i="6" s="1"/>
  <c r="AG293" i="6"/>
  <c r="AP294" i="6"/>
  <c r="AO294" i="6"/>
  <c r="AA295" i="6"/>
  <c r="AA194" i="6" s="1"/>
  <c r="N298" i="6"/>
  <c r="N306" i="6"/>
  <c r="G306" i="6"/>
  <c r="F306" i="6"/>
  <c r="E301" i="6"/>
  <c r="M308" i="6"/>
  <c r="E308" i="6"/>
  <c r="C304" i="6"/>
  <c r="X308" i="6"/>
  <c r="G309" i="6"/>
  <c r="L302" i="6"/>
  <c r="L77" i="6" s="1"/>
  <c r="K311" i="6"/>
  <c r="K302" i="6" s="1"/>
  <c r="K77" i="6" s="1"/>
  <c r="Z313" i="6"/>
  <c r="Y313" i="6" s="1"/>
  <c r="U315" i="6"/>
  <c r="T315" i="6" s="1"/>
  <c r="S314" i="6"/>
  <c r="AB315" i="6"/>
  <c r="AB314" i="6" s="1"/>
  <c r="U316" i="6"/>
  <c r="AB316" i="6"/>
  <c r="T316" i="6"/>
  <c r="Z319" i="6"/>
  <c r="Y319" i="6" s="1"/>
  <c r="X324" i="6"/>
  <c r="V325" i="6"/>
  <c r="X325" i="6" s="1"/>
  <c r="X322" i="6" s="1"/>
  <c r="AM325" i="6"/>
  <c r="AN325" i="6"/>
  <c r="F280" i="6"/>
  <c r="AP284" i="6"/>
  <c r="AP285" i="6"/>
  <c r="M287" i="6"/>
  <c r="Q287" i="6"/>
  <c r="AE287" i="6"/>
  <c r="K289" i="6"/>
  <c r="J288" i="6"/>
  <c r="O290" i="6"/>
  <c r="Y290" i="6"/>
  <c r="Y288" i="6" s="1"/>
  <c r="AM290" i="6"/>
  <c r="K291" i="6"/>
  <c r="AM291" i="6"/>
  <c r="AA292" i="6"/>
  <c r="K292" i="6"/>
  <c r="S292" i="6"/>
  <c r="AA294" i="6"/>
  <c r="Q297" i="6"/>
  <c r="E297" i="6"/>
  <c r="E195" i="6" s="1"/>
  <c r="M297" i="6"/>
  <c r="M195" i="6" s="1"/>
  <c r="AH306" i="6"/>
  <c r="AI307" i="6"/>
  <c r="AH307" i="6" s="1"/>
  <c r="AN310" i="6"/>
  <c r="AL309" i="6"/>
  <c r="AM310" i="6"/>
  <c r="AI312" i="6"/>
  <c r="AR312" i="6" s="1"/>
  <c r="AP312" i="6"/>
  <c r="Y315" i="6"/>
  <c r="Z315" i="6"/>
  <c r="X314" i="6"/>
  <c r="Y317" i="6"/>
  <c r="X320" i="6"/>
  <c r="V321" i="6"/>
  <c r="X321" i="6" s="1"/>
  <c r="V303" i="6"/>
  <c r="V78" i="6" s="1"/>
  <c r="Q291" i="6"/>
  <c r="V291" i="6"/>
  <c r="X291" i="6" s="1"/>
  <c r="Y291" i="6" s="1"/>
  <c r="M292" i="6"/>
  <c r="M298" i="6"/>
  <c r="Q298" i="6"/>
  <c r="AG301" i="6"/>
  <c r="X302" i="6"/>
  <c r="AL302" i="6"/>
  <c r="E303" i="6"/>
  <c r="E78" i="6" s="1"/>
  <c r="Q303" i="6"/>
  <c r="AJ303" i="6"/>
  <c r="S305" i="6"/>
  <c r="AA306" i="6"/>
  <c r="F307" i="6"/>
  <c r="S307" i="6"/>
  <c r="Y307" i="6"/>
  <c r="AO308" i="6"/>
  <c r="AG308" i="6"/>
  <c r="AG305" i="6" s="1"/>
  <c r="AL307" i="6"/>
  <c r="F310" i="6"/>
  <c r="E309" i="6"/>
  <c r="N310" i="6"/>
  <c r="N309" i="6" s="1"/>
  <c r="T310" i="6"/>
  <c r="Y311" i="6"/>
  <c r="Y302" i="6" s="1"/>
  <c r="M313" i="6"/>
  <c r="K313" i="6"/>
  <c r="T313" i="6"/>
  <c r="AB313" i="6"/>
  <c r="K316" i="6"/>
  <c r="O316" i="6" s="1"/>
  <c r="AA317" i="6"/>
  <c r="AI316" i="6"/>
  <c r="AH317" i="6"/>
  <c r="AQ317" i="6" s="1"/>
  <c r="AP317" i="6"/>
  <c r="AM319" i="6"/>
  <c r="F320" i="6"/>
  <c r="O320" i="6" s="1"/>
  <c r="J321" i="6"/>
  <c r="N321" i="6" s="1"/>
  <c r="N318" i="6" s="1"/>
  <c r="M321" i="6"/>
  <c r="Y323" i="6"/>
  <c r="L324" i="6"/>
  <c r="P324" i="6" s="1"/>
  <c r="N324" i="6"/>
  <c r="U324" i="6"/>
  <c r="T324" i="6" s="1"/>
  <c r="AE325" i="6"/>
  <c r="AG324" i="6"/>
  <c r="AO324" i="6"/>
  <c r="M325" i="6"/>
  <c r="J325" i="6"/>
  <c r="N325" i="6" s="1"/>
  <c r="E326" i="6"/>
  <c r="Y326" i="6"/>
  <c r="AL327" i="6"/>
  <c r="AO327" i="6"/>
  <c r="AL335" i="6"/>
  <c r="AO335" i="6"/>
  <c r="AH355" i="6"/>
  <c r="AB306" i="6"/>
  <c r="AO307" i="6"/>
  <c r="S309" i="6"/>
  <c r="L310" i="6"/>
  <c r="K310" i="6"/>
  <c r="K309" i="6" s="1"/>
  <c r="AR311" i="6"/>
  <c r="AR302" i="6" s="1"/>
  <c r="AR77" i="6" s="1"/>
  <c r="AH315" i="6"/>
  <c r="AO315" i="6"/>
  <c r="N316" i="6"/>
  <c r="N303" i="6" s="1"/>
  <c r="AG320" i="6"/>
  <c r="AE321" i="6"/>
  <c r="AO320" i="6"/>
  <c r="G323" i="6"/>
  <c r="F323" i="6" s="1"/>
  <c r="N323" i="6"/>
  <c r="T327" i="6"/>
  <c r="AB327" i="6"/>
  <c r="J330" i="6"/>
  <c r="K331" i="6"/>
  <c r="K330" i="6" s="1"/>
  <c r="AL352" i="6"/>
  <c r="AM352" i="6" s="1"/>
  <c r="AJ353" i="6"/>
  <c r="AP306" i="6"/>
  <c r="AM311" i="6"/>
  <c r="AM302" i="6" s="1"/>
  <c r="F312" i="6"/>
  <c r="N312" i="6"/>
  <c r="AC312" i="6"/>
  <c r="AD313" i="6"/>
  <c r="AA313" i="6"/>
  <c r="K315" i="6"/>
  <c r="O315" i="6" s="1"/>
  <c r="J314" i="6"/>
  <c r="N315" i="6"/>
  <c r="AA315" i="6"/>
  <c r="S320" i="6"/>
  <c r="AA320" i="6"/>
  <c r="Q321" i="6"/>
  <c r="K323" i="6"/>
  <c r="AA324" i="6"/>
  <c r="AN324" i="6"/>
  <c r="AM324" i="6" s="1"/>
  <c r="AM322" i="6" s="1"/>
  <c r="G325" i="6"/>
  <c r="F325" i="6" s="1"/>
  <c r="T325" i="6"/>
  <c r="AB325" i="6"/>
  <c r="AM331" i="6"/>
  <c r="AM330" i="6" s="1"/>
  <c r="AL330" i="6"/>
  <c r="AH349" i="6"/>
  <c r="AP349" i="6"/>
  <c r="AQ349" i="6" s="1"/>
  <c r="AG346" i="6"/>
  <c r="AP311" i="6"/>
  <c r="AP302" i="6" s="1"/>
  <c r="AO317" i="6"/>
  <c r="F319" i="6"/>
  <c r="E318" i="6"/>
  <c r="AL322" i="6"/>
  <c r="AD326" i="6"/>
  <c r="Q329" i="6"/>
  <c r="S329" i="6" s="1"/>
  <c r="AA331" i="6"/>
  <c r="X332" i="6"/>
  <c r="V333" i="6"/>
  <c r="X333" i="6" s="1"/>
  <c r="Y333" i="6" s="1"/>
  <c r="AA332" i="6"/>
  <c r="AA333" i="6" s="1"/>
  <c r="K334" i="6"/>
  <c r="AA335" i="6"/>
  <c r="S335" i="6"/>
  <c r="N337" i="6"/>
  <c r="O337" i="6" s="1"/>
  <c r="S338" i="6"/>
  <c r="AB339" i="6"/>
  <c r="T339" i="6"/>
  <c r="AQ347" i="6"/>
  <c r="AB349" i="6"/>
  <c r="AC349" i="6" s="1"/>
  <c r="T349" i="6"/>
  <c r="AG357" i="6"/>
  <c r="AP370" i="6"/>
  <c r="AH370" i="6"/>
  <c r="O327" i="6"/>
  <c r="F326" i="6"/>
  <c r="AP327" i="6"/>
  <c r="AH331" i="6"/>
  <c r="AP331" i="6"/>
  <c r="N336" i="6"/>
  <c r="F336" i="6"/>
  <c r="O336" i="6" s="1"/>
  <c r="E334" i="6"/>
  <c r="AL340" i="6"/>
  <c r="AJ341" i="6"/>
  <c r="AL341" i="6" s="1"/>
  <c r="AM341" i="6" s="1"/>
  <c r="AG345" i="6"/>
  <c r="AG342" i="6" s="1"/>
  <c r="T347" i="6"/>
  <c r="S346" i="6"/>
  <c r="AB347" i="6"/>
  <c r="AH327" i="6"/>
  <c r="S328" i="6"/>
  <c r="S326" i="6" s="1"/>
  <c r="AJ329" i="6"/>
  <c r="N331" i="6"/>
  <c r="N330" i="6" s="1"/>
  <c r="Y331" i="6"/>
  <c r="AB333" i="6"/>
  <c r="AC333" i="6" s="1"/>
  <c r="T333" i="6"/>
  <c r="AH339" i="6"/>
  <c r="AP339" i="6"/>
  <c r="AP343" i="6"/>
  <c r="AH343" i="6"/>
  <c r="AA344" i="6"/>
  <c r="Q345" i="6"/>
  <c r="S344" i="6"/>
  <c r="Y348" i="6"/>
  <c r="X346" i="6"/>
  <c r="T355" i="6"/>
  <c r="AA316" i="6"/>
  <c r="AO316" i="6"/>
  <c r="AG328" i="6"/>
  <c r="AG326" i="6" s="1"/>
  <c r="E330" i="6"/>
  <c r="F331" i="6"/>
  <c r="S331" i="6"/>
  <c r="AG332" i="6"/>
  <c r="S336" i="6"/>
  <c r="AO339" i="6"/>
  <c r="K340" i="6"/>
  <c r="O340" i="6" s="1"/>
  <c r="N340" i="6"/>
  <c r="AO340" i="6"/>
  <c r="AG340" i="6"/>
  <c r="F348" i="6"/>
  <c r="O348" i="6" s="1"/>
  <c r="AO348" i="6"/>
  <c r="AA349" i="6"/>
  <c r="AO349" i="6"/>
  <c r="AJ351" i="6"/>
  <c r="AL351" i="6" s="1"/>
  <c r="M353" i="6"/>
  <c r="E353" i="6"/>
  <c r="J355" i="6"/>
  <c r="AJ355" i="6"/>
  <c r="AL355" i="6" s="1"/>
  <c r="AP355" i="6" s="1"/>
  <c r="V355" i="6"/>
  <c r="X355" i="6" s="1"/>
  <c r="AB355" i="6" s="1"/>
  <c r="AG356" i="6"/>
  <c r="N359" i="6"/>
  <c r="F359" i="6"/>
  <c r="AO360" i="6"/>
  <c r="AE361" i="6"/>
  <c r="AG360" i="6"/>
  <c r="AM370" i="6"/>
  <c r="Y370" i="6"/>
  <c r="AO337" i="6"/>
  <c r="AG337" i="6"/>
  <c r="AG334" i="6" s="1"/>
  <c r="N341" i="6"/>
  <c r="O341" i="6" s="1"/>
  <c r="F341" i="6"/>
  <c r="F338" i="6" s="1"/>
  <c r="N343" i="6"/>
  <c r="N342" i="6" s="1"/>
  <c r="F343" i="6"/>
  <c r="E342" i="6"/>
  <c r="V345" i="6"/>
  <c r="X345" i="6" s="1"/>
  <c r="Y345" i="6" s="1"/>
  <c r="X344" i="6"/>
  <c r="Y344" i="6" s="1"/>
  <c r="AO355" i="6"/>
  <c r="AJ356" i="6"/>
  <c r="AO356" i="6" s="1"/>
  <c r="X360" i="6"/>
  <c r="V361" i="6"/>
  <c r="X361" i="6" s="1"/>
  <c r="AA360" i="6"/>
  <c r="AO331" i="6"/>
  <c r="AO332" i="6"/>
  <c r="AO333" i="6" s="1"/>
  <c r="O335" i="6"/>
  <c r="AP336" i="6"/>
  <c r="AH336" i="6"/>
  <c r="E338" i="6"/>
  <c r="AG341" i="6"/>
  <c r="AA343" i="6"/>
  <c r="S343" i="6"/>
  <c r="O344" i="6"/>
  <c r="AP344" i="6"/>
  <c r="AH344" i="6"/>
  <c r="AQ344" i="6" s="1"/>
  <c r="N347" i="6"/>
  <c r="N346" i="6" s="1"/>
  <c r="F347" i="6"/>
  <c r="Y346" i="6"/>
  <c r="AM346" i="6"/>
  <c r="T348" i="6"/>
  <c r="AC348" i="6" s="1"/>
  <c r="AB348" i="6"/>
  <c r="K351" i="6"/>
  <c r="V351" i="6"/>
  <c r="X351" i="6" s="1"/>
  <c r="J352" i="6"/>
  <c r="K352" i="6" s="1"/>
  <c r="O352" i="6" s="1"/>
  <c r="V352" i="6"/>
  <c r="N356" i="6"/>
  <c r="V356" i="6"/>
  <c r="AP359" i="6"/>
  <c r="AH359" i="6"/>
  <c r="J338" i="6"/>
  <c r="K339" i="6"/>
  <c r="K338" i="6" s="1"/>
  <c r="Q351" i="6"/>
  <c r="M351" i="6"/>
  <c r="AE351" i="6"/>
  <c r="F355" i="6"/>
  <c r="J357" i="6"/>
  <c r="M357" i="6"/>
  <c r="S359" i="6"/>
  <c r="AA359" i="6"/>
  <c r="Z363" i="6"/>
  <c r="Z362" i="6" s="1"/>
  <c r="X362" i="6"/>
  <c r="Z364" i="6"/>
  <c r="AD364" i="6" s="1"/>
  <c r="Y364" i="6"/>
  <c r="AN364" i="6"/>
  <c r="AM364" i="6" s="1"/>
  <c r="V341" i="6"/>
  <c r="X340" i="6"/>
  <c r="AJ345" i="6"/>
  <c r="AL345" i="6" s="1"/>
  <c r="AM345" i="6" s="1"/>
  <c r="AM342" i="6" s="1"/>
  <c r="AD346" i="6"/>
  <c r="AL346" i="6"/>
  <c r="AA348" i="6"/>
  <c r="AA352" i="6"/>
  <c r="AG352" i="6"/>
  <c r="AO352" i="6"/>
  <c r="O363" i="6"/>
  <c r="AP363" i="6"/>
  <c r="AG362" i="6"/>
  <c r="AI363" i="6"/>
  <c r="AH363" i="6" s="1"/>
  <c r="Q356" i="6"/>
  <c r="M356" i="6"/>
  <c r="N360" i="6"/>
  <c r="F360" i="6"/>
  <c r="O360" i="6" s="1"/>
  <c r="F367" i="6"/>
  <c r="E366" i="6"/>
  <c r="S370" i="6"/>
  <c r="AA370" i="6"/>
  <c r="S362" i="6"/>
  <c r="N362" i="6"/>
  <c r="AB363" i="6"/>
  <c r="T363" i="6"/>
  <c r="AA363" i="6"/>
  <c r="AM363" i="6"/>
  <c r="G364" i="6"/>
  <c r="P364" i="6" s="1"/>
  <c r="N364" i="6"/>
  <c r="T364" i="6"/>
  <c r="AC364" i="6" s="1"/>
  <c r="AB364" i="6"/>
  <c r="AH364" i="6"/>
  <c r="AP364" i="6"/>
  <c r="AH367" i="6"/>
  <c r="F371" i="6"/>
  <c r="U362" i="6"/>
  <c r="AB365" i="6"/>
  <c r="T365" i="6"/>
  <c r="AA365" i="6"/>
  <c r="AM365" i="6"/>
  <c r="T367" i="6"/>
  <c r="S366" i="6"/>
  <c r="AB367" i="6"/>
  <c r="AB366" i="6" s="1"/>
  <c r="AL366" i="6"/>
  <c r="AM367" i="6"/>
  <c r="AM366" i="6" s="1"/>
  <c r="V372" i="6"/>
  <c r="X372" i="6" s="1"/>
  <c r="Y372" i="6" s="1"/>
  <c r="X371" i="6"/>
  <c r="Y371" i="6" s="1"/>
  <c r="G362" i="6"/>
  <c r="P363" i="6"/>
  <c r="O365" i="6"/>
  <c r="Y365" i="6"/>
  <c r="AP365" i="6"/>
  <c r="AH365" i="6"/>
  <c r="AQ365" i="6" s="1"/>
  <c r="AO365" i="6"/>
  <c r="AP367" i="6"/>
  <c r="AP366" i="6" s="1"/>
  <c r="AO370" i="6"/>
  <c r="S360" i="6"/>
  <c r="E361" i="6"/>
  <c r="E358" i="6" s="1"/>
  <c r="J362" i="6"/>
  <c r="K363" i="6"/>
  <c r="K365" i="6"/>
  <c r="J370" i="6"/>
  <c r="M371" i="6"/>
  <c r="Q371" i="6"/>
  <c r="AJ371" i="6"/>
  <c r="J371" i="6"/>
  <c r="K371" i="6" s="1"/>
  <c r="AE371" i="6"/>
  <c r="F372" i="6"/>
  <c r="O372" i="6" s="1"/>
  <c r="O314" i="6" l="1"/>
  <c r="AE196" i="6"/>
  <c r="AA277" i="6"/>
  <c r="N334" i="6"/>
  <c r="N338" i="6"/>
  <c r="AA77" i="6"/>
  <c r="O292" i="6"/>
  <c r="N246" i="6"/>
  <c r="O246" i="6" s="1"/>
  <c r="S228" i="6"/>
  <c r="AM212" i="6"/>
  <c r="Y243" i="6"/>
  <c r="AH233" i="6"/>
  <c r="E114" i="6"/>
  <c r="X124" i="6"/>
  <c r="N102" i="6"/>
  <c r="AO17" i="6"/>
  <c r="Y59" i="6"/>
  <c r="Y19" i="6" s="1"/>
  <c r="AP29" i="6"/>
  <c r="E369" i="6"/>
  <c r="F370" i="6"/>
  <c r="AP348" i="6"/>
  <c r="AH348" i="6"/>
  <c r="G314" i="6"/>
  <c r="AN320" i="6"/>
  <c r="AM320" i="6" s="1"/>
  <c r="AP316" i="6"/>
  <c r="AG314" i="6"/>
  <c r="AO292" i="6"/>
  <c r="AG292" i="6"/>
  <c r="AO281" i="6"/>
  <c r="AG281" i="6"/>
  <c r="AA256" i="6"/>
  <c r="AO231" i="6"/>
  <c r="AG231" i="6"/>
  <c r="AB284" i="6"/>
  <c r="T284" i="6"/>
  <c r="AC284" i="6" s="1"/>
  <c r="S273" i="6"/>
  <c r="AB260" i="6"/>
  <c r="T260" i="6"/>
  <c r="AH225" i="6"/>
  <c r="AP225" i="6"/>
  <c r="AP223" i="6" s="1"/>
  <c r="AL200" i="6"/>
  <c r="AJ195" i="6"/>
  <c r="E238" i="6"/>
  <c r="AH209" i="6"/>
  <c r="AP209" i="6"/>
  <c r="J185" i="6"/>
  <c r="K172" i="6"/>
  <c r="K169" i="6" s="1"/>
  <c r="J169" i="6"/>
  <c r="AG211" i="6"/>
  <c r="AO211" i="6"/>
  <c r="N153" i="6"/>
  <c r="O161" i="6"/>
  <c r="Y369" i="6"/>
  <c r="AG194" i="6"/>
  <c r="AC365" i="6"/>
  <c r="AA303" i="6"/>
  <c r="N314" i="6"/>
  <c r="O312" i="6"/>
  <c r="AL243" i="6"/>
  <c r="AQ293" i="6"/>
  <c r="AC252" i="6"/>
  <c r="N194" i="6"/>
  <c r="AA237" i="6"/>
  <c r="AA231" i="6"/>
  <c r="AQ234" i="6"/>
  <c r="AQ233" i="6" s="1"/>
  <c r="S212" i="6"/>
  <c r="T317" i="6"/>
  <c r="AA205" i="6"/>
  <c r="X83" i="6"/>
  <c r="AM71" i="6"/>
  <c r="AA18" i="6"/>
  <c r="T73" i="6"/>
  <c r="AC73" i="6" s="1"/>
  <c r="P67" i="6"/>
  <c r="P64" i="6" s="1"/>
  <c r="Z316" i="6"/>
  <c r="Z314" i="6" s="1"/>
  <c r="AO313" i="6"/>
  <c r="AG313" i="6"/>
  <c r="AR323" i="6"/>
  <c r="AH323" i="6"/>
  <c r="AQ323" i="6" s="1"/>
  <c r="AH226" i="6"/>
  <c r="AP226" i="6"/>
  <c r="AQ226" i="6" s="1"/>
  <c r="AB264" i="6"/>
  <c r="T264" i="6"/>
  <c r="AC264" i="6" s="1"/>
  <c r="AH221" i="6"/>
  <c r="AH218" i="6" s="1"/>
  <c r="AP221" i="6"/>
  <c r="AQ221" i="6" s="1"/>
  <c r="AQ218" i="6" s="1"/>
  <c r="K178" i="6"/>
  <c r="K174" i="6" s="1"/>
  <c r="J174" i="6"/>
  <c r="F122" i="6"/>
  <c r="F119" i="6" s="1"/>
  <c r="E119" i="6"/>
  <c r="K117" i="6"/>
  <c r="K114" i="6" s="1"/>
  <c r="J114" i="6"/>
  <c r="K107" i="6"/>
  <c r="K104" i="6" s="1"/>
  <c r="J104" i="6"/>
  <c r="AP177" i="6"/>
  <c r="AH177" i="6"/>
  <c r="AQ177" i="6" s="1"/>
  <c r="AO236" i="6"/>
  <c r="K137" i="6"/>
  <c r="K134" i="6" s="1"/>
  <c r="J134" i="6"/>
  <c r="AH210" i="6"/>
  <c r="AP210" i="6"/>
  <c r="AQ210" i="6" s="1"/>
  <c r="AP66" i="6"/>
  <c r="AP64" i="6" s="1"/>
  <c r="AG64" i="6"/>
  <c r="O52" i="6"/>
  <c r="O48" i="6" s="1"/>
  <c r="F48" i="6"/>
  <c r="J154" i="6"/>
  <c r="AP43" i="6"/>
  <c r="AG41" i="6"/>
  <c r="AL99" i="6"/>
  <c r="T74" i="6"/>
  <c r="AC74" i="6" s="1"/>
  <c r="AL139" i="6"/>
  <c r="AP37" i="6"/>
  <c r="AR25" i="6"/>
  <c r="AM358" i="6"/>
  <c r="E354" i="6"/>
  <c r="K326" i="6"/>
  <c r="P365" i="6"/>
  <c r="P362" i="6" s="1"/>
  <c r="AC255" i="6"/>
  <c r="AO297" i="6"/>
  <c r="E273" i="6"/>
  <c r="AO221" i="6"/>
  <c r="E263" i="6"/>
  <c r="N173" i="6"/>
  <c r="AA148" i="6"/>
  <c r="K127" i="6"/>
  <c r="K124" i="6" s="1"/>
  <c r="J124" i="6"/>
  <c r="AH205" i="6"/>
  <c r="AH202" i="6" s="1"/>
  <c r="AP205" i="6"/>
  <c r="AC52" i="6"/>
  <c r="AC48" i="6" s="1"/>
  <c r="T48" i="6"/>
  <c r="N49" i="6"/>
  <c r="X330" i="6"/>
  <c r="K314" i="6"/>
  <c r="AO301" i="6"/>
  <c r="AC313" i="6"/>
  <c r="AH312" i="6"/>
  <c r="AQ312" i="6" s="1"/>
  <c r="AO298" i="6"/>
  <c r="Q196" i="6"/>
  <c r="J196" i="6"/>
  <c r="N77" i="6"/>
  <c r="AP298" i="6"/>
  <c r="AA252" i="6"/>
  <c r="AP233" i="6"/>
  <c r="X248" i="6"/>
  <c r="AC209" i="6"/>
  <c r="AC235" i="6"/>
  <c r="Q87" i="6"/>
  <c r="Q80" i="6" s="1"/>
  <c r="X144" i="6"/>
  <c r="AM99" i="6"/>
  <c r="AH73" i="6"/>
  <c r="AQ73" i="6" s="1"/>
  <c r="AM139" i="6"/>
  <c r="AO18" i="6"/>
  <c r="T37" i="6"/>
  <c r="AH41" i="6"/>
  <c r="AL358" i="6"/>
  <c r="F314" i="6"/>
  <c r="S337" i="6"/>
  <c r="AA337" i="6"/>
  <c r="AN313" i="6"/>
  <c r="AM313" i="6" s="1"/>
  <c r="AM309" i="6" s="1"/>
  <c r="O282" i="6"/>
  <c r="AA271" i="6"/>
  <c r="S271" i="6"/>
  <c r="AA261" i="6"/>
  <c r="S261" i="6"/>
  <c r="F317" i="6"/>
  <c r="O317" i="6" s="1"/>
  <c r="N261" i="6"/>
  <c r="O261" i="6" s="1"/>
  <c r="F261" i="6"/>
  <c r="F258" i="6" s="1"/>
  <c r="AB254" i="6"/>
  <c r="T254" i="6"/>
  <c r="AC254" i="6" s="1"/>
  <c r="E99" i="6"/>
  <c r="E253" i="6"/>
  <c r="K167" i="6"/>
  <c r="K164" i="6" s="1"/>
  <c r="J164" i="6"/>
  <c r="K153" i="6"/>
  <c r="K149" i="6" s="1"/>
  <c r="J149" i="6"/>
  <c r="AE195" i="6"/>
  <c r="AG200" i="6"/>
  <c r="AB153" i="6"/>
  <c r="AO206" i="6"/>
  <c r="J144" i="6"/>
  <c r="AO205" i="6"/>
  <c r="AR70" i="6"/>
  <c r="AR68" i="6" s="1"/>
  <c r="AH70" i="6"/>
  <c r="AQ70" i="6" s="1"/>
  <c r="T322" i="6"/>
  <c r="AC323" i="6"/>
  <c r="AC315" i="6"/>
  <c r="T314" i="6"/>
  <c r="AQ319" i="6"/>
  <c r="AA78" i="6"/>
  <c r="N78" i="6"/>
  <c r="AH340" i="6"/>
  <c r="AP340" i="6"/>
  <c r="AP338" i="6" s="1"/>
  <c r="J369" i="6"/>
  <c r="K370" i="6"/>
  <c r="T366" i="6"/>
  <c r="AC367" i="6"/>
  <c r="AC366" i="6" s="1"/>
  <c r="K357" i="6"/>
  <c r="N357" i="6"/>
  <c r="O357" i="6" s="1"/>
  <c r="O334" i="6"/>
  <c r="AH356" i="6"/>
  <c r="AG338" i="6"/>
  <c r="AM340" i="6"/>
  <c r="AM338" i="6" s="1"/>
  <c r="AL338" i="6"/>
  <c r="AM327" i="6"/>
  <c r="AJ372" i="6"/>
  <c r="AL372" i="6" s="1"/>
  <c r="AM372" i="6" s="1"/>
  <c r="AL371" i="6"/>
  <c r="AR364" i="6"/>
  <c r="AN362" i="6"/>
  <c r="N371" i="6"/>
  <c r="T362" i="6"/>
  <c r="AA361" i="6"/>
  <c r="AA356" i="6"/>
  <c r="S356" i="6"/>
  <c r="Q357" i="6"/>
  <c r="AP362" i="6"/>
  <c r="X341" i="6"/>
  <c r="AA341" i="6"/>
  <c r="S351" i="6"/>
  <c r="AA351" i="6"/>
  <c r="AQ359" i="6"/>
  <c r="AH341" i="6"/>
  <c r="AH338" i="6" s="1"/>
  <c r="AP341" i="6"/>
  <c r="AQ341" i="6" s="1"/>
  <c r="Y360" i="6"/>
  <c r="X358" i="6"/>
  <c r="J350" i="6"/>
  <c r="O359" i="6"/>
  <c r="J354" i="6"/>
  <c r="K355" i="6"/>
  <c r="K354" i="6" s="1"/>
  <c r="F334" i="6"/>
  <c r="AH345" i="6"/>
  <c r="AH342" i="6" s="1"/>
  <c r="AP345" i="6"/>
  <c r="AQ345" i="6" s="1"/>
  <c r="N352" i="6"/>
  <c r="AL353" i="6"/>
  <c r="AO353" i="6"/>
  <c r="F322" i="6"/>
  <c r="O323" i="6"/>
  <c r="AP320" i="6"/>
  <c r="AI320" i="6"/>
  <c r="AR320" i="6" s="1"/>
  <c r="AG354" i="6"/>
  <c r="AL334" i="6"/>
  <c r="AM335" i="6"/>
  <c r="AP335" i="6"/>
  <c r="Q372" i="6"/>
  <c r="AA371" i="6"/>
  <c r="S371" i="6"/>
  <c r="K362" i="6"/>
  <c r="AD363" i="6"/>
  <c r="AD362" i="6" s="1"/>
  <c r="N370" i="6"/>
  <c r="N369" i="6" s="1"/>
  <c r="F364" i="6"/>
  <c r="AB362" i="6"/>
  <c r="AR363" i="6"/>
  <c r="AI362" i="6"/>
  <c r="AP352" i="6"/>
  <c r="AH352" i="6"/>
  <c r="AQ352" i="6" s="1"/>
  <c r="S358" i="6"/>
  <c r="T359" i="6"/>
  <c r="AB359" i="6"/>
  <c r="N355" i="6"/>
  <c r="AL342" i="6"/>
  <c r="V353" i="6"/>
  <c r="X352" i="6"/>
  <c r="O347" i="6"/>
  <c r="O346" i="6" s="1"/>
  <c r="F346" i="6"/>
  <c r="AO341" i="6"/>
  <c r="AJ357" i="6"/>
  <c r="AL356" i="6"/>
  <c r="AM356" i="6" s="1"/>
  <c r="X369" i="6"/>
  <c r="AH360" i="6"/>
  <c r="AQ360" i="6" s="1"/>
  <c r="AP360" i="6"/>
  <c r="AA355" i="6"/>
  <c r="AL350" i="6"/>
  <c r="AM351" i="6"/>
  <c r="AH332" i="6"/>
  <c r="AQ332" i="6" s="1"/>
  <c r="AP332" i="6"/>
  <c r="AP330" i="6" s="1"/>
  <c r="AG330" i="6"/>
  <c r="AH328" i="6"/>
  <c r="AQ328" i="6" s="1"/>
  <c r="AP328" i="6"/>
  <c r="T344" i="6"/>
  <c r="AC344" i="6" s="1"/>
  <c r="AB344" i="6"/>
  <c r="AQ343" i="6"/>
  <c r="AQ339" i="6"/>
  <c r="AB346" i="6"/>
  <c r="AO345" i="6"/>
  <c r="AH330" i="6"/>
  <c r="AQ331" i="6"/>
  <c r="AQ330" i="6" s="1"/>
  <c r="O326" i="6"/>
  <c r="AH357" i="6"/>
  <c r="AP346" i="6"/>
  <c r="AC339" i="6"/>
  <c r="T338" i="6"/>
  <c r="T335" i="6"/>
  <c r="S334" i="6"/>
  <c r="AB335" i="6"/>
  <c r="F318" i="6"/>
  <c r="O319" i="6"/>
  <c r="AB320" i="6"/>
  <c r="U320" i="6"/>
  <c r="T320" i="6" s="1"/>
  <c r="G322" i="6"/>
  <c r="P323" i="6"/>
  <c r="AL318" i="6"/>
  <c r="AO303" i="6"/>
  <c r="N326" i="6"/>
  <c r="J318" i="6"/>
  <c r="L321" i="6"/>
  <c r="K321" i="6" s="1"/>
  <c r="AA301" i="6"/>
  <c r="AL301" i="6"/>
  <c r="Z321" i="6"/>
  <c r="Y321" i="6" s="1"/>
  <c r="AG303" i="6"/>
  <c r="AQ306" i="6"/>
  <c r="AA297" i="6"/>
  <c r="S297" i="6"/>
  <c r="K288" i="6"/>
  <c r="AR315" i="6"/>
  <c r="V304" i="6"/>
  <c r="M304" i="6"/>
  <c r="G301" i="6"/>
  <c r="P306" i="6"/>
  <c r="X293" i="6"/>
  <c r="O294" i="6"/>
  <c r="O351" i="6"/>
  <c r="U319" i="6"/>
  <c r="AB319" i="6"/>
  <c r="AB301" i="6" s="1"/>
  <c r="U308" i="6"/>
  <c r="AB308" i="6"/>
  <c r="AO252" i="6"/>
  <c r="AG252" i="6"/>
  <c r="O291" i="6"/>
  <c r="F288" i="6"/>
  <c r="AC290" i="6"/>
  <c r="AB263" i="6"/>
  <c r="X253" i="6"/>
  <c r="Y257" i="6"/>
  <c r="Y253" i="6" s="1"/>
  <c r="AM315" i="6"/>
  <c r="AM314" i="6" s="1"/>
  <c r="G302" i="6"/>
  <c r="G77" i="6" s="1"/>
  <c r="P311" i="6"/>
  <c r="P302" i="6" s="1"/>
  <c r="P77" i="6" s="1"/>
  <c r="O296" i="6"/>
  <c r="O193" i="6" s="1"/>
  <c r="F193" i="6"/>
  <c r="P288" i="6"/>
  <c r="P192" i="6"/>
  <c r="AP270" i="6"/>
  <c r="AH270" i="6"/>
  <c r="AQ270" i="6" s="1"/>
  <c r="AH267" i="6"/>
  <c r="AP267" i="6"/>
  <c r="O264" i="6"/>
  <c r="AA257" i="6"/>
  <c r="J304" i="6"/>
  <c r="K301" i="6"/>
  <c r="AL293" i="6"/>
  <c r="O289" i="6"/>
  <c r="AL283" i="6"/>
  <c r="K262" i="6"/>
  <c r="O262" i="6" s="1"/>
  <c r="N262" i="6"/>
  <c r="AH257" i="6"/>
  <c r="AQ257" i="6" s="1"/>
  <c r="AP257" i="6"/>
  <c r="O254" i="6"/>
  <c r="AC249" i="6"/>
  <c r="Y224" i="6"/>
  <c r="Y223" i="6" s="1"/>
  <c r="X223" i="6"/>
  <c r="N217" i="6"/>
  <c r="F217" i="6"/>
  <c r="Y213" i="6"/>
  <c r="AC213" i="6" s="1"/>
  <c r="X212" i="6"/>
  <c r="X201" i="6"/>
  <c r="V196" i="6"/>
  <c r="X200" i="6"/>
  <c r="V195" i="6"/>
  <c r="Y198" i="6"/>
  <c r="X192" i="6"/>
  <c r="AQ290" i="6"/>
  <c r="AA272" i="6"/>
  <c r="N247" i="6"/>
  <c r="N236" i="6"/>
  <c r="AB220" i="6"/>
  <c r="AC215" i="6"/>
  <c r="O259" i="6"/>
  <c r="O258" i="6" s="1"/>
  <c r="AB253" i="6"/>
  <c r="Y248" i="6"/>
  <c r="AB242" i="6"/>
  <c r="T242" i="6"/>
  <c r="AC242" i="6" s="1"/>
  <c r="T236" i="6"/>
  <c r="AB236" i="6"/>
  <c r="AC236" i="6" s="1"/>
  <c r="J233" i="6"/>
  <c r="AB230" i="6"/>
  <c r="T193" i="6"/>
  <c r="AB209" i="6"/>
  <c r="AA201" i="6"/>
  <c r="AD192" i="6"/>
  <c r="AP259" i="6"/>
  <c r="AH259" i="6"/>
  <c r="AG258" i="6"/>
  <c r="AH249" i="6"/>
  <c r="AG248" i="6"/>
  <c r="AP249" i="6"/>
  <c r="X243" i="6"/>
  <c r="AB235" i="6"/>
  <c r="AA227" i="6"/>
  <c r="AB224" i="6"/>
  <c r="N221" i="6"/>
  <c r="AA211" i="6"/>
  <c r="N205" i="6"/>
  <c r="AA200" i="6"/>
  <c r="AO183" i="6"/>
  <c r="AG183" i="6"/>
  <c r="J243" i="6"/>
  <c r="N231" i="6"/>
  <c r="AA221" i="6"/>
  <c r="J218" i="6"/>
  <c r="T210" i="6"/>
  <c r="AB210" i="6"/>
  <c r="AC210" i="6" s="1"/>
  <c r="AA188" i="6"/>
  <c r="S188" i="6"/>
  <c r="AB186" i="6"/>
  <c r="T186" i="6"/>
  <c r="AM183" i="6"/>
  <c r="AM180" i="6" s="1"/>
  <c r="AL180" i="6"/>
  <c r="AB178" i="6"/>
  <c r="AC178" i="6" s="1"/>
  <c r="T178" i="6"/>
  <c r="AB176" i="6"/>
  <c r="T176" i="6"/>
  <c r="AC176" i="6" s="1"/>
  <c r="AA167" i="6"/>
  <c r="S167" i="6"/>
  <c r="AB165" i="6"/>
  <c r="T165" i="6"/>
  <c r="AA163" i="6"/>
  <c r="S163" i="6"/>
  <c r="K184" i="6"/>
  <c r="K180" i="6" s="1"/>
  <c r="J180" i="6"/>
  <c r="O163" i="6"/>
  <c r="F159" i="6"/>
  <c r="S158" i="6"/>
  <c r="AA158" i="6"/>
  <c r="M87" i="6"/>
  <c r="AP173" i="6"/>
  <c r="AH173" i="6"/>
  <c r="AQ173" i="6" s="1"/>
  <c r="AA152" i="6"/>
  <c r="S152" i="6"/>
  <c r="T135" i="6"/>
  <c r="AB135" i="6"/>
  <c r="O133" i="6"/>
  <c r="F128" i="6"/>
  <c r="O128" i="6" s="1"/>
  <c r="N128" i="6"/>
  <c r="AQ111" i="6"/>
  <c r="AH105" i="6"/>
  <c r="AP105" i="6"/>
  <c r="AC101" i="6"/>
  <c r="J98" i="6"/>
  <c r="AJ98" i="6"/>
  <c r="V98" i="6"/>
  <c r="H87" i="6"/>
  <c r="H80" i="6" s="1"/>
  <c r="AO137" i="6"/>
  <c r="AG137" i="6"/>
  <c r="AA127" i="6"/>
  <c r="S127" i="6"/>
  <c r="S124" i="6" s="1"/>
  <c r="AA118" i="6"/>
  <c r="S118" i="6"/>
  <c r="F243" i="6"/>
  <c r="Y161" i="6"/>
  <c r="AC161" i="6" s="1"/>
  <c r="AB161" i="6"/>
  <c r="AQ156" i="6"/>
  <c r="AP153" i="6"/>
  <c r="AH153" i="6"/>
  <c r="AQ153" i="6" s="1"/>
  <c r="AQ150" i="6"/>
  <c r="N149" i="6"/>
  <c r="AB145" i="6"/>
  <c r="T145" i="6"/>
  <c r="AA143" i="6"/>
  <c r="S143" i="6"/>
  <c r="N142" i="6"/>
  <c r="N139" i="6" s="1"/>
  <c r="K142" i="6"/>
  <c r="AB140" i="6"/>
  <c r="Y140" i="6"/>
  <c r="X139" i="6"/>
  <c r="AP135" i="6"/>
  <c r="AH135" i="6"/>
  <c r="AG134" i="6"/>
  <c r="AM130" i="6"/>
  <c r="AM129" i="6" s="1"/>
  <c r="AL129" i="6"/>
  <c r="AB125" i="6"/>
  <c r="T125" i="6"/>
  <c r="AA123" i="6"/>
  <c r="S123" i="6"/>
  <c r="N122" i="6"/>
  <c r="K122" i="6"/>
  <c r="AB120" i="6"/>
  <c r="Y120" i="6"/>
  <c r="X119" i="6"/>
  <c r="AP115" i="6"/>
  <c r="AH115" i="6"/>
  <c r="AM110" i="6"/>
  <c r="AM109" i="6" s="1"/>
  <c r="AL109" i="6"/>
  <c r="AB105" i="6"/>
  <c r="T105" i="6"/>
  <c r="AA103" i="6"/>
  <c r="S103" i="6"/>
  <c r="K99" i="6"/>
  <c r="E93" i="6"/>
  <c r="N98" i="6"/>
  <c r="F98" i="6"/>
  <c r="AM96" i="6"/>
  <c r="AM85" i="6" s="1"/>
  <c r="AL85" i="6"/>
  <c r="AM94" i="6"/>
  <c r="AQ94" i="6" s="1"/>
  <c r="AL83" i="6"/>
  <c r="X91" i="6"/>
  <c r="V86" i="6"/>
  <c r="AB89" i="6"/>
  <c r="T89" i="6"/>
  <c r="S83" i="6"/>
  <c r="AP130" i="6"/>
  <c r="AP118" i="6"/>
  <c r="AH118" i="6"/>
  <c r="AQ118" i="6" s="1"/>
  <c r="Y109" i="6"/>
  <c r="AL62" i="6"/>
  <c r="AJ58" i="6"/>
  <c r="AJ18" i="6" s="1"/>
  <c r="X61" i="6"/>
  <c r="V57" i="6"/>
  <c r="V17" i="6" s="1"/>
  <c r="AO143" i="6"/>
  <c r="AA113" i="6"/>
  <c r="X85" i="6"/>
  <c r="AJ86" i="6"/>
  <c r="AP71" i="6"/>
  <c r="O72" i="6"/>
  <c r="O71" i="6" s="1"/>
  <c r="F71" i="6"/>
  <c r="U64" i="6"/>
  <c r="T55" i="6"/>
  <c r="AC55" i="6" s="1"/>
  <c r="S47" i="6"/>
  <c r="R47" i="6" s="1"/>
  <c r="AB55" i="6"/>
  <c r="AB47" i="6" s="1"/>
  <c r="S29" i="6"/>
  <c r="AB30" i="6"/>
  <c r="AB29" i="6" s="1"/>
  <c r="T30" i="6"/>
  <c r="T21" i="6" s="1"/>
  <c r="X22" i="6"/>
  <c r="X20" i="6" s="1"/>
  <c r="AL20" i="6"/>
  <c r="AP132" i="6"/>
  <c r="AG129" i="6"/>
  <c r="AH132" i="6"/>
  <c r="AQ132" i="6" s="1"/>
  <c r="AP111" i="6"/>
  <c r="AB101" i="6"/>
  <c r="AP96" i="6"/>
  <c r="AP91" i="6"/>
  <c r="AH91" i="6"/>
  <c r="P25" i="6"/>
  <c r="P21" i="6"/>
  <c r="X129" i="6"/>
  <c r="AA122" i="6"/>
  <c r="AP112" i="6"/>
  <c r="AG109" i="6"/>
  <c r="AH112" i="6"/>
  <c r="AQ112" i="6" s="1"/>
  <c r="AO103" i="6"/>
  <c r="AB71" i="6"/>
  <c r="N68" i="6"/>
  <c r="L62" i="6"/>
  <c r="L58" i="6" s="1"/>
  <c r="K62" i="6"/>
  <c r="K58" i="6" s="1"/>
  <c r="K18" i="6" s="1"/>
  <c r="J58" i="6"/>
  <c r="J60" i="6"/>
  <c r="L61" i="6"/>
  <c r="K61" i="6"/>
  <c r="J57" i="6"/>
  <c r="AG47" i="6"/>
  <c r="AF47" i="6" s="1"/>
  <c r="AP55" i="6"/>
  <c r="AP47" i="6" s="1"/>
  <c r="AH55" i="6"/>
  <c r="AQ55" i="6" s="1"/>
  <c r="AL46" i="6"/>
  <c r="AM50" i="6"/>
  <c r="AL49" i="6"/>
  <c r="F47" i="6"/>
  <c r="F45" i="6" s="1"/>
  <c r="O34" i="6"/>
  <c r="O33" i="6" s="1"/>
  <c r="F33" i="6"/>
  <c r="AC26" i="6"/>
  <c r="T25" i="6"/>
  <c r="AI20" i="6"/>
  <c r="AB39" i="6"/>
  <c r="AC23" i="6"/>
  <c r="AM69" i="6"/>
  <c r="AM68" i="6" s="1"/>
  <c r="AM37" i="6"/>
  <c r="T23" i="6"/>
  <c r="AP33" i="6"/>
  <c r="AA59" i="6"/>
  <c r="AA19" i="6" s="1"/>
  <c r="K41" i="6"/>
  <c r="AQ38" i="6"/>
  <c r="AQ37" i="6" s="1"/>
  <c r="T22" i="6"/>
  <c r="AR67" i="6"/>
  <c r="W46" i="6"/>
  <c r="X45" i="6"/>
  <c r="AQ41" i="6"/>
  <c r="G63" i="6"/>
  <c r="F63" i="6" s="1"/>
  <c r="E59" i="6"/>
  <c r="N63" i="6"/>
  <c r="N59" i="6" s="1"/>
  <c r="W47" i="6"/>
  <c r="T370" i="6"/>
  <c r="AB370" i="6"/>
  <c r="Y355" i="6"/>
  <c r="AL329" i="6"/>
  <c r="AL326" i="6" s="1"/>
  <c r="AO329" i="6"/>
  <c r="AQ370" i="6"/>
  <c r="S321" i="6"/>
  <c r="S318" i="6" s="1"/>
  <c r="AA321" i="6"/>
  <c r="AN322" i="6"/>
  <c r="AP324" i="6"/>
  <c r="AI324" i="6"/>
  <c r="AH324" i="6" s="1"/>
  <c r="AH316" i="6"/>
  <c r="AQ316" i="6" s="1"/>
  <c r="AR316" i="6"/>
  <c r="O310" i="6"/>
  <c r="F309" i="6"/>
  <c r="Z320" i="6"/>
  <c r="Y320" i="6" s="1"/>
  <c r="AG287" i="6"/>
  <c r="AO287" i="6"/>
  <c r="Z308" i="6"/>
  <c r="Y308" i="6" s="1"/>
  <c r="X304" i="6"/>
  <c r="N301" i="6"/>
  <c r="Y342" i="6"/>
  <c r="O313" i="6"/>
  <c r="AM301" i="6"/>
  <c r="AH291" i="6"/>
  <c r="AP291" i="6"/>
  <c r="K286" i="6"/>
  <c r="K283" i="6" s="1"/>
  <c r="N286" i="6"/>
  <c r="O286" i="6" s="1"/>
  <c r="AG247" i="6"/>
  <c r="AO247" i="6"/>
  <c r="AG288" i="6"/>
  <c r="O279" i="6"/>
  <c r="F278" i="6"/>
  <c r="F192" i="6"/>
  <c r="AP275" i="6"/>
  <c r="AH275" i="6"/>
  <c r="AQ275" i="6" s="1"/>
  <c r="AH272" i="6"/>
  <c r="AQ272" i="6" s="1"/>
  <c r="AP272" i="6"/>
  <c r="O269" i="6"/>
  <c r="AC257" i="6"/>
  <c r="AC253" i="6" s="1"/>
  <c r="AB311" i="6"/>
  <c r="AB302" i="6" s="1"/>
  <c r="U311" i="6"/>
  <c r="T311" i="6" s="1"/>
  <c r="S302" i="6"/>
  <c r="P303" i="6"/>
  <c r="P78" i="6" s="1"/>
  <c r="O284" i="6"/>
  <c r="K272" i="6"/>
  <c r="O272" i="6" s="1"/>
  <c r="N272" i="6"/>
  <c r="AH241" i="6"/>
  <c r="AP241" i="6"/>
  <c r="AQ241" i="6" s="1"/>
  <c r="K305" i="6"/>
  <c r="K298" i="6"/>
  <c r="J293" i="6"/>
  <c r="X288" i="6"/>
  <c r="AQ279" i="6"/>
  <c r="AH277" i="6"/>
  <c r="AQ277" i="6" s="1"/>
  <c r="AP277" i="6"/>
  <c r="O274" i="6"/>
  <c r="X258" i="6"/>
  <c r="Y262" i="6"/>
  <c r="Y258" i="6" s="1"/>
  <c r="AP251" i="6"/>
  <c r="AQ251" i="6" s="1"/>
  <c r="AH251" i="6"/>
  <c r="N237" i="6"/>
  <c r="E233" i="6"/>
  <c r="F237" i="6"/>
  <c r="O237" i="6" s="1"/>
  <c r="Y234" i="6"/>
  <c r="Y233" i="6" s="1"/>
  <c r="X233" i="6"/>
  <c r="N227" i="6"/>
  <c r="F227" i="6"/>
  <c r="E223" i="6"/>
  <c r="Y208" i="6"/>
  <c r="Y207" i="6" s="1"/>
  <c r="X207" i="6"/>
  <c r="J195" i="6"/>
  <c r="J190" i="6" s="1"/>
  <c r="K200" i="6"/>
  <c r="AC294" i="6"/>
  <c r="AN190" i="6"/>
  <c r="AM267" i="6"/>
  <c r="AM263" i="6" s="1"/>
  <c r="AL263" i="6"/>
  <c r="AH245" i="6"/>
  <c r="AQ245" i="6" s="1"/>
  <c r="AP245" i="6"/>
  <c r="O243" i="6"/>
  <c r="J78" i="6"/>
  <c r="T237" i="6"/>
  <c r="AC237" i="6" s="1"/>
  <c r="AB237" i="6"/>
  <c r="AB215" i="6"/>
  <c r="AD194" i="6"/>
  <c r="AC198" i="6"/>
  <c r="AQ311" i="6"/>
  <c r="AQ302" i="6" s="1"/>
  <c r="AB251" i="6"/>
  <c r="AC251" i="6" s="1"/>
  <c r="T251" i="6"/>
  <c r="T248" i="6" s="1"/>
  <c r="AB247" i="6"/>
  <c r="T247" i="6"/>
  <c r="AC247" i="6" s="1"/>
  <c r="AA236" i="6"/>
  <c r="AQ224" i="6"/>
  <c r="T217" i="6"/>
  <c r="AC217" i="6" s="1"/>
  <c r="AB217" i="6"/>
  <c r="AB193" i="6"/>
  <c r="AM194" i="6"/>
  <c r="J248" i="6"/>
  <c r="T222" i="6"/>
  <c r="AC222" i="6" s="1"/>
  <c r="AB222" i="6"/>
  <c r="N216" i="6"/>
  <c r="T206" i="6"/>
  <c r="AC206" i="6" s="1"/>
  <c r="AB206" i="6"/>
  <c r="P278" i="6"/>
  <c r="AH250" i="6"/>
  <c r="AQ250" i="6" s="1"/>
  <c r="AP250" i="6"/>
  <c r="AL242" i="6"/>
  <c r="AJ196" i="6"/>
  <c r="AH239" i="6"/>
  <c r="AP239" i="6"/>
  <c r="AG192" i="6"/>
  <c r="T232" i="6"/>
  <c r="AC232" i="6" s="1"/>
  <c r="AB232" i="6"/>
  <c r="N226" i="6"/>
  <c r="T205" i="6"/>
  <c r="AB205" i="6"/>
  <c r="AC205" i="6" s="1"/>
  <c r="T194" i="6"/>
  <c r="AA189" i="6"/>
  <c r="S189" i="6"/>
  <c r="N188" i="6"/>
  <c r="F188" i="6"/>
  <c r="F185" i="6" s="1"/>
  <c r="O186" i="6"/>
  <c r="AA183" i="6"/>
  <c r="S183" i="6"/>
  <c r="S180" i="6" s="1"/>
  <c r="AB181" i="6"/>
  <c r="T181" i="6"/>
  <c r="AA179" i="6"/>
  <c r="S179" i="6"/>
  <c r="N178" i="6"/>
  <c r="F178" i="6"/>
  <c r="E174" i="6"/>
  <c r="AA172" i="6"/>
  <c r="S172" i="6"/>
  <c r="AB170" i="6"/>
  <c r="T170" i="6"/>
  <c r="AA168" i="6"/>
  <c r="S168" i="6"/>
  <c r="N167" i="6"/>
  <c r="N164" i="6" s="1"/>
  <c r="F167" i="6"/>
  <c r="O167" i="6" s="1"/>
  <c r="O165" i="6"/>
  <c r="AP179" i="6"/>
  <c r="AH179" i="6"/>
  <c r="AQ179" i="6" s="1"/>
  <c r="AA184" i="6"/>
  <c r="S184" i="6"/>
  <c r="AH172" i="6"/>
  <c r="AH169" i="6" s="1"/>
  <c r="AG169" i="6"/>
  <c r="AP172" i="6"/>
  <c r="AP168" i="6"/>
  <c r="AH168" i="6"/>
  <c r="AQ168" i="6" s="1"/>
  <c r="AG157" i="6"/>
  <c r="AO157" i="6"/>
  <c r="F137" i="6"/>
  <c r="O137" i="6" s="1"/>
  <c r="E134" i="6"/>
  <c r="N137" i="6"/>
  <c r="O135" i="6"/>
  <c r="K132" i="6"/>
  <c r="K129" i="6" s="1"/>
  <c r="J129" i="6"/>
  <c r="AH125" i="6"/>
  <c r="AP125" i="6"/>
  <c r="T115" i="6"/>
  <c r="S114" i="6"/>
  <c r="AB115" i="6"/>
  <c r="AQ110" i="6"/>
  <c r="K97" i="6"/>
  <c r="J93" i="6"/>
  <c r="J86" i="6"/>
  <c r="F92" i="6"/>
  <c r="E87" i="6"/>
  <c r="N92" i="6"/>
  <c r="AH193" i="6"/>
  <c r="AO108" i="6"/>
  <c r="AG108" i="6"/>
  <c r="AO92" i="6"/>
  <c r="AG92" i="6"/>
  <c r="AE87" i="6"/>
  <c r="AE80" i="6" s="1"/>
  <c r="AC162" i="6"/>
  <c r="AC150" i="6"/>
  <c r="N147" i="6"/>
  <c r="N144" i="6" s="1"/>
  <c r="F147" i="6"/>
  <c r="O147" i="6" s="1"/>
  <c r="O145" i="6"/>
  <c r="AC133" i="6"/>
  <c r="O132" i="6"/>
  <c r="O129" i="6" s="1"/>
  <c r="AC130" i="6"/>
  <c r="N127" i="6"/>
  <c r="N124" i="6" s="1"/>
  <c r="F127" i="6"/>
  <c r="O127" i="6" s="1"/>
  <c r="O125" i="6"/>
  <c r="O124" i="6" s="1"/>
  <c r="AC110" i="6"/>
  <c r="N107" i="6"/>
  <c r="F107" i="6"/>
  <c r="O107" i="6" s="1"/>
  <c r="O105" i="6"/>
  <c r="AA97" i="6"/>
  <c r="S97" i="6"/>
  <c r="AC94" i="6"/>
  <c r="N91" i="6"/>
  <c r="F91" i="6"/>
  <c r="E86" i="6"/>
  <c r="F83" i="6"/>
  <c r="O89" i="6"/>
  <c r="F88" i="6"/>
  <c r="Q78" i="6"/>
  <c r="AE76" i="6"/>
  <c r="AB142" i="6"/>
  <c r="AA133" i="6"/>
  <c r="AL119" i="6"/>
  <c r="AB113" i="6"/>
  <c r="AB92" i="6"/>
  <c r="T92" i="6"/>
  <c r="AP143" i="6"/>
  <c r="AH143" i="6"/>
  <c r="AQ143" i="6" s="1"/>
  <c r="AP131" i="6"/>
  <c r="AP113" i="6"/>
  <c r="AH113" i="6"/>
  <c r="AQ113" i="6" s="1"/>
  <c r="AL88" i="6"/>
  <c r="AL86" i="6"/>
  <c r="AM91" i="6"/>
  <c r="N71" i="6"/>
  <c r="F68" i="6"/>
  <c r="O69" i="6"/>
  <c r="O68" i="6" s="1"/>
  <c r="F29" i="6"/>
  <c r="O30" i="6"/>
  <c r="O21" i="6" s="1"/>
  <c r="F21" i="6"/>
  <c r="E19" i="6"/>
  <c r="AG20" i="6"/>
  <c r="N123" i="6"/>
  <c r="AB108" i="6"/>
  <c r="T108" i="6"/>
  <c r="AC108" i="6" s="1"/>
  <c r="N103" i="6"/>
  <c r="AH98" i="6"/>
  <c r="AH158" i="6"/>
  <c r="AQ158" i="6" s="1"/>
  <c r="AP158" i="6"/>
  <c r="AP138" i="6"/>
  <c r="AH138" i="6"/>
  <c r="AQ138" i="6" s="1"/>
  <c r="Y129" i="6"/>
  <c r="AP122" i="6"/>
  <c r="AG119" i="6"/>
  <c r="AH122" i="6"/>
  <c r="AQ122" i="6" s="1"/>
  <c r="AP103" i="6"/>
  <c r="AH103" i="6"/>
  <c r="AQ103" i="6" s="1"/>
  <c r="J99" i="6"/>
  <c r="G62" i="6"/>
  <c r="F62" i="6" s="1"/>
  <c r="E58" i="6"/>
  <c r="N62" i="6"/>
  <c r="N58" i="6" s="1"/>
  <c r="G61" i="6"/>
  <c r="F61" i="6" s="1"/>
  <c r="E57" i="6"/>
  <c r="E56" i="6" s="1"/>
  <c r="N61" i="6"/>
  <c r="E60" i="6"/>
  <c r="AP54" i="6"/>
  <c r="AP53" i="6" s="1"/>
  <c r="AH54" i="6"/>
  <c r="AG46" i="6"/>
  <c r="AG53" i="6"/>
  <c r="AC50" i="6"/>
  <c r="T49" i="6"/>
  <c r="AM25" i="6"/>
  <c r="AM21" i="6"/>
  <c r="O25" i="6"/>
  <c r="AN19" i="6"/>
  <c r="L18" i="6"/>
  <c r="Z20" i="6"/>
  <c r="AB37" i="6"/>
  <c r="AB21" i="6"/>
  <c r="AB25" i="6"/>
  <c r="AP25" i="6"/>
  <c r="O43" i="6"/>
  <c r="T33" i="6"/>
  <c r="AC34" i="6"/>
  <c r="AC33" i="6" s="1"/>
  <c r="AA57" i="6"/>
  <c r="AA17" i="6" s="1"/>
  <c r="AM59" i="6"/>
  <c r="AN61" i="6"/>
  <c r="AM61" i="6" s="1"/>
  <c r="AL60" i="6"/>
  <c r="AL57" i="6"/>
  <c r="AH29" i="6"/>
  <c r="AQ30" i="6"/>
  <c r="AQ29" i="6" s="1"/>
  <c r="Y68" i="6"/>
  <c r="AR20" i="6"/>
  <c r="AG371" i="6"/>
  <c r="AE372" i="6"/>
  <c r="AO371" i="6"/>
  <c r="AM362" i="6"/>
  <c r="AQ363" i="6"/>
  <c r="AH362" i="6"/>
  <c r="AO361" i="6"/>
  <c r="AG361" i="6"/>
  <c r="T331" i="6"/>
  <c r="S330" i="6"/>
  <c r="AB331" i="6"/>
  <c r="AA345" i="6"/>
  <c r="S345" i="6"/>
  <c r="S342" i="6" s="1"/>
  <c r="Y332" i="6"/>
  <c r="AC332" i="6" s="1"/>
  <c r="AB332" i="6"/>
  <c r="N361" i="6"/>
  <c r="O361" i="6" s="1"/>
  <c r="F361" i="6"/>
  <c r="F358" i="6" s="1"/>
  <c r="X338" i="6"/>
  <c r="AB340" i="6"/>
  <c r="Y340" i="6"/>
  <c r="Y351" i="6"/>
  <c r="AM355" i="6"/>
  <c r="T346" i="6"/>
  <c r="AC347" i="6"/>
  <c r="AC346" i="6" s="1"/>
  <c r="AC327" i="6"/>
  <c r="N322" i="6"/>
  <c r="AG321" i="6"/>
  <c r="AG304" i="6" s="1"/>
  <c r="AG299" i="6" s="1"/>
  <c r="AO321" i="6"/>
  <c r="AE304" i="6"/>
  <c r="L309" i="6"/>
  <c r="L301" i="6"/>
  <c r="K325" i="6"/>
  <c r="O325" i="6" s="1"/>
  <c r="L325" i="6"/>
  <c r="L322" i="6" s="1"/>
  <c r="J322" i="6"/>
  <c r="AO325" i="6"/>
  <c r="AG325" i="6"/>
  <c r="AN307" i="6"/>
  <c r="AM307" i="6" s="1"/>
  <c r="AL305" i="6"/>
  <c r="AL303" i="6"/>
  <c r="U307" i="6"/>
  <c r="AB307" i="6"/>
  <c r="AB305" i="6" s="1"/>
  <c r="T307" i="6"/>
  <c r="S303" i="6"/>
  <c r="S301" i="6"/>
  <c r="AP307" i="6"/>
  <c r="AQ291" i="6"/>
  <c r="S287" i="6"/>
  <c r="AA287" i="6"/>
  <c r="Z325" i="6"/>
  <c r="AD325" i="6" s="1"/>
  <c r="X318" i="6"/>
  <c r="E76" i="6"/>
  <c r="AP293" i="6"/>
  <c r="X342" i="6"/>
  <c r="AD323" i="6"/>
  <c r="U322" i="6"/>
  <c r="AJ304" i="6"/>
  <c r="AR319" i="6"/>
  <c r="L303" i="6"/>
  <c r="L78" i="6" s="1"/>
  <c r="Y286" i="6"/>
  <c r="Y283" i="6" s="1"/>
  <c r="X283" i="6"/>
  <c r="AG242" i="6"/>
  <c r="AG238" i="6" s="1"/>
  <c r="AO242" i="6"/>
  <c r="AO196" i="6" s="1"/>
  <c r="K277" i="6"/>
  <c r="O277" i="6" s="1"/>
  <c r="N277" i="6"/>
  <c r="J268" i="6"/>
  <c r="AP255" i="6"/>
  <c r="AH255" i="6"/>
  <c r="AQ255" i="6" s="1"/>
  <c r="AP314" i="6"/>
  <c r="AM308" i="6"/>
  <c r="N283" i="6"/>
  <c r="X268" i="6"/>
  <c r="Y272" i="6"/>
  <c r="Y268" i="6" s="1"/>
  <c r="AP266" i="6"/>
  <c r="AQ266" i="6" s="1"/>
  <c r="AH266" i="6"/>
  <c r="AP264" i="6"/>
  <c r="AH264" i="6"/>
  <c r="AG263" i="6"/>
  <c r="AH246" i="6"/>
  <c r="AP246" i="6"/>
  <c r="AQ246" i="6" s="1"/>
  <c r="T289" i="6"/>
  <c r="AB289" i="6"/>
  <c r="AH286" i="6"/>
  <c r="AP286" i="6"/>
  <c r="AQ286" i="6" s="1"/>
  <c r="AA192" i="6"/>
  <c r="AA76" i="6" s="1"/>
  <c r="J273" i="6"/>
  <c r="AC262" i="6"/>
  <c r="AP256" i="6"/>
  <c r="AQ256" i="6" s="1"/>
  <c r="AH256" i="6"/>
  <c r="AP254" i="6"/>
  <c r="AH254" i="6"/>
  <c r="AG253" i="6"/>
  <c r="N241" i="6"/>
  <c r="O241" i="6" s="1"/>
  <c r="N222" i="6"/>
  <c r="E218" i="6"/>
  <c r="F222" i="6"/>
  <c r="O222" i="6" s="1"/>
  <c r="X218" i="6"/>
  <c r="Y219" i="6"/>
  <c r="Y218" i="6" s="1"/>
  <c r="N211" i="6"/>
  <c r="F211" i="6"/>
  <c r="O211" i="6" s="1"/>
  <c r="E207" i="6"/>
  <c r="N201" i="6"/>
  <c r="E196" i="6"/>
  <c r="E190" i="6" s="1"/>
  <c r="E197" i="6"/>
  <c r="F201" i="6"/>
  <c r="AQ199" i="6"/>
  <c r="G190" i="6"/>
  <c r="G78" i="6"/>
  <c r="K267" i="6"/>
  <c r="O267" i="6" s="1"/>
  <c r="N267" i="6"/>
  <c r="N263" i="6" s="1"/>
  <c r="T231" i="6"/>
  <c r="AB231" i="6"/>
  <c r="AC231" i="6" s="1"/>
  <c r="J228" i="6"/>
  <c r="J212" i="6"/>
  <c r="AC204" i="6"/>
  <c r="AR192" i="6"/>
  <c r="N258" i="6"/>
  <c r="AQ229" i="6"/>
  <c r="AC225" i="6"/>
  <c r="AA217" i="6"/>
  <c r="AQ208" i="6"/>
  <c r="AQ201" i="6"/>
  <c r="AH262" i="6"/>
  <c r="AQ262" i="6" s="1"/>
  <c r="AP262" i="6"/>
  <c r="S248" i="6"/>
  <c r="AB246" i="6"/>
  <c r="AC246" i="6" s="1"/>
  <c r="T246" i="6"/>
  <c r="T243" i="6" s="1"/>
  <c r="F238" i="6"/>
  <c r="AA222" i="6"/>
  <c r="T216" i="6"/>
  <c r="T212" i="6" s="1"/>
  <c r="AB216" i="6"/>
  <c r="AC216" i="6" s="1"/>
  <c r="AA206" i="6"/>
  <c r="AG195" i="6"/>
  <c r="J197" i="6"/>
  <c r="AM289" i="6"/>
  <c r="AM288" i="6" s="1"/>
  <c r="AL288" i="6"/>
  <c r="AP289" i="6"/>
  <c r="K252" i="6"/>
  <c r="O252" i="6" s="1"/>
  <c r="N252" i="6"/>
  <c r="N243" i="6"/>
  <c r="M196" i="6"/>
  <c r="S233" i="6"/>
  <c r="AA232" i="6"/>
  <c r="T226" i="6"/>
  <c r="AB226" i="6"/>
  <c r="AC226" i="6" s="1"/>
  <c r="J202" i="6"/>
  <c r="F197" i="6"/>
  <c r="AB187" i="6"/>
  <c r="T187" i="6"/>
  <c r="AC187" i="6" s="1"/>
  <c r="N183" i="6"/>
  <c r="F183" i="6"/>
  <c r="F180" i="6" s="1"/>
  <c r="O181" i="6"/>
  <c r="AB177" i="6"/>
  <c r="T177" i="6"/>
  <c r="AC177" i="6" s="1"/>
  <c r="S84" i="6"/>
  <c r="S77" i="6" s="1"/>
  <c r="AB175" i="6"/>
  <c r="T175" i="6"/>
  <c r="S174" i="6"/>
  <c r="AA173" i="6"/>
  <c r="S173" i="6"/>
  <c r="N172" i="6"/>
  <c r="F172" i="6"/>
  <c r="F169" i="6" s="1"/>
  <c r="O170" i="6"/>
  <c r="AB166" i="6"/>
  <c r="T166" i="6"/>
  <c r="AC166" i="6" s="1"/>
  <c r="AP212" i="6"/>
  <c r="AH178" i="6"/>
  <c r="AG174" i="6"/>
  <c r="AP178" i="6"/>
  <c r="F158" i="6"/>
  <c r="O158" i="6" s="1"/>
  <c r="O154" i="6" s="1"/>
  <c r="E154" i="6"/>
  <c r="N158" i="6"/>
  <c r="N154" i="6" s="1"/>
  <c r="S192" i="6"/>
  <c r="AG184" i="6"/>
  <c r="AO184" i="6"/>
  <c r="AH167" i="6"/>
  <c r="AG164" i="6"/>
  <c r="AP167" i="6"/>
  <c r="AP163" i="6"/>
  <c r="AH163" i="6"/>
  <c r="AQ163" i="6" s="1"/>
  <c r="T136" i="6"/>
  <c r="AC136" i="6" s="1"/>
  <c r="AB136" i="6"/>
  <c r="F117" i="6"/>
  <c r="O117" i="6" s="1"/>
  <c r="N117" i="6"/>
  <c r="O115" i="6"/>
  <c r="F108" i="6"/>
  <c r="O108" i="6" s="1"/>
  <c r="N108" i="6"/>
  <c r="AQ96" i="6"/>
  <c r="AH90" i="6"/>
  <c r="AG85" i="6"/>
  <c r="AG78" i="6" s="1"/>
  <c r="AP90" i="6"/>
  <c r="N192" i="6"/>
  <c r="AH162" i="6"/>
  <c r="AQ162" i="6" s="1"/>
  <c r="AP162" i="6"/>
  <c r="AA147" i="6"/>
  <c r="S147" i="6"/>
  <c r="AA138" i="6"/>
  <c r="AA87" i="6" s="1"/>
  <c r="S138" i="6"/>
  <c r="AO117" i="6"/>
  <c r="AG117" i="6"/>
  <c r="AA107" i="6"/>
  <c r="S107" i="6"/>
  <c r="AA98" i="6"/>
  <c r="S98" i="6"/>
  <c r="S87" i="6" s="1"/>
  <c r="AA91" i="6"/>
  <c r="S91" i="6"/>
  <c r="Q86" i="6"/>
  <c r="AP189" i="6"/>
  <c r="AH189" i="6"/>
  <c r="AQ189" i="6" s="1"/>
  <c r="AP160" i="6"/>
  <c r="AH160" i="6"/>
  <c r="AG159" i="6"/>
  <c r="AH148" i="6"/>
  <c r="AQ148" i="6" s="1"/>
  <c r="AP148" i="6"/>
  <c r="AB146" i="6"/>
  <c r="T146" i="6"/>
  <c r="AC146" i="6" s="1"/>
  <c r="AB141" i="6"/>
  <c r="Y141" i="6"/>
  <c r="AC141" i="6" s="1"/>
  <c r="N138" i="6"/>
  <c r="F138" i="6"/>
  <c r="O138" i="6" s="1"/>
  <c r="AB126" i="6"/>
  <c r="T126" i="6"/>
  <c r="AC126" i="6" s="1"/>
  <c r="O123" i="6"/>
  <c r="AB121" i="6"/>
  <c r="Y121" i="6"/>
  <c r="AC121" i="6" s="1"/>
  <c r="N118" i="6"/>
  <c r="F118" i="6"/>
  <c r="O118" i="6" s="1"/>
  <c r="AB106" i="6"/>
  <c r="T106" i="6"/>
  <c r="AC106" i="6" s="1"/>
  <c r="O103" i="6"/>
  <c r="O99" i="6" s="1"/>
  <c r="AM95" i="6"/>
  <c r="AM84" i="6" s="1"/>
  <c r="AM77" i="6" s="1"/>
  <c r="AL84" i="6"/>
  <c r="AL77" i="6" s="1"/>
  <c r="AB90" i="6"/>
  <c r="T90" i="6"/>
  <c r="S85" i="6"/>
  <c r="C79" i="6"/>
  <c r="Q76" i="6"/>
  <c r="AP133" i="6"/>
  <c r="AH133" i="6"/>
  <c r="AQ133" i="6" s="1"/>
  <c r="AM119" i="6"/>
  <c r="AB117" i="6"/>
  <c r="T117" i="6"/>
  <c r="AC117" i="6" s="1"/>
  <c r="N113" i="6"/>
  <c r="AP107" i="6"/>
  <c r="AH107" i="6"/>
  <c r="AQ107" i="6" s="1"/>
  <c r="X62" i="6"/>
  <c r="V58" i="6"/>
  <c r="V18" i="6" s="1"/>
  <c r="AQ145" i="6"/>
  <c r="AA142" i="6"/>
  <c r="AQ100" i="6"/>
  <c r="AP95" i="6"/>
  <c r="AP84" i="6" s="1"/>
  <c r="AP77" i="6" s="1"/>
  <c r="AR72" i="6"/>
  <c r="AR71" i="6" s="1"/>
  <c r="AI71" i="6"/>
  <c r="AH72" i="6"/>
  <c r="Z71" i="6"/>
  <c r="Y72" i="6"/>
  <c r="Y71" i="6" s="1"/>
  <c r="T54" i="6"/>
  <c r="S53" i="6"/>
  <c r="S46" i="6"/>
  <c r="AB54" i="6"/>
  <c r="AH47" i="6"/>
  <c r="F23" i="6"/>
  <c r="O32" i="6"/>
  <c r="O23" i="6" s="1"/>
  <c r="J18" i="6"/>
  <c r="S20" i="6"/>
  <c r="T157" i="6"/>
  <c r="AC157" i="6" s="1"/>
  <c r="AB157" i="6"/>
  <c r="AB122" i="6"/>
  <c r="AB102" i="6"/>
  <c r="AB22" i="6"/>
  <c r="AP147" i="6"/>
  <c r="AH147" i="6"/>
  <c r="AQ147" i="6" s="1"/>
  <c r="AB133" i="6"/>
  <c r="AO123" i="6"/>
  <c r="AA102" i="6"/>
  <c r="AO97" i="6"/>
  <c r="AM92" i="6"/>
  <c r="AR65" i="6"/>
  <c r="AR64" i="6" s="1"/>
  <c r="AI64" i="6"/>
  <c r="AI62" i="6"/>
  <c r="AH62" i="6" s="1"/>
  <c r="AG58" i="6"/>
  <c r="AG18" i="6" s="1"/>
  <c r="AP62" i="6"/>
  <c r="AP58" i="6" s="1"/>
  <c r="AI61" i="6"/>
  <c r="AH61" i="6" s="1"/>
  <c r="AG57" i="6"/>
  <c r="AP61" i="6"/>
  <c r="AM51" i="6"/>
  <c r="AM47" i="6" s="1"/>
  <c r="AL47" i="6"/>
  <c r="AK47" i="6" s="1"/>
  <c r="O49" i="6"/>
  <c r="Y38" i="6"/>
  <c r="X37" i="6"/>
  <c r="AH21" i="6"/>
  <c r="AQ26" i="6"/>
  <c r="AH25" i="6"/>
  <c r="K21" i="6"/>
  <c r="K25" i="6"/>
  <c r="U20" i="6"/>
  <c r="N21" i="6"/>
  <c r="N25" i="6"/>
  <c r="AP21" i="6"/>
  <c r="AH33" i="6"/>
  <c r="AQ34" i="6"/>
  <c r="T41" i="6"/>
  <c r="AN64" i="6"/>
  <c r="Y46" i="6"/>
  <c r="Y45" i="6" s="1"/>
  <c r="Y49" i="6"/>
  <c r="AC39" i="6"/>
  <c r="AC22" i="6" s="1"/>
  <c r="AD20" i="6"/>
  <c r="AQ22" i="6"/>
  <c r="J20" i="6"/>
  <c r="AQ367" i="6"/>
  <c r="AQ366" i="6" s="1"/>
  <c r="AH366" i="6"/>
  <c r="AO351" i="6"/>
  <c r="AG351" i="6"/>
  <c r="T343" i="6"/>
  <c r="AB343" i="6"/>
  <c r="O339" i="6"/>
  <c r="O338" i="6" s="1"/>
  <c r="O371" i="6"/>
  <c r="F369" i="6"/>
  <c r="Y363" i="6"/>
  <c r="Y362" i="6" s="1"/>
  <c r="V357" i="6"/>
  <c r="X357" i="6" s="1"/>
  <c r="Y357" i="6" s="1"/>
  <c r="X356" i="6"/>
  <c r="Y356" i="6" s="1"/>
  <c r="Y361" i="6"/>
  <c r="AB361" i="6"/>
  <c r="AC361" i="6" s="1"/>
  <c r="AP337" i="6"/>
  <c r="AQ337" i="6" s="1"/>
  <c r="AH337" i="6"/>
  <c r="AH334" i="6" s="1"/>
  <c r="F353" i="6"/>
  <c r="O353" i="6" s="1"/>
  <c r="N353" i="6"/>
  <c r="N350" i="6" s="1"/>
  <c r="O331" i="6"/>
  <c r="O330" i="6" s="1"/>
  <c r="F330" i="6"/>
  <c r="T328" i="6"/>
  <c r="AC328" i="6" s="1"/>
  <c r="AB328" i="6"/>
  <c r="AQ355" i="6"/>
  <c r="AH354" i="6"/>
  <c r="T360" i="6"/>
  <c r="AC360" i="6" s="1"/>
  <c r="AB360" i="6"/>
  <c r="AQ364" i="6"/>
  <c r="O367" i="6"/>
  <c r="O366" i="6" s="1"/>
  <c r="F366" i="6"/>
  <c r="O355" i="6"/>
  <c r="O354" i="6" s="1"/>
  <c r="F354" i="6"/>
  <c r="K350" i="6"/>
  <c r="AQ336" i="6"/>
  <c r="O343" i="6"/>
  <c r="O342" i="6" s="1"/>
  <c r="F342" i="6"/>
  <c r="T336" i="6"/>
  <c r="AC336" i="6" s="1"/>
  <c r="AB336" i="6"/>
  <c r="T329" i="6"/>
  <c r="AC329" i="6"/>
  <c r="AB329" i="6"/>
  <c r="P325" i="6"/>
  <c r="AI314" i="6"/>
  <c r="AA325" i="6"/>
  <c r="AA304" i="6" s="1"/>
  <c r="K324" i="6"/>
  <c r="O324" i="6" s="1"/>
  <c r="AP308" i="6"/>
  <c r="AI308" i="6"/>
  <c r="F303" i="6"/>
  <c r="O307" i="6"/>
  <c r="O303" i="6" s="1"/>
  <c r="X303" i="6"/>
  <c r="AA298" i="6"/>
  <c r="S298" i="6"/>
  <c r="AA291" i="6"/>
  <c r="S291" i="6"/>
  <c r="S195" i="6" s="1"/>
  <c r="Q195" i="6"/>
  <c r="AR307" i="6"/>
  <c r="AI303" i="6"/>
  <c r="AI78" i="6" s="1"/>
  <c r="N297" i="6"/>
  <c r="O297" i="6" s="1"/>
  <c r="F297" i="6"/>
  <c r="F293" i="6" s="1"/>
  <c r="T292" i="6"/>
  <c r="AC292" i="6" s="1"/>
  <c r="AB292" i="6"/>
  <c r="O280" i="6"/>
  <c r="O194" i="6" s="1"/>
  <c r="F194" i="6"/>
  <c r="AB324" i="6"/>
  <c r="AB322" i="6" s="1"/>
  <c r="Z324" i="6"/>
  <c r="Z322" i="6" s="1"/>
  <c r="Z318" i="6"/>
  <c r="U314" i="6"/>
  <c r="AD315" i="6"/>
  <c r="P310" i="6"/>
  <c r="P309" i="6" s="1"/>
  <c r="G308" i="6"/>
  <c r="F308" i="6"/>
  <c r="E304" i="6"/>
  <c r="E299" i="6" s="1"/>
  <c r="N308" i="6"/>
  <c r="N304" i="6" s="1"/>
  <c r="O306" i="6"/>
  <c r="F301" i="6"/>
  <c r="E293" i="6"/>
  <c r="E350" i="6"/>
  <c r="AN321" i="6"/>
  <c r="AN318" i="6" s="1"/>
  <c r="J299" i="6"/>
  <c r="AI310" i="6"/>
  <c r="AH310" i="6" s="1"/>
  <c r="AP310" i="6"/>
  <c r="AG309" i="6"/>
  <c r="Q304" i="6"/>
  <c r="AN301" i="6"/>
  <c r="Z306" i="6"/>
  <c r="Y306" i="6" s="1"/>
  <c r="AC306" i="6" s="1"/>
  <c r="X305" i="6"/>
  <c r="X301" i="6"/>
  <c r="X299" i="6" s="1"/>
  <c r="S282" i="6"/>
  <c r="AA282" i="6"/>
  <c r="X273" i="6"/>
  <c r="Y277" i="6"/>
  <c r="Y273" i="6" s="1"/>
  <c r="AP271" i="6"/>
  <c r="AQ271" i="6" s="1"/>
  <c r="AH271" i="6"/>
  <c r="AP269" i="6"/>
  <c r="AH269" i="6"/>
  <c r="AG268" i="6"/>
  <c r="N268" i="6"/>
  <c r="K257" i="6"/>
  <c r="O257" i="6" s="1"/>
  <c r="N257" i="6"/>
  <c r="N253" i="6" s="1"/>
  <c r="O311" i="6"/>
  <c r="O302" i="6" s="1"/>
  <c r="F302" i="6"/>
  <c r="Z310" i="6"/>
  <c r="Y310" i="6" s="1"/>
  <c r="X309" i="6"/>
  <c r="J283" i="6"/>
  <c r="AC272" i="6"/>
  <c r="T253" i="6"/>
  <c r="L304" i="6"/>
  <c r="L79" i="6" s="1"/>
  <c r="L305" i="6"/>
  <c r="X278" i="6"/>
  <c r="Y279" i="6"/>
  <c r="AP276" i="6"/>
  <c r="AQ276" i="6" s="1"/>
  <c r="AH276" i="6"/>
  <c r="AP274" i="6"/>
  <c r="AP273" i="6" s="1"/>
  <c r="AH274" i="6"/>
  <c r="AG273" i="6"/>
  <c r="N273" i="6"/>
  <c r="AB262" i="6"/>
  <c r="AP260" i="6"/>
  <c r="AH260" i="6"/>
  <c r="AQ260" i="6" s="1"/>
  <c r="N251" i="6"/>
  <c r="O251" i="6" s="1"/>
  <c r="O248" i="6" s="1"/>
  <c r="AC244" i="6"/>
  <c r="AC243" i="6" s="1"/>
  <c r="Y239" i="6"/>
  <c r="Y238" i="6" s="1"/>
  <c r="X238" i="6"/>
  <c r="N232" i="6"/>
  <c r="F232" i="6"/>
  <c r="O232" i="6" s="1"/>
  <c r="E228" i="6"/>
  <c r="Y229" i="6"/>
  <c r="Y228" i="6" s="1"/>
  <c r="X228" i="6"/>
  <c r="X193" i="6"/>
  <c r="X77" i="6" s="1"/>
  <c r="Y214" i="6"/>
  <c r="Y193" i="6" s="1"/>
  <c r="N206" i="6"/>
  <c r="E202" i="6"/>
  <c r="F206" i="6"/>
  <c r="X202" i="6"/>
  <c r="Y203" i="6"/>
  <c r="Y202" i="6" s="1"/>
  <c r="X194" i="6"/>
  <c r="Y199" i="6"/>
  <c r="Y194" i="6" s="1"/>
  <c r="X263" i="6"/>
  <c r="Y267" i="6"/>
  <c r="Y263" i="6" s="1"/>
  <c r="AH240" i="6"/>
  <c r="AQ240" i="6" s="1"/>
  <c r="AP240" i="6"/>
  <c r="K238" i="6"/>
  <c r="K194" i="6"/>
  <c r="J223" i="6"/>
  <c r="AC220" i="6"/>
  <c r="J207" i="6"/>
  <c r="AB204" i="6"/>
  <c r="AB202" i="6" s="1"/>
  <c r="AO192" i="6"/>
  <c r="AO76" i="6" s="1"/>
  <c r="AB273" i="6"/>
  <c r="AP261" i="6"/>
  <c r="AQ261" i="6" s="1"/>
  <c r="AH261" i="6"/>
  <c r="J238" i="6"/>
  <c r="AC230" i="6"/>
  <c r="AB225" i="6"/>
  <c r="AB219" i="6"/>
  <c r="AB218" i="6" s="1"/>
  <c r="AQ213" i="6"/>
  <c r="AQ212" i="6" s="1"/>
  <c r="T202" i="6"/>
  <c r="T201" i="6"/>
  <c r="S196" i="6"/>
  <c r="AB201" i="6"/>
  <c r="N200" i="6"/>
  <c r="AB241" i="6"/>
  <c r="AC241" i="6" s="1"/>
  <c r="T241" i="6"/>
  <c r="T238" i="6" s="1"/>
  <c r="O238" i="6"/>
  <c r="T227" i="6"/>
  <c r="AC227" i="6" s="1"/>
  <c r="AB227" i="6"/>
  <c r="AC224" i="6"/>
  <c r="T211" i="6"/>
  <c r="AC211" i="6" s="1"/>
  <c r="AB211" i="6"/>
  <c r="AC208" i="6"/>
  <c r="T200" i="6"/>
  <c r="AB200" i="6"/>
  <c r="AL192" i="6"/>
  <c r="AC317" i="6"/>
  <c r="AP265" i="6"/>
  <c r="AH265" i="6"/>
  <c r="AQ265" i="6" s="1"/>
  <c r="AH244" i="6"/>
  <c r="AG243" i="6"/>
  <c r="AP244" i="6"/>
  <c r="K243" i="6"/>
  <c r="K192" i="6"/>
  <c r="S238" i="6"/>
  <c r="T233" i="6"/>
  <c r="AC234" i="6"/>
  <c r="AC233" i="6" s="1"/>
  <c r="T221" i="6"/>
  <c r="T218" i="6" s="1"/>
  <c r="AB221" i="6"/>
  <c r="AC221" i="6" s="1"/>
  <c r="N210" i="6"/>
  <c r="AO200" i="6"/>
  <c r="AO195" i="6" s="1"/>
  <c r="AO194" i="6"/>
  <c r="AO78" i="6" s="1"/>
  <c r="O192" i="6"/>
  <c r="E185" i="6"/>
  <c r="AB182" i="6"/>
  <c r="T182" i="6"/>
  <c r="AC182" i="6" s="1"/>
  <c r="X180" i="6"/>
  <c r="O177" i="6"/>
  <c r="O84" i="6" s="1"/>
  <c r="F84" i="6"/>
  <c r="O175" i="6"/>
  <c r="F174" i="6"/>
  <c r="AB171" i="6"/>
  <c r="T171" i="6"/>
  <c r="AC171" i="6" s="1"/>
  <c r="E164" i="6"/>
  <c r="Y159" i="6"/>
  <c r="N184" i="6"/>
  <c r="F184" i="6"/>
  <c r="O184" i="6" s="1"/>
  <c r="AC160" i="6"/>
  <c r="AG152" i="6"/>
  <c r="AO152" i="6"/>
  <c r="AQ130" i="6"/>
  <c r="AQ129" i="6" s="1"/>
  <c r="T116" i="6"/>
  <c r="AC116" i="6" s="1"/>
  <c r="AB116" i="6"/>
  <c r="X114" i="6"/>
  <c r="K112" i="6"/>
  <c r="K109" i="6" s="1"/>
  <c r="J109" i="6"/>
  <c r="AH106" i="6"/>
  <c r="AQ106" i="6" s="1"/>
  <c r="AP106" i="6"/>
  <c r="F99" i="6"/>
  <c r="AH84" i="6"/>
  <c r="AH77" i="6" s="1"/>
  <c r="AQ95" i="6"/>
  <c r="AQ84" i="6" s="1"/>
  <c r="AQ77" i="6" s="1"/>
  <c r="AH89" i="6"/>
  <c r="AG88" i="6"/>
  <c r="AG83" i="6"/>
  <c r="AP89" i="6"/>
  <c r="AO128" i="6"/>
  <c r="AG128" i="6"/>
  <c r="M86" i="6"/>
  <c r="AH188" i="6"/>
  <c r="AH185" i="6" s="1"/>
  <c r="AG185" i="6"/>
  <c r="AP188" i="6"/>
  <c r="K162" i="6"/>
  <c r="N162" i="6"/>
  <c r="N159" i="6" s="1"/>
  <c r="T155" i="6"/>
  <c r="S154" i="6"/>
  <c r="AB155" i="6"/>
  <c r="AM152" i="6"/>
  <c r="AM149" i="6" s="1"/>
  <c r="AL149" i="6"/>
  <c r="F149" i="6"/>
  <c r="O150" i="6"/>
  <c r="AB148" i="6"/>
  <c r="T148" i="6"/>
  <c r="AC148" i="6" s="1"/>
  <c r="E144" i="6"/>
  <c r="AC142" i="6"/>
  <c r="AQ140" i="6"/>
  <c r="AQ139" i="6" s="1"/>
  <c r="AP136" i="6"/>
  <c r="AH136" i="6"/>
  <c r="AQ136" i="6" s="1"/>
  <c r="AA132" i="6"/>
  <c r="S132" i="6"/>
  <c r="F129" i="6"/>
  <c r="E124" i="6"/>
  <c r="AC122" i="6"/>
  <c r="AQ120" i="6"/>
  <c r="AP116" i="6"/>
  <c r="AH116" i="6"/>
  <c r="AQ116" i="6" s="1"/>
  <c r="AA112" i="6"/>
  <c r="S112" i="6"/>
  <c r="F109" i="6"/>
  <c r="E104" i="6"/>
  <c r="AC102" i="6"/>
  <c r="Y100" i="6"/>
  <c r="X99" i="6"/>
  <c r="O97" i="6"/>
  <c r="AC95" i="6"/>
  <c r="T84" i="6"/>
  <c r="F93" i="6"/>
  <c r="F85" i="6"/>
  <c r="F78" i="6" s="1"/>
  <c r="O90" i="6"/>
  <c r="O85" i="6" s="1"/>
  <c r="E88" i="6"/>
  <c r="AJ78" i="6"/>
  <c r="F139" i="6"/>
  <c r="X109" i="6"/>
  <c r="Y77" i="6"/>
  <c r="AQ69" i="6"/>
  <c r="AQ68" i="6" s="1"/>
  <c r="AH68" i="6"/>
  <c r="AP142" i="6"/>
  <c r="AP139" i="6" s="1"/>
  <c r="AG139" i="6"/>
  <c r="AH142" i="6"/>
  <c r="AQ142" i="6" s="1"/>
  <c r="AB128" i="6"/>
  <c r="T128" i="6"/>
  <c r="AC128" i="6" s="1"/>
  <c r="AP109" i="6"/>
  <c r="AB100" i="6"/>
  <c r="AB84" i="6"/>
  <c r="AB77" i="6" s="1"/>
  <c r="AC70" i="6"/>
  <c r="AG63" i="6"/>
  <c r="AG60" i="6" s="1"/>
  <c r="AO63" i="6"/>
  <c r="AO59" i="6" s="1"/>
  <c r="AO19" i="6" s="1"/>
  <c r="AE59" i="6"/>
  <c r="AE19" i="6" s="1"/>
  <c r="O54" i="6"/>
  <c r="O53" i="6" s="1"/>
  <c r="F53" i="6"/>
  <c r="AH49" i="6"/>
  <c r="AH46" i="6"/>
  <c r="AQ50" i="6"/>
  <c r="O31" i="6"/>
  <c r="O22" i="6" s="1"/>
  <c r="F22" i="6"/>
  <c r="E18" i="6"/>
  <c r="E17" i="6"/>
  <c r="E20" i="6"/>
  <c r="AO132" i="6"/>
  <c r="N112" i="6"/>
  <c r="N109" i="6" s="1"/>
  <c r="N99" i="6"/>
  <c r="N97" i="6"/>
  <c r="N93" i="6" s="1"/>
  <c r="AE86" i="6"/>
  <c r="AE79" i="6" s="1"/>
  <c r="N83" i="6"/>
  <c r="AP41" i="6"/>
  <c r="N18" i="6"/>
  <c r="AB137" i="6"/>
  <c r="T137" i="6"/>
  <c r="AC137" i="6" s="1"/>
  <c r="N133" i="6"/>
  <c r="N129" i="6" s="1"/>
  <c r="AP127" i="6"/>
  <c r="AH127" i="6"/>
  <c r="AQ127" i="6" s="1"/>
  <c r="AP123" i="6"/>
  <c r="AH123" i="6"/>
  <c r="AQ123" i="6" s="1"/>
  <c r="J119" i="6"/>
  <c r="AO112" i="6"/>
  <c r="AP102" i="6"/>
  <c r="AP99" i="6" s="1"/>
  <c r="AG99" i="6"/>
  <c r="AH102" i="6"/>
  <c r="AQ102" i="6" s="1"/>
  <c r="AP97" i="6"/>
  <c r="AG93" i="6"/>
  <c r="AH97" i="6"/>
  <c r="AQ97" i="6" s="1"/>
  <c r="AD72" i="6"/>
  <c r="AD71" i="6" s="1"/>
  <c r="U71" i="6"/>
  <c r="T72" i="6"/>
  <c r="S68" i="6"/>
  <c r="U69" i="6"/>
  <c r="AB69" i="6"/>
  <c r="AB68" i="6" s="1"/>
  <c r="Z65" i="6"/>
  <c r="Z64" i="6" s="1"/>
  <c r="X64" i="6"/>
  <c r="U62" i="6"/>
  <c r="T62" i="6" s="1"/>
  <c r="S58" i="6"/>
  <c r="S18" i="6" s="1"/>
  <c r="AB62" i="6"/>
  <c r="U61" i="6"/>
  <c r="T61" i="6" s="1"/>
  <c r="S60" i="6"/>
  <c r="S57" i="6"/>
  <c r="AB61" i="6"/>
  <c r="AC51" i="6"/>
  <c r="AC47" i="6" s="1"/>
  <c r="T47" i="6"/>
  <c r="I47" i="6"/>
  <c r="J45" i="6"/>
  <c r="AQ36" i="6"/>
  <c r="AH23" i="6"/>
  <c r="AM19" i="6"/>
  <c r="Y25" i="6"/>
  <c r="Y21" i="6"/>
  <c r="AN20" i="6"/>
  <c r="L20" i="6"/>
  <c r="N19" i="6"/>
  <c r="AB66" i="6"/>
  <c r="AB64" i="6" s="1"/>
  <c r="AB33" i="6"/>
  <c r="AB63" i="6"/>
  <c r="AB59" i="6" s="1"/>
  <c r="AB19" i="6" s="1"/>
  <c r="U63" i="6"/>
  <c r="T63" i="6" s="1"/>
  <c r="S59" i="6"/>
  <c r="S19" i="6" s="1"/>
  <c r="AC42" i="6"/>
  <c r="AC41" i="6" s="1"/>
  <c r="AH37" i="6"/>
  <c r="AQ28" i="6"/>
  <c r="AQ23" i="6" s="1"/>
  <c r="AH74" i="6"/>
  <c r="AQ74" i="6" s="1"/>
  <c r="L63" i="6"/>
  <c r="L59" i="6" s="1"/>
  <c r="L19" i="6" s="1"/>
  <c r="J59" i="6"/>
  <c r="J19" i="6" s="1"/>
  <c r="N45" i="6"/>
  <c r="AD25" i="6"/>
  <c r="AP49" i="6"/>
  <c r="AP46" i="6"/>
  <c r="O41" i="6"/>
  <c r="AH22" i="6"/>
  <c r="AM303" i="6" l="1"/>
  <c r="S56" i="6"/>
  <c r="AB58" i="6"/>
  <c r="AB18" i="6" s="1"/>
  <c r="E16" i="6"/>
  <c r="AC207" i="6"/>
  <c r="AC223" i="6"/>
  <c r="AB243" i="6"/>
  <c r="AB326" i="6"/>
  <c r="N358" i="6"/>
  <c r="AP144" i="6"/>
  <c r="S78" i="6"/>
  <c r="AH174" i="6"/>
  <c r="AP303" i="6"/>
  <c r="AQ223" i="6"/>
  <c r="O273" i="6"/>
  <c r="AP18" i="6"/>
  <c r="S185" i="6"/>
  <c r="AB233" i="6"/>
  <c r="O288" i="6"/>
  <c r="AQ340" i="6"/>
  <c r="AP200" i="6"/>
  <c r="AH200" i="6"/>
  <c r="AG197" i="6"/>
  <c r="AQ205" i="6"/>
  <c r="AQ202" i="6" s="1"/>
  <c r="AP202" i="6"/>
  <c r="O153" i="6"/>
  <c r="O149" i="6" s="1"/>
  <c r="AC260" i="6"/>
  <c r="AC258" i="6" s="1"/>
  <c r="AH281" i="6"/>
  <c r="AP281" i="6"/>
  <c r="AP278" i="6" s="1"/>
  <c r="AG278" i="6"/>
  <c r="AD316" i="6"/>
  <c r="T207" i="6"/>
  <c r="T223" i="6"/>
  <c r="AP194" i="6"/>
  <c r="O144" i="6"/>
  <c r="F164" i="6"/>
  <c r="AB212" i="6"/>
  <c r="K273" i="6"/>
  <c r="AB228" i="6"/>
  <c r="AQ342" i="6"/>
  <c r="S258" i="6"/>
  <c r="AB261" i="6"/>
  <c r="AC261" i="6" s="1"/>
  <c r="T261" i="6"/>
  <c r="T258" i="6" s="1"/>
  <c r="T337" i="6"/>
  <c r="AB337" i="6"/>
  <c r="AC337" i="6" s="1"/>
  <c r="Y316" i="6"/>
  <c r="Y303" i="6" s="1"/>
  <c r="T263" i="6"/>
  <c r="AH211" i="6"/>
  <c r="AQ211" i="6" s="1"/>
  <c r="AP211" i="6"/>
  <c r="AP207" i="6" s="1"/>
  <c r="AG207" i="6"/>
  <c r="AL197" i="6"/>
  <c r="AM200" i="6"/>
  <c r="AL195" i="6"/>
  <c r="AH231" i="6"/>
  <c r="AH228" i="6" s="1"/>
  <c r="AP231" i="6"/>
  <c r="AG228" i="6"/>
  <c r="AQ348" i="6"/>
  <c r="AQ346" i="6" s="1"/>
  <c r="AH346" i="6"/>
  <c r="AN309" i="6"/>
  <c r="O77" i="6"/>
  <c r="AD314" i="6"/>
  <c r="AO86" i="6"/>
  <c r="AO79" i="6" s="1"/>
  <c r="AO304" i="6"/>
  <c r="AQ362" i="6"/>
  <c r="O164" i="6"/>
  <c r="O283" i="6"/>
  <c r="AR362" i="6"/>
  <c r="AP356" i="6"/>
  <c r="AQ209" i="6"/>
  <c r="AQ207" i="6" s="1"/>
  <c r="AH292" i="6"/>
  <c r="AQ292" i="6" s="1"/>
  <c r="AP292" i="6"/>
  <c r="AP288" i="6" s="1"/>
  <c r="AP218" i="6"/>
  <c r="S80" i="6"/>
  <c r="F195" i="6"/>
  <c r="AP119" i="6"/>
  <c r="AB207" i="6"/>
  <c r="AQ267" i="6"/>
  <c r="S268" i="6"/>
  <c r="AB271" i="6"/>
  <c r="T271" i="6"/>
  <c r="T268" i="6" s="1"/>
  <c r="AI313" i="6"/>
  <c r="AR313" i="6" s="1"/>
  <c r="AH313" i="6"/>
  <c r="AQ313" i="6" s="1"/>
  <c r="AP313" i="6"/>
  <c r="AP309" i="6" s="1"/>
  <c r="AQ225" i="6"/>
  <c r="AH223" i="6"/>
  <c r="Y309" i="6"/>
  <c r="AC310" i="6"/>
  <c r="AQ310" i="6"/>
  <c r="AH309" i="6"/>
  <c r="AH301" i="6"/>
  <c r="O20" i="6"/>
  <c r="AC311" i="6"/>
  <c r="AC302" i="6" s="1"/>
  <c r="T302" i="6"/>
  <c r="T309" i="6"/>
  <c r="Y318" i="6"/>
  <c r="AQ324" i="6"/>
  <c r="AD69" i="6"/>
  <c r="AD68" i="6" s="1"/>
  <c r="U68" i="6"/>
  <c r="AG76" i="6"/>
  <c r="AP45" i="6"/>
  <c r="Y20" i="6"/>
  <c r="T58" i="6"/>
  <c r="N76" i="6"/>
  <c r="Y99" i="6"/>
  <c r="Y83" i="6"/>
  <c r="AB112" i="6"/>
  <c r="AB109" i="6" s="1"/>
  <c r="T112" i="6"/>
  <c r="S109" i="6"/>
  <c r="AH128" i="6"/>
  <c r="AQ128" i="6" s="1"/>
  <c r="AP128" i="6"/>
  <c r="O210" i="6"/>
  <c r="O207" i="6" s="1"/>
  <c r="N207" i="6"/>
  <c r="AC203" i="6"/>
  <c r="AC202" i="6" s="1"/>
  <c r="AP268" i="6"/>
  <c r="Y305" i="6"/>
  <c r="Y301" i="6"/>
  <c r="F304" i="6"/>
  <c r="O308" i="6"/>
  <c r="Y324" i="6"/>
  <c r="T298" i="6"/>
  <c r="AC298" i="6" s="1"/>
  <c r="AB298" i="6"/>
  <c r="AH351" i="6"/>
  <c r="AP351" i="6"/>
  <c r="AG350" i="6"/>
  <c r="K63" i="6"/>
  <c r="K59" i="6" s="1"/>
  <c r="K19" i="6" s="1"/>
  <c r="U59" i="6"/>
  <c r="U19" i="6" s="1"/>
  <c r="AD63" i="6"/>
  <c r="AD59" i="6" s="1"/>
  <c r="AD19" i="6" s="1"/>
  <c r="AB60" i="6"/>
  <c r="AB57" i="6"/>
  <c r="AB56" i="6" s="1"/>
  <c r="U60" i="6"/>
  <c r="U57" i="6"/>
  <c r="U58" i="6"/>
  <c r="U18" i="6" s="1"/>
  <c r="T69" i="6"/>
  <c r="T57" i="6" s="1"/>
  <c r="T17" i="6" s="1"/>
  <c r="AH45" i="6"/>
  <c r="O78" i="6"/>
  <c r="AC84" i="6"/>
  <c r="AQ119" i="6"/>
  <c r="AB132" i="6"/>
  <c r="AB129" i="6" s="1"/>
  <c r="T132" i="6"/>
  <c r="S129" i="6"/>
  <c r="AH139" i="6"/>
  <c r="AC155" i="6"/>
  <c r="AH83" i="6"/>
  <c r="AQ89" i="6"/>
  <c r="AH129" i="6"/>
  <c r="F77" i="6"/>
  <c r="N248" i="6"/>
  <c r="O206" i="6"/>
  <c r="F202" i="6"/>
  <c r="AH273" i="6"/>
  <c r="AQ274" i="6"/>
  <c r="AQ273" i="6" s="1"/>
  <c r="Y278" i="6"/>
  <c r="AC279" i="6"/>
  <c r="T282" i="6"/>
  <c r="AB282" i="6"/>
  <c r="AB278" i="6" s="1"/>
  <c r="S278" i="6"/>
  <c r="Z305" i="6"/>
  <c r="Z301" i="6"/>
  <c r="AD306" i="6"/>
  <c r="AG318" i="6"/>
  <c r="F305" i="6"/>
  <c r="P308" i="6"/>
  <c r="G304" i="6"/>
  <c r="G79" i="6" s="1"/>
  <c r="Y330" i="6"/>
  <c r="AP20" i="6"/>
  <c r="AH20" i="6"/>
  <c r="O46" i="6"/>
  <c r="O45" i="6" s="1"/>
  <c r="AQ51" i="6"/>
  <c r="AQ47" i="6" s="1"/>
  <c r="AC54" i="6"/>
  <c r="AC53" i="6" s="1"/>
  <c r="T53" i="6"/>
  <c r="AH144" i="6"/>
  <c r="AC90" i="6"/>
  <c r="AC85" i="6" s="1"/>
  <c r="T85" i="6"/>
  <c r="AP159" i="6"/>
  <c r="T91" i="6"/>
  <c r="S86" i="6"/>
  <c r="S81" i="6" s="1"/>
  <c r="AB91" i="6"/>
  <c r="T107" i="6"/>
  <c r="AC107" i="6" s="1"/>
  <c r="AB107" i="6"/>
  <c r="T138" i="6"/>
  <c r="AC138" i="6" s="1"/>
  <c r="AB138" i="6"/>
  <c r="AP85" i="6"/>
  <c r="N114" i="6"/>
  <c r="AH164" i="6"/>
  <c r="O172" i="6"/>
  <c r="N169" i="6"/>
  <c r="AC175" i="6"/>
  <c r="O183" i="6"/>
  <c r="O180" i="6" s="1"/>
  <c r="N180" i="6"/>
  <c r="AB287" i="6"/>
  <c r="AB283" i="6" s="1"/>
  <c r="T287" i="6"/>
  <c r="T196" i="6" s="1"/>
  <c r="S283" i="6"/>
  <c r="AD307" i="6"/>
  <c r="U303" i="6"/>
  <c r="U78" i="6" s="1"/>
  <c r="U305" i="6"/>
  <c r="AN303" i="6"/>
  <c r="AN78" i="6" s="1"/>
  <c r="AN305" i="6"/>
  <c r="AC326" i="6"/>
  <c r="AB330" i="6"/>
  <c r="AN57" i="6"/>
  <c r="T46" i="6"/>
  <c r="T45" i="6" s="1"/>
  <c r="AG45" i="6"/>
  <c r="AF46" i="6"/>
  <c r="N60" i="6"/>
  <c r="N57" i="6"/>
  <c r="N56" i="6" s="1"/>
  <c r="AG17" i="6"/>
  <c r="F20" i="6"/>
  <c r="O83" i="6"/>
  <c r="N86" i="6"/>
  <c r="N88" i="6"/>
  <c r="N104" i="6"/>
  <c r="F124" i="6"/>
  <c r="F144" i="6"/>
  <c r="AH92" i="6"/>
  <c r="AG87" i="6"/>
  <c r="AP92" i="6"/>
  <c r="F154" i="6"/>
  <c r="F87" i="6"/>
  <c r="O92" i="6"/>
  <c r="AC100" i="6"/>
  <c r="AG124" i="6"/>
  <c r="F134" i="6"/>
  <c r="AB184" i="6"/>
  <c r="AB180" i="6" s="1"/>
  <c r="T184" i="6"/>
  <c r="AC184" i="6" s="1"/>
  <c r="AC170" i="6"/>
  <c r="AB183" i="6"/>
  <c r="AC183" i="6" s="1"/>
  <c r="T183" i="6"/>
  <c r="T180" i="6" s="1"/>
  <c r="O226" i="6"/>
  <c r="N223" i="6"/>
  <c r="AM242" i="6"/>
  <c r="AL238" i="6"/>
  <c r="AL196" i="6"/>
  <c r="AM192" i="6"/>
  <c r="N238" i="6"/>
  <c r="K195" i="6"/>
  <c r="K190" i="6" s="1"/>
  <c r="K197" i="6"/>
  <c r="K268" i="6"/>
  <c r="N299" i="6"/>
  <c r="Z304" i="6"/>
  <c r="Z79" i="6" s="1"/>
  <c r="AH287" i="6"/>
  <c r="AQ287" i="6" s="1"/>
  <c r="AP287" i="6"/>
  <c r="AG283" i="6"/>
  <c r="X354" i="6"/>
  <c r="AC370" i="6"/>
  <c r="AC25" i="6"/>
  <c r="AK46" i="6"/>
  <c r="AL45" i="6"/>
  <c r="J56" i="6"/>
  <c r="J17" i="6"/>
  <c r="J16" i="6" s="1"/>
  <c r="S76" i="6"/>
  <c r="V79" i="6"/>
  <c r="AM83" i="6"/>
  <c r="K119" i="6"/>
  <c r="O122" i="6"/>
  <c r="O119" i="6" s="1"/>
  <c r="AC145" i="6"/>
  <c r="T118" i="6"/>
  <c r="AC118" i="6" s="1"/>
  <c r="AB118" i="6"/>
  <c r="AB114" i="6" s="1"/>
  <c r="AH137" i="6"/>
  <c r="AQ137" i="6" s="1"/>
  <c r="AP137" i="6"/>
  <c r="AH93" i="6"/>
  <c r="J87" i="6"/>
  <c r="J80" i="6" s="1"/>
  <c r="K98" i="6"/>
  <c r="K87" i="6" s="1"/>
  <c r="AQ105" i="6"/>
  <c r="AB152" i="6"/>
  <c r="AB149" i="6" s="1"/>
  <c r="S149" i="6"/>
  <c r="T152" i="6"/>
  <c r="M80" i="6"/>
  <c r="AB167" i="6"/>
  <c r="AC167" i="6" s="1"/>
  <c r="T167" i="6"/>
  <c r="T164" i="6" s="1"/>
  <c r="AC239" i="6"/>
  <c r="AC238" i="6" s="1"/>
  <c r="AA195" i="6"/>
  <c r="AB223" i="6"/>
  <c r="K248" i="6"/>
  <c r="AC214" i="6"/>
  <c r="AC193" i="6" s="1"/>
  <c r="O236" i="6"/>
  <c r="O233" i="6" s="1"/>
  <c r="N233" i="6"/>
  <c r="Y192" i="6"/>
  <c r="Y201" i="6"/>
  <c r="Y196" i="6" s="1"/>
  <c r="X196" i="6"/>
  <c r="AC248" i="6"/>
  <c r="K263" i="6"/>
  <c r="AH252" i="6"/>
  <c r="AQ252" i="6" s="1"/>
  <c r="AP252" i="6"/>
  <c r="L318" i="6"/>
  <c r="P321" i="6"/>
  <c r="P318" i="6" s="1"/>
  <c r="K322" i="6"/>
  <c r="AQ338" i="6"/>
  <c r="AL357" i="6"/>
  <c r="AO357" i="6"/>
  <c r="Y352" i="6"/>
  <c r="AC352" i="6" s="1"/>
  <c r="AB352" i="6"/>
  <c r="AB358" i="6"/>
  <c r="O364" i="6"/>
  <c r="O362" i="6" s="1"/>
  <c r="F362" i="6"/>
  <c r="AP334" i="6"/>
  <c r="AH314" i="6"/>
  <c r="AM353" i="6"/>
  <c r="AQ353" i="6" s="1"/>
  <c r="AP353" i="6"/>
  <c r="O358" i="6"/>
  <c r="Y358" i="6"/>
  <c r="Y341" i="6"/>
  <c r="AB341" i="6"/>
  <c r="AP342" i="6"/>
  <c r="AB194" i="6"/>
  <c r="AL190" i="6"/>
  <c r="AN76" i="6"/>
  <c r="T291" i="6"/>
  <c r="AC291" i="6" s="1"/>
  <c r="AB291" i="6"/>
  <c r="AB288" i="6" s="1"/>
  <c r="AR308" i="6"/>
  <c r="AD324" i="6"/>
  <c r="AD322" i="6" s="1"/>
  <c r="AC343" i="6"/>
  <c r="K20" i="6"/>
  <c r="AH57" i="6"/>
  <c r="AH17" i="6" s="1"/>
  <c r="AQ61" i="6"/>
  <c r="S17" i="6"/>
  <c r="S16" i="6" s="1"/>
  <c r="AB53" i="6"/>
  <c r="AB46" i="6"/>
  <c r="AB45" i="6" s="1"/>
  <c r="AQ99" i="6"/>
  <c r="AB85" i="6"/>
  <c r="AA86" i="6"/>
  <c r="AA79" i="6" s="1"/>
  <c r="AB173" i="6"/>
  <c r="T173" i="6"/>
  <c r="AC173" i="6" s="1"/>
  <c r="AB192" i="6"/>
  <c r="AH194" i="6"/>
  <c r="AQ283" i="6"/>
  <c r="AC289" i="6"/>
  <c r="AI325" i="6"/>
  <c r="AR325" i="6" s="1"/>
  <c r="AP325" i="6"/>
  <c r="AP322" i="6" s="1"/>
  <c r="T326" i="6"/>
  <c r="AO372" i="6"/>
  <c r="AG372" i="6"/>
  <c r="AB20" i="6"/>
  <c r="AQ54" i="6"/>
  <c r="AQ53" i="6" s="1"/>
  <c r="AH53" i="6"/>
  <c r="O29" i="6"/>
  <c r="AH99" i="6"/>
  <c r="AC92" i="6"/>
  <c r="F76" i="6"/>
  <c r="F104" i="6"/>
  <c r="J79" i="6"/>
  <c r="AQ125" i="6"/>
  <c r="O134" i="6"/>
  <c r="AQ172" i="6"/>
  <c r="AQ169" i="6" s="1"/>
  <c r="AP169" i="6"/>
  <c r="AB168" i="6"/>
  <c r="T168" i="6"/>
  <c r="AC168" i="6" s="1"/>
  <c r="O188" i="6"/>
  <c r="N185" i="6"/>
  <c r="AC199" i="6"/>
  <c r="AC194" i="6" s="1"/>
  <c r="AC229" i="6"/>
  <c r="AC228" i="6" s="1"/>
  <c r="T192" i="6"/>
  <c r="K304" i="6"/>
  <c r="AN304" i="6"/>
  <c r="AN79" i="6" s="1"/>
  <c r="N305" i="6"/>
  <c r="AQ307" i="6"/>
  <c r="Z303" i="6"/>
  <c r="Z78" i="6" s="1"/>
  <c r="O309" i="6"/>
  <c r="AR324" i="6"/>
  <c r="AB321" i="6"/>
  <c r="AB304" i="6" s="1"/>
  <c r="U321" i="6"/>
  <c r="AD321" i="6" s="1"/>
  <c r="Y354" i="6"/>
  <c r="T18" i="6"/>
  <c r="T20" i="6"/>
  <c r="K57" i="6"/>
  <c r="K56" i="6" s="1"/>
  <c r="AL17" i="6"/>
  <c r="Z61" i="6"/>
  <c r="Y61" i="6" s="1"/>
  <c r="X57" i="6"/>
  <c r="X60" i="6"/>
  <c r="S88" i="6"/>
  <c r="Y91" i="6"/>
  <c r="X86" i="6"/>
  <c r="X88" i="6"/>
  <c r="AL78" i="6"/>
  <c r="S104" i="6"/>
  <c r="N119" i="6"/>
  <c r="AC125" i="6"/>
  <c r="Y139" i="6"/>
  <c r="AC140" i="6"/>
  <c r="AB143" i="6"/>
  <c r="T143" i="6"/>
  <c r="S139" i="6"/>
  <c r="AB134" i="6"/>
  <c r="S164" i="6"/>
  <c r="AC186" i="6"/>
  <c r="O205" i="6"/>
  <c r="O202" i="6" s="1"/>
  <c r="N202" i="6"/>
  <c r="AP248" i="6"/>
  <c r="AH258" i="6"/>
  <c r="AQ259" i="6"/>
  <c r="AQ258" i="6" s="1"/>
  <c r="AA196" i="6"/>
  <c r="AA80" i="6" s="1"/>
  <c r="O253" i="6"/>
  <c r="P190" i="6"/>
  <c r="AD308" i="6"/>
  <c r="AD319" i="6"/>
  <c r="U318" i="6"/>
  <c r="U301" i="6"/>
  <c r="AQ289" i="6"/>
  <c r="AQ288" i="6" s="1"/>
  <c r="P305" i="6"/>
  <c r="P301" i="6"/>
  <c r="T297" i="6"/>
  <c r="S293" i="6"/>
  <c r="AB297" i="6"/>
  <c r="AC320" i="6"/>
  <c r="T334" i="6"/>
  <c r="AC335" i="6"/>
  <c r="AC334" i="6" s="1"/>
  <c r="AA353" i="6"/>
  <c r="X353" i="6"/>
  <c r="T358" i="6"/>
  <c r="AC359" i="6"/>
  <c r="AC358" i="6" s="1"/>
  <c r="AB371" i="6"/>
  <c r="T371" i="6"/>
  <c r="AC371" i="6" s="1"/>
  <c r="AM334" i="6"/>
  <c r="AQ335" i="6"/>
  <c r="AQ334" i="6" s="1"/>
  <c r="AQ315" i="6"/>
  <c r="AQ314" i="6" s="1"/>
  <c r="O322" i="6"/>
  <c r="F228" i="6"/>
  <c r="AL304" i="6"/>
  <c r="AL299" i="6" s="1"/>
  <c r="AP83" i="6"/>
  <c r="AP88" i="6"/>
  <c r="AQ244" i="6"/>
  <c r="AQ243" i="6" s="1"/>
  <c r="M79" i="6"/>
  <c r="M81" i="6"/>
  <c r="AP152" i="6"/>
  <c r="AP149" i="6" s="1"/>
  <c r="AH152" i="6"/>
  <c r="AG149" i="6"/>
  <c r="AC200" i="6"/>
  <c r="AP192" i="6"/>
  <c r="AP195" i="6"/>
  <c r="Z309" i="6"/>
  <c r="AD310" i="6"/>
  <c r="AH268" i="6"/>
  <c r="AQ269" i="6"/>
  <c r="AQ268" i="6" s="1"/>
  <c r="AR310" i="6"/>
  <c r="AI309" i="6"/>
  <c r="AI301" i="6"/>
  <c r="AM321" i="6"/>
  <c r="AM318" i="6" s="1"/>
  <c r="F299" i="6"/>
  <c r="AH308" i="6"/>
  <c r="AQ33" i="6"/>
  <c r="N17" i="6"/>
  <c r="N16" i="6" s="1"/>
  <c r="N20" i="6"/>
  <c r="Y37" i="6"/>
  <c r="AC38" i="6"/>
  <c r="AC37" i="6" s="1"/>
  <c r="AH58" i="6"/>
  <c r="AH18" i="6" s="1"/>
  <c r="R46" i="6"/>
  <c r="S45" i="6"/>
  <c r="Z62" i="6"/>
  <c r="Z58" i="6" s="1"/>
  <c r="Z18" i="6" s="1"/>
  <c r="Y62" i="6"/>
  <c r="Y58" i="6" s="1"/>
  <c r="Y18" i="6" s="1"/>
  <c r="X58" i="6"/>
  <c r="T98" i="6"/>
  <c r="AH117" i="6"/>
  <c r="AQ117" i="6" s="1"/>
  <c r="AP117" i="6"/>
  <c r="AP114" i="6" s="1"/>
  <c r="T147" i="6"/>
  <c r="AC147" i="6" s="1"/>
  <c r="AB147" i="6"/>
  <c r="AB144" i="6" s="1"/>
  <c r="AH85" i="6"/>
  <c r="AQ90" i="6"/>
  <c r="AQ85" i="6" s="1"/>
  <c r="F114" i="6"/>
  <c r="AQ167" i="6"/>
  <c r="AQ164" i="6" s="1"/>
  <c r="AP164" i="6"/>
  <c r="AP184" i="6"/>
  <c r="AH184" i="6"/>
  <c r="AQ184" i="6" s="1"/>
  <c r="O169" i="6"/>
  <c r="AB197" i="6"/>
  <c r="AQ194" i="6"/>
  <c r="N196" i="6"/>
  <c r="AH253" i="6"/>
  <c r="AQ254" i="6"/>
  <c r="AQ253" i="6" s="1"/>
  <c r="AH283" i="6"/>
  <c r="AH263" i="6"/>
  <c r="AQ264" i="6"/>
  <c r="AQ263" i="6" s="1"/>
  <c r="AH242" i="6"/>
  <c r="AH238" i="6" s="1"/>
  <c r="AP242" i="6"/>
  <c r="AP238" i="6" s="1"/>
  <c r="AG196" i="6"/>
  <c r="Y325" i="6"/>
  <c r="AC325" i="6" s="1"/>
  <c r="T303" i="6"/>
  <c r="AC307" i="6"/>
  <c r="L299" i="6"/>
  <c r="L76" i="6"/>
  <c r="L75" i="6" s="1"/>
  <c r="AP321" i="6"/>
  <c r="AP318" i="6" s="1"/>
  <c r="AI321" i="6"/>
  <c r="AH321" i="6" s="1"/>
  <c r="AQ321" i="6" s="1"/>
  <c r="AP301" i="6"/>
  <c r="AB345" i="6"/>
  <c r="AC345" i="6" s="1"/>
  <c r="T345" i="6"/>
  <c r="T342" i="6" s="1"/>
  <c r="AC331" i="6"/>
  <c r="AC330" i="6" s="1"/>
  <c r="T330" i="6"/>
  <c r="AP371" i="6"/>
  <c r="AH371" i="6"/>
  <c r="AG369" i="6"/>
  <c r="AM20" i="6"/>
  <c r="AC49" i="6"/>
  <c r="AC46" i="6"/>
  <c r="AC45" i="6" s="1"/>
  <c r="F57" i="6"/>
  <c r="O61" i="6"/>
  <c r="F60" i="6"/>
  <c r="F58" i="6"/>
  <c r="F18" i="6" s="1"/>
  <c r="O62" i="6"/>
  <c r="O58" i="6" s="1"/>
  <c r="O18" i="6" s="1"/>
  <c r="AM86" i="6"/>
  <c r="AM88" i="6"/>
  <c r="E79" i="6"/>
  <c r="E75" i="6" s="1"/>
  <c r="E373" i="6" s="1"/>
  <c r="E81" i="6"/>
  <c r="O104" i="6"/>
  <c r="AH108" i="6"/>
  <c r="AQ108" i="6" s="1"/>
  <c r="AP108" i="6"/>
  <c r="AP104" i="6" s="1"/>
  <c r="N87" i="6"/>
  <c r="AQ109" i="6"/>
  <c r="AC115" i="6"/>
  <c r="AC114" i="6" s="1"/>
  <c r="T114" i="6"/>
  <c r="N134" i="6"/>
  <c r="AP157" i="6"/>
  <c r="AP154" i="6" s="1"/>
  <c r="AH157" i="6"/>
  <c r="AG154" i="6"/>
  <c r="AB172" i="6"/>
  <c r="AC172" i="6" s="1"/>
  <c r="T172" i="6"/>
  <c r="T169" i="6" s="1"/>
  <c r="O178" i="6"/>
  <c r="N174" i="6"/>
  <c r="AC181" i="6"/>
  <c r="AC180" i="6" s="1"/>
  <c r="AB189" i="6"/>
  <c r="T189" i="6"/>
  <c r="AC189" i="6" s="1"/>
  <c r="AQ239" i="6"/>
  <c r="AH192" i="6"/>
  <c r="O216" i="6"/>
  <c r="N212" i="6"/>
  <c r="T228" i="6"/>
  <c r="K196" i="6"/>
  <c r="O227" i="6"/>
  <c r="F223" i="6"/>
  <c r="AH247" i="6"/>
  <c r="AQ247" i="6" s="1"/>
  <c r="AP247" i="6"/>
  <c r="AM305" i="6"/>
  <c r="AP283" i="6"/>
  <c r="AB309" i="6"/>
  <c r="AG322" i="6"/>
  <c r="F59" i="6"/>
  <c r="F19" i="6" s="1"/>
  <c r="O63" i="6"/>
  <c r="O59" i="6" s="1"/>
  <c r="O19" i="6" s="1"/>
  <c r="L57" i="6"/>
  <c r="L60" i="6"/>
  <c r="AG86" i="6"/>
  <c r="AG79" i="6" s="1"/>
  <c r="X18" i="6"/>
  <c r="AD65" i="6"/>
  <c r="AD64" i="6" s="1"/>
  <c r="AJ79" i="6"/>
  <c r="AC89" i="6"/>
  <c r="T88" i="6"/>
  <c r="T83" i="6"/>
  <c r="AM78" i="6"/>
  <c r="AC105" i="6"/>
  <c r="AC104" i="6" s="1"/>
  <c r="T104" i="6"/>
  <c r="AG114" i="6"/>
  <c r="Y119" i="6"/>
  <c r="AC120" i="6"/>
  <c r="AB123" i="6"/>
  <c r="AB119" i="6" s="1"/>
  <c r="T123" i="6"/>
  <c r="S119" i="6"/>
  <c r="AQ135" i="6"/>
  <c r="AQ134" i="6" s="1"/>
  <c r="AH134" i="6"/>
  <c r="AB139" i="6"/>
  <c r="T127" i="6"/>
  <c r="AC127" i="6" s="1"/>
  <c r="AB127" i="6"/>
  <c r="AB124" i="6" s="1"/>
  <c r="X98" i="6"/>
  <c r="V87" i="6"/>
  <c r="V80" i="6" s="1"/>
  <c r="S134" i="6"/>
  <c r="AB158" i="6"/>
  <c r="AB154" i="6" s="1"/>
  <c r="T158" i="6"/>
  <c r="AC158" i="6" s="1"/>
  <c r="AC165" i="6"/>
  <c r="O231" i="6"/>
  <c r="O228" i="6" s="1"/>
  <c r="N228" i="6"/>
  <c r="AH183" i="6"/>
  <c r="AG180" i="6"/>
  <c r="AP183" i="6"/>
  <c r="AP258" i="6"/>
  <c r="Y200" i="6"/>
  <c r="Y195" i="6" s="1"/>
  <c r="X195" i="6"/>
  <c r="X190" i="6" s="1"/>
  <c r="Y212" i="6"/>
  <c r="K253" i="6"/>
  <c r="AR305" i="6"/>
  <c r="AB248" i="6"/>
  <c r="S304" i="6"/>
  <c r="S299" i="6" s="1"/>
  <c r="T319" i="6"/>
  <c r="O350" i="6"/>
  <c r="G299" i="6"/>
  <c r="G76" i="6"/>
  <c r="G75" i="6" s="1"/>
  <c r="AR314" i="6"/>
  <c r="O321" i="6"/>
  <c r="O318" i="6" s="1"/>
  <c r="K318" i="6"/>
  <c r="P322" i="6"/>
  <c r="AD320" i="6"/>
  <c r="AH326" i="6"/>
  <c r="S350" i="6"/>
  <c r="T351" i="6"/>
  <c r="AB351" i="6"/>
  <c r="AA357" i="6"/>
  <c r="S357" i="6"/>
  <c r="AC363" i="6"/>
  <c r="AC362" i="6" s="1"/>
  <c r="K369" i="6"/>
  <c r="O370" i="6"/>
  <c r="O369" i="6" s="1"/>
  <c r="F218" i="6"/>
  <c r="F207" i="6"/>
  <c r="K303" i="6"/>
  <c r="K78" i="6" s="1"/>
  <c r="AP63" i="6"/>
  <c r="AP59" i="6" s="1"/>
  <c r="AP19" i="6" s="1"/>
  <c r="AI63" i="6"/>
  <c r="AH63" i="6" s="1"/>
  <c r="AG59" i="6"/>
  <c r="AG19" i="6" s="1"/>
  <c r="K159" i="6"/>
  <c r="O162" i="6"/>
  <c r="O159" i="6" s="1"/>
  <c r="T59" i="6"/>
  <c r="T19" i="6" s="1"/>
  <c r="AC63" i="6"/>
  <c r="AC59" i="6" s="1"/>
  <c r="AC19" i="6" s="1"/>
  <c r="T60" i="6"/>
  <c r="T71" i="6"/>
  <c r="AC72" i="6"/>
  <c r="AC71" i="6" s="1"/>
  <c r="T77" i="6"/>
  <c r="AH119" i="6"/>
  <c r="AQ188" i="6"/>
  <c r="AQ185" i="6" s="1"/>
  <c r="AP185" i="6"/>
  <c r="O174" i="6"/>
  <c r="AP243" i="6"/>
  <c r="N195" i="6"/>
  <c r="O200" i="6"/>
  <c r="N197" i="6"/>
  <c r="O305" i="6"/>
  <c r="O301" i="6"/>
  <c r="AB342" i="6"/>
  <c r="AQ21" i="6"/>
  <c r="AQ25" i="6"/>
  <c r="AP57" i="6"/>
  <c r="AP60" i="6"/>
  <c r="AI57" i="6"/>
  <c r="AR61" i="6"/>
  <c r="AI58" i="6"/>
  <c r="AI18" i="6" s="1"/>
  <c r="AQ72" i="6"/>
  <c r="AQ71" i="6" s="1"/>
  <c r="AH71" i="6"/>
  <c r="K76" i="6"/>
  <c r="AQ144" i="6"/>
  <c r="AH159" i="6"/>
  <c r="AQ160" i="6"/>
  <c r="AQ159" i="6" s="1"/>
  <c r="Q79" i="6"/>
  <c r="O114" i="6"/>
  <c r="S190" i="6"/>
  <c r="AQ178" i="6"/>
  <c r="AQ174" i="6" s="1"/>
  <c r="AP174" i="6"/>
  <c r="AC219" i="6"/>
  <c r="AC218" i="6" s="1"/>
  <c r="AR190" i="6"/>
  <c r="O201" i="6"/>
  <c r="F196" i="6"/>
  <c r="F190" i="6" s="1"/>
  <c r="AP253" i="6"/>
  <c r="S288" i="6"/>
  <c r="AP263" i="6"/>
  <c r="AB303" i="6"/>
  <c r="AP305" i="6"/>
  <c r="Y338" i="6"/>
  <c r="AC340" i="6"/>
  <c r="AP361" i="6"/>
  <c r="AH361" i="6"/>
  <c r="AG358" i="6"/>
  <c r="AM57" i="6"/>
  <c r="G57" i="6"/>
  <c r="P61" i="6"/>
  <c r="G60" i="6"/>
  <c r="G58" i="6"/>
  <c r="G18" i="6" s="1"/>
  <c r="P62" i="6"/>
  <c r="P58" i="6" s="1"/>
  <c r="P18" i="6" s="1"/>
  <c r="AL79" i="6"/>
  <c r="O91" i="6"/>
  <c r="F86" i="6"/>
  <c r="F79" i="6" s="1"/>
  <c r="AB97" i="6"/>
  <c r="T97" i="6"/>
  <c r="S93" i="6"/>
  <c r="O112" i="6"/>
  <c r="O109" i="6" s="1"/>
  <c r="E80" i="6"/>
  <c r="K93" i="6"/>
  <c r="K86" i="6"/>
  <c r="AH109" i="6"/>
  <c r="AP124" i="6"/>
  <c r="S169" i="6"/>
  <c r="AB179" i="6"/>
  <c r="AB174" i="6" s="1"/>
  <c r="T179" i="6"/>
  <c r="AC179" i="6" s="1"/>
  <c r="O185" i="6"/>
  <c r="AG190" i="6"/>
  <c r="AC267" i="6"/>
  <c r="AC263" i="6" s="1"/>
  <c r="T197" i="6"/>
  <c r="K293" i="6"/>
  <c r="O298" i="6"/>
  <c r="O293" i="6" s="1"/>
  <c r="AD311" i="6"/>
  <c r="AD302" i="6" s="1"/>
  <c r="AD77" i="6" s="1"/>
  <c r="U309" i="6"/>
  <c r="U302" i="6"/>
  <c r="U77" i="6" s="1"/>
  <c r="O268" i="6"/>
  <c r="O278" i="6"/>
  <c r="N293" i="6"/>
  <c r="Y304" i="6"/>
  <c r="AM329" i="6"/>
  <c r="AM326" i="6" s="1"/>
  <c r="AP329" i="6"/>
  <c r="G59" i="6"/>
  <c r="G19" i="6" s="1"/>
  <c r="P63" i="6"/>
  <c r="P59" i="6" s="1"/>
  <c r="P19" i="6" s="1"/>
  <c r="AM46" i="6"/>
  <c r="AM45" i="6" s="1"/>
  <c r="AM49" i="6"/>
  <c r="P20" i="6"/>
  <c r="AQ91" i="6"/>
  <c r="AH86" i="6"/>
  <c r="AC30" i="6"/>
  <c r="AC29" i="6" s="1"/>
  <c r="T29" i="6"/>
  <c r="X78" i="6"/>
  <c r="AN62" i="6"/>
  <c r="AN58" i="6" s="1"/>
  <c r="AN18" i="6" s="1"/>
  <c r="AL58" i="6"/>
  <c r="AL18" i="6" s="1"/>
  <c r="AP129" i="6"/>
  <c r="AB88" i="6"/>
  <c r="AB83" i="6"/>
  <c r="AL76" i="6"/>
  <c r="O98" i="6"/>
  <c r="O93" i="6" s="1"/>
  <c r="AB103" i="6"/>
  <c r="AB99" i="6" s="1"/>
  <c r="T103" i="6"/>
  <c r="S99" i="6"/>
  <c r="AB104" i="6"/>
  <c r="AQ115" i="6"/>
  <c r="AQ114" i="6" s="1"/>
  <c r="AH114" i="6"/>
  <c r="AP134" i="6"/>
  <c r="K139" i="6"/>
  <c r="O142" i="6"/>
  <c r="O139" i="6" s="1"/>
  <c r="S144" i="6"/>
  <c r="AL98" i="6"/>
  <c r="AO98" i="6"/>
  <c r="AO87" i="6" s="1"/>
  <c r="AO80" i="6" s="1"/>
  <c r="AJ87" i="6"/>
  <c r="AJ80" i="6" s="1"/>
  <c r="AG104" i="6"/>
  <c r="AC135" i="6"/>
  <c r="AB163" i="6"/>
  <c r="AB159" i="6" s="1"/>
  <c r="T163" i="6"/>
  <c r="S159" i="6"/>
  <c r="AB164" i="6"/>
  <c r="AB188" i="6"/>
  <c r="AC188" i="6" s="1"/>
  <c r="T188" i="6"/>
  <c r="O221" i="6"/>
  <c r="O218" i="6" s="1"/>
  <c r="N218" i="6"/>
  <c r="AH248" i="6"/>
  <c r="AQ249" i="6"/>
  <c r="AQ248" i="6" s="1"/>
  <c r="AD190" i="6"/>
  <c r="K258" i="6"/>
  <c r="X197" i="6"/>
  <c r="O217" i="6"/>
  <c r="F212" i="6"/>
  <c r="O263" i="6"/>
  <c r="AC277" i="6"/>
  <c r="AC273" i="6" s="1"/>
  <c r="T308" i="6"/>
  <c r="AB318" i="6"/>
  <c r="F350" i="6"/>
  <c r="G305" i="6"/>
  <c r="AB334" i="6"/>
  <c r="AC355" i="6"/>
  <c r="N354" i="6"/>
  <c r="S372" i="6"/>
  <c r="AA372" i="6"/>
  <c r="AH320" i="6"/>
  <c r="AQ327" i="6"/>
  <c r="AH358" i="6"/>
  <c r="T356" i="6"/>
  <c r="AB356" i="6"/>
  <c r="S354" i="6"/>
  <c r="AM371" i="6"/>
  <c r="AM369" i="6" s="1"/>
  <c r="AL369" i="6"/>
  <c r="AQ356" i="6"/>
  <c r="X76" i="6"/>
  <c r="Y85" i="6"/>
  <c r="AB238" i="6"/>
  <c r="F233" i="6"/>
  <c r="AI305" i="6"/>
  <c r="Y78" i="6" l="1"/>
  <c r="AM56" i="6"/>
  <c r="AC271" i="6"/>
  <c r="AC268" i="6" s="1"/>
  <c r="AB268" i="6"/>
  <c r="T134" i="6"/>
  <c r="AC134" i="6"/>
  <c r="AR62" i="6"/>
  <c r="AR58" i="6" s="1"/>
  <c r="AR18" i="6" s="1"/>
  <c r="T185" i="6"/>
  <c r="AM62" i="6"/>
  <c r="AM58" i="6" s="1"/>
  <c r="AM18" i="6" s="1"/>
  <c r="AB299" i="6"/>
  <c r="AP56" i="6"/>
  <c r="AQ49" i="6"/>
  <c r="N190" i="6"/>
  <c r="T87" i="6"/>
  <c r="T80" i="6" s="1"/>
  <c r="AD309" i="6"/>
  <c r="AH243" i="6"/>
  <c r="U304" i="6"/>
  <c r="U79" i="6" s="1"/>
  <c r="AC124" i="6"/>
  <c r="K60" i="6"/>
  <c r="AR322" i="6"/>
  <c r="AB169" i="6"/>
  <c r="J75" i="6"/>
  <c r="AB17" i="6"/>
  <c r="AB16" i="6" s="1"/>
  <c r="AH207" i="6"/>
  <c r="AH288" i="6"/>
  <c r="AB258" i="6"/>
  <c r="AM195" i="6"/>
  <c r="AM197" i="6"/>
  <c r="AB185" i="6"/>
  <c r="AQ124" i="6"/>
  <c r="AC212" i="6"/>
  <c r="AQ231" i="6"/>
  <c r="AQ228" i="6" s="1"/>
  <c r="AP228" i="6"/>
  <c r="AH197" i="6"/>
  <c r="AH195" i="6"/>
  <c r="AH180" i="6"/>
  <c r="AB195" i="6"/>
  <c r="T124" i="6"/>
  <c r="J81" i="6"/>
  <c r="AP78" i="6"/>
  <c r="AP350" i="6"/>
  <c r="AQ309" i="6"/>
  <c r="Y314" i="6"/>
  <c r="AC316" i="6"/>
  <c r="AC314" i="6" s="1"/>
  <c r="AQ281" i="6"/>
  <c r="AQ278" i="6" s="1"/>
  <c r="AH278" i="6"/>
  <c r="AQ200" i="6"/>
  <c r="AP197" i="6"/>
  <c r="AQ63" i="6"/>
  <c r="AQ59" i="6" s="1"/>
  <c r="AQ19" i="6" s="1"/>
  <c r="AH59" i="6"/>
  <c r="AH19" i="6" s="1"/>
  <c r="AH60" i="6"/>
  <c r="Y57" i="6"/>
  <c r="Y60" i="6"/>
  <c r="AC61" i="6"/>
  <c r="AH16" i="6"/>
  <c r="AQ361" i="6"/>
  <c r="AQ358" i="6" s="1"/>
  <c r="AP358" i="6"/>
  <c r="O86" i="6"/>
  <c r="AC163" i="6"/>
  <c r="AC159" i="6" s="1"/>
  <c r="T159" i="6"/>
  <c r="AC97" i="6"/>
  <c r="T93" i="6"/>
  <c r="P57" i="6"/>
  <c r="P60" i="6"/>
  <c r="AI60" i="6"/>
  <c r="O195" i="6"/>
  <c r="O197" i="6"/>
  <c r="AC351" i="6"/>
  <c r="T350" i="6"/>
  <c r="O60" i="6"/>
  <c r="O57" i="6"/>
  <c r="AQ371" i="6"/>
  <c r="AC356" i="6"/>
  <c r="AC354" i="6" s="1"/>
  <c r="T354" i="6"/>
  <c r="K299" i="6"/>
  <c r="G56" i="6"/>
  <c r="G17" i="6"/>
  <c r="G16" i="6" s="1"/>
  <c r="G373" i="6" s="1"/>
  <c r="AR57" i="6"/>
  <c r="AQ46" i="6"/>
  <c r="AQ45" i="6" s="1"/>
  <c r="T56" i="6"/>
  <c r="AQ192" i="6"/>
  <c r="AB357" i="6"/>
  <c r="AC357" i="6" s="1"/>
  <c r="T357" i="6"/>
  <c r="AC164" i="6"/>
  <c r="AC83" i="6"/>
  <c r="AC88" i="6"/>
  <c r="N80" i="6"/>
  <c r="F56" i="6"/>
  <c r="AR321" i="6"/>
  <c r="AR318" i="6" s="1"/>
  <c r="AI318" i="6"/>
  <c r="AM304" i="6"/>
  <c r="AM299" i="6" s="1"/>
  <c r="AI76" i="6"/>
  <c r="AC201" i="6"/>
  <c r="AM350" i="6"/>
  <c r="T293" i="6"/>
  <c r="U299" i="6"/>
  <c r="U76" i="6"/>
  <c r="AD304" i="6"/>
  <c r="AD79" i="6" s="1"/>
  <c r="Y86" i="6"/>
  <c r="Y79" i="6" s="1"/>
  <c r="Y88" i="6"/>
  <c r="AH124" i="6"/>
  <c r="AL56" i="6"/>
  <c r="AC288" i="6"/>
  <c r="AB78" i="6"/>
  <c r="K17" i="6"/>
  <c r="K16" i="6" s="1"/>
  <c r="AC342" i="6"/>
  <c r="Y190" i="6"/>
  <c r="AC152" i="6"/>
  <c r="AC149" i="6" s="1"/>
  <c r="T149" i="6"/>
  <c r="AH104" i="6"/>
  <c r="J373" i="6"/>
  <c r="AC21" i="6"/>
  <c r="N79" i="6"/>
  <c r="N75" i="6" s="1"/>
  <c r="N373" i="6" s="1"/>
  <c r="F17" i="6"/>
  <c r="F16" i="6" s="1"/>
  <c r="AN60" i="6"/>
  <c r="AD303" i="6"/>
  <c r="AD78" i="6" s="1"/>
  <c r="T174" i="6"/>
  <c r="S79" i="6"/>
  <c r="S75" i="6" s="1"/>
  <c r="P304" i="6"/>
  <c r="P79" i="6" s="1"/>
  <c r="Z299" i="6"/>
  <c r="Z76" i="6"/>
  <c r="Z75" i="6" s="1"/>
  <c r="AC282" i="6"/>
  <c r="AC278" i="6" s="1"/>
  <c r="T278" i="6"/>
  <c r="AB196" i="6"/>
  <c r="AC154" i="6"/>
  <c r="AC132" i="6"/>
  <c r="AC129" i="6" s="1"/>
  <c r="T129" i="6"/>
  <c r="AP304" i="6"/>
  <c r="AC324" i="6"/>
  <c r="AC322" i="6" s="1"/>
  <c r="Y322" i="6"/>
  <c r="T304" i="6"/>
  <c r="AC308" i="6"/>
  <c r="AC305" i="6" s="1"/>
  <c r="T305" i="6"/>
  <c r="AI17" i="6"/>
  <c r="AQ20" i="6"/>
  <c r="AQ183" i="6"/>
  <c r="AQ180" i="6" s="1"/>
  <c r="AP180" i="6"/>
  <c r="AC192" i="6"/>
  <c r="O212" i="6"/>
  <c r="AQ308" i="6"/>
  <c r="AH305" i="6"/>
  <c r="AP76" i="6"/>
  <c r="P76" i="6"/>
  <c r="AC143" i="6"/>
  <c r="AC139" i="6" s="1"/>
  <c r="T139" i="6"/>
  <c r="Z57" i="6"/>
  <c r="Z60" i="6"/>
  <c r="T16" i="6"/>
  <c r="AP372" i="6"/>
  <c r="AP369" i="6" s="1"/>
  <c r="AH372" i="6"/>
  <c r="AQ372" i="6" s="1"/>
  <c r="AQ57" i="6"/>
  <c r="Y197" i="6"/>
  <c r="K80" i="6"/>
  <c r="T144" i="6"/>
  <c r="O87" i="6"/>
  <c r="AG80" i="6"/>
  <c r="AG75" i="6" s="1"/>
  <c r="O76" i="6"/>
  <c r="AG16" i="6"/>
  <c r="AC174" i="6"/>
  <c r="T86" i="6"/>
  <c r="AC91" i="6"/>
  <c r="AQ83" i="6"/>
  <c r="T154" i="6"/>
  <c r="AD61" i="6"/>
  <c r="O304" i="6"/>
  <c r="O299" i="6" s="1"/>
  <c r="AC112" i="6"/>
  <c r="AC109" i="6" s="1"/>
  <c r="T109" i="6"/>
  <c r="AC309" i="6"/>
  <c r="AB372" i="6"/>
  <c r="AB369" i="6" s="1"/>
  <c r="T372" i="6"/>
  <c r="AC372" i="6" s="1"/>
  <c r="S369" i="6"/>
  <c r="AM98" i="6"/>
  <c r="AP98" i="6"/>
  <c r="AP93" i="6" s="1"/>
  <c r="AL93" i="6"/>
  <c r="AL87" i="6"/>
  <c r="K79" i="6"/>
  <c r="K81" i="6"/>
  <c r="AI59" i="6"/>
  <c r="AI19" i="6" s="1"/>
  <c r="AR63" i="6"/>
  <c r="AR59" i="6" s="1"/>
  <c r="AR19" i="6" s="1"/>
  <c r="Y98" i="6"/>
  <c r="X87" i="6"/>
  <c r="X80" i="6" s="1"/>
  <c r="X93" i="6"/>
  <c r="AC123" i="6"/>
  <c r="AC119" i="6" s="1"/>
  <c r="T119" i="6"/>
  <c r="T81" i="6"/>
  <c r="L56" i="6"/>
  <c r="L17" i="6"/>
  <c r="L16" i="6" s="1"/>
  <c r="L373" i="6" s="1"/>
  <c r="AH190" i="6"/>
  <c r="AQ157" i="6"/>
  <c r="AQ154" i="6" s="1"/>
  <c r="AH154" i="6"/>
  <c r="AP299" i="6"/>
  <c r="AP196" i="6"/>
  <c r="AP190" i="6" s="1"/>
  <c r="AB98" i="6"/>
  <c r="AB87" i="6" s="1"/>
  <c r="AB80" i="6" s="1"/>
  <c r="AQ62" i="6"/>
  <c r="AQ58" i="6" s="1"/>
  <c r="AQ18" i="6" s="1"/>
  <c r="AR309" i="6"/>
  <c r="AR301" i="6"/>
  <c r="AQ152" i="6"/>
  <c r="AQ149" i="6" s="1"/>
  <c r="AH149" i="6"/>
  <c r="Y353" i="6"/>
  <c r="AB353" i="6"/>
  <c r="AB350" i="6" s="1"/>
  <c r="X350" i="6"/>
  <c r="AC297" i="6"/>
  <c r="AC293" i="6" s="1"/>
  <c r="AB293" i="6"/>
  <c r="AD318" i="6"/>
  <c r="AL16" i="6"/>
  <c r="F81" i="6"/>
  <c r="AH325" i="6"/>
  <c r="AH304" i="6" s="1"/>
  <c r="AH79" i="6" s="1"/>
  <c r="AH56" i="6"/>
  <c r="AI304" i="6"/>
  <c r="AI79" i="6" s="1"/>
  <c r="AN75" i="6"/>
  <c r="AM357" i="6"/>
  <c r="AM354" i="6" s="1"/>
  <c r="AL354" i="6"/>
  <c r="AP357" i="6"/>
  <c r="AC144" i="6"/>
  <c r="AM76" i="6"/>
  <c r="AC369" i="6"/>
  <c r="O223" i="6"/>
  <c r="AC169" i="6"/>
  <c r="F80" i="6"/>
  <c r="AH87" i="6"/>
  <c r="AH80" i="6" s="1"/>
  <c r="AQ92" i="6"/>
  <c r="O88" i="6"/>
  <c r="T195" i="6"/>
  <c r="T190" i="6" s="1"/>
  <c r="AH76" i="6"/>
  <c r="AC69" i="6"/>
  <c r="AC68" i="6" s="1"/>
  <c r="T68" i="6"/>
  <c r="U56" i="6"/>
  <c r="U17" i="6"/>
  <c r="U16" i="6" s="1"/>
  <c r="N81" i="6"/>
  <c r="AG81" i="6"/>
  <c r="AC103" i="6"/>
  <c r="AC99" i="6" s="1"/>
  <c r="T99" i="6"/>
  <c r="X75" i="6"/>
  <c r="AB76" i="6"/>
  <c r="AM60" i="6"/>
  <c r="AQ320" i="6"/>
  <c r="AQ318" i="6" s="1"/>
  <c r="AH318" i="6"/>
  <c r="AH303" i="6"/>
  <c r="AQ329" i="6"/>
  <c r="AQ326" i="6" s="1"/>
  <c r="AP326" i="6"/>
  <c r="O196" i="6"/>
  <c r="AC319" i="6"/>
  <c r="T318" i="6"/>
  <c r="T301" i="6"/>
  <c r="T299" i="6" s="1"/>
  <c r="AM17" i="6"/>
  <c r="AM16" i="6" s="1"/>
  <c r="AQ242" i="6"/>
  <c r="AQ196" i="6" s="1"/>
  <c r="AH196" i="6"/>
  <c r="AC98" i="6"/>
  <c r="AC87" i="6" s="1"/>
  <c r="AC185" i="6"/>
  <c r="X79" i="6"/>
  <c r="X56" i="6"/>
  <c r="X17" i="6"/>
  <c r="X16" i="6" s="1"/>
  <c r="X373" i="6" s="1"/>
  <c r="T321" i="6"/>
  <c r="AC321" i="6" s="1"/>
  <c r="AI322" i="6"/>
  <c r="F75" i="6"/>
  <c r="T288" i="6"/>
  <c r="AB190" i="6"/>
  <c r="AR304" i="6"/>
  <c r="AR79" i="6" s="1"/>
  <c r="AN299" i="6"/>
  <c r="AC341" i="6"/>
  <c r="AC338" i="6" s="1"/>
  <c r="AB338" i="6"/>
  <c r="AQ301" i="6"/>
  <c r="AQ104" i="6"/>
  <c r="AP86" i="6"/>
  <c r="AP79" i="6" s="1"/>
  <c r="AM238" i="6"/>
  <c r="AM196" i="6"/>
  <c r="AM190" i="6" s="1"/>
  <c r="AN56" i="6"/>
  <c r="AN17" i="6"/>
  <c r="AN16" i="6" s="1"/>
  <c r="AN373" i="6" s="1"/>
  <c r="AC287" i="6"/>
  <c r="AC283" i="6" s="1"/>
  <c r="T283" i="6"/>
  <c r="AB86" i="6"/>
  <c r="AB79" i="6" s="1"/>
  <c r="T78" i="6"/>
  <c r="AG56" i="6"/>
  <c r="AP17" i="6"/>
  <c r="AP16" i="6" s="1"/>
  <c r="AD305" i="6"/>
  <c r="AD301" i="6"/>
  <c r="AH88" i="6"/>
  <c r="AC77" i="6"/>
  <c r="AD62" i="6"/>
  <c r="AD58" i="6" s="1"/>
  <c r="AD18" i="6" s="1"/>
  <c r="AH350" i="6"/>
  <c r="AQ351" i="6"/>
  <c r="AQ350" i="6" s="1"/>
  <c r="AR303" i="6"/>
  <c r="AR78" i="6" s="1"/>
  <c r="Y299" i="6"/>
  <c r="Y76" i="6"/>
  <c r="AC62" i="6"/>
  <c r="AC58" i="6" s="1"/>
  <c r="AC18" i="6" s="1"/>
  <c r="X81" i="6"/>
  <c r="S373" i="6" l="1"/>
  <c r="P299" i="6"/>
  <c r="AQ17" i="6"/>
  <c r="AQ16" i="6" s="1"/>
  <c r="AP87" i="6"/>
  <c r="U75" i="6"/>
  <c r="K75" i="6"/>
  <c r="K373" i="6" s="1"/>
  <c r="AQ190" i="6"/>
  <c r="AQ195" i="6"/>
  <c r="AQ197" i="6"/>
  <c r="AQ238" i="6"/>
  <c r="P75" i="6"/>
  <c r="AB93" i="6"/>
  <c r="AH299" i="6"/>
  <c r="AC353" i="6"/>
  <c r="AC350" i="6" s="1"/>
  <c r="Y350" i="6"/>
  <c r="T76" i="6"/>
  <c r="AD57" i="6"/>
  <c r="AD60" i="6"/>
  <c r="AG373" i="6"/>
  <c r="AM79" i="6"/>
  <c r="Y87" i="6"/>
  <c r="Y93" i="6"/>
  <c r="AC86" i="6"/>
  <c r="AC81" i="6" s="1"/>
  <c r="AQ60" i="6"/>
  <c r="F373" i="6"/>
  <c r="AI75" i="6"/>
  <c r="AC303" i="6"/>
  <c r="AC78" i="6" s="1"/>
  <c r="AR56" i="6"/>
  <c r="AR17" i="6"/>
  <c r="AR16" i="6" s="1"/>
  <c r="AD299" i="6"/>
  <c r="AD76" i="6"/>
  <c r="AD75" i="6" s="1"/>
  <c r="T369" i="6"/>
  <c r="AC318" i="6"/>
  <c r="AC301" i="6"/>
  <c r="AB75" i="6"/>
  <c r="U373" i="6"/>
  <c r="AH81" i="6"/>
  <c r="AM93" i="6"/>
  <c r="AM87" i="6"/>
  <c r="AQ98" i="6"/>
  <c r="AQ93" i="6" s="1"/>
  <c r="AQ88" i="6"/>
  <c r="T79" i="6"/>
  <c r="AQ56" i="6"/>
  <c r="AP81" i="6"/>
  <c r="AH78" i="6"/>
  <c r="AI56" i="6"/>
  <c r="AC20" i="6"/>
  <c r="AI299" i="6"/>
  <c r="AC195" i="6"/>
  <c r="AC190" i="6" s="1"/>
  <c r="O56" i="6"/>
  <c r="O17" i="6"/>
  <c r="O16" i="6" s="1"/>
  <c r="AC93" i="6"/>
  <c r="AL80" i="6"/>
  <c r="AL75" i="6" s="1"/>
  <c r="AL373" i="6" s="1"/>
  <c r="AL81" i="6"/>
  <c r="AQ76" i="6"/>
  <c r="AP80" i="6"/>
  <c r="AP75" i="6" s="1"/>
  <c r="AP373" i="6" s="1"/>
  <c r="AB354" i="6"/>
  <c r="AC57" i="6"/>
  <c r="AC56" i="6" s="1"/>
  <c r="AC60" i="6"/>
  <c r="AQ303" i="6"/>
  <c r="AQ78" i="6" s="1"/>
  <c r="Z56" i="6"/>
  <c r="Z17" i="6"/>
  <c r="Z16" i="6" s="1"/>
  <c r="Z373" i="6" s="1"/>
  <c r="AC304" i="6"/>
  <c r="AC196" i="6"/>
  <c r="AC80" i="6" s="1"/>
  <c r="AC197" i="6"/>
  <c r="AR60" i="6"/>
  <c r="AH369" i="6"/>
  <c r="O190" i="6"/>
  <c r="P56" i="6"/>
  <c r="P17" i="6"/>
  <c r="P16" i="6" s="1"/>
  <c r="P373" i="6" s="1"/>
  <c r="O79" i="6"/>
  <c r="AB81" i="6"/>
  <c r="AH75" i="6"/>
  <c r="AH373" i="6" s="1"/>
  <c r="AQ357" i="6"/>
  <c r="AQ354" i="6" s="1"/>
  <c r="AP354" i="6"/>
  <c r="AR299" i="6"/>
  <c r="AR76" i="6"/>
  <c r="AR75" i="6" s="1"/>
  <c r="O80" i="6"/>
  <c r="AQ325" i="6"/>
  <c r="AQ322" i="6" s="1"/>
  <c r="AH322" i="6"/>
  <c r="O81" i="6"/>
  <c r="AI16" i="6"/>
  <c r="AI373" i="6" s="1"/>
  <c r="AQ86" i="6"/>
  <c r="AQ369" i="6"/>
  <c r="AQ305" i="6"/>
  <c r="Y56" i="6"/>
  <c r="Y17" i="6"/>
  <c r="Y16" i="6" s="1"/>
  <c r="O75" i="6" l="1"/>
  <c r="AQ87" i="6"/>
  <c r="AQ80" i="6" s="1"/>
  <c r="AC299" i="6"/>
  <c r="AQ304" i="6"/>
  <c r="AQ299" i="6" s="1"/>
  <c r="T75" i="6"/>
  <c r="T373" i="6" s="1"/>
  <c r="AR373" i="6"/>
  <c r="AD56" i="6"/>
  <c r="AD17" i="6"/>
  <c r="AD16" i="6" s="1"/>
  <c r="AD373" i="6" s="1"/>
  <c r="O373" i="6"/>
  <c r="AM80" i="6"/>
  <c r="AM75" i="6" s="1"/>
  <c r="AM373" i="6" s="1"/>
  <c r="AM81" i="6"/>
  <c r="Y80" i="6"/>
  <c r="Y75" i="6" s="1"/>
  <c r="Y373" i="6" s="1"/>
  <c r="Y81" i="6"/>
  <c r="AQ79" i="6"/>
  <c r="AC76" i="6"/>
  <c r="AC17" i="6"/>
  <c r="AC16" i="6" s="1"/>
  <c r="AB373" i="6"/>
  <c r="AQ75" i="6"/>
  <c r="AQ373" i="6" s="1"/>
  <c r="AC79" i="6"/>
  <c r="AQ81" i="6" l="1"/>
  <c r="AC75" i="6"/>
  <c r="AC373" i="6"/>
  <c r="AE34" i="9" l="1"/>
  <c r="Q34" i="9"/>
  <c r="H34" i="9"/>
  <c r="C34" i="9"/>
  <c r="AJ26" i="1"/>
  <c r="AE26" i="1"/>
  <c r="V26" i="1"/>
  <c r="Q26" i="1"/>
  <c r="H26" i="1" l="1"/>
  <c r="AE35" i="9" l="1"/>
  <c r="AE33" i="9" s="1"/>
  <c r="Q35" i="9"/>
  <c r="Q33" i="9"/>
  <c r="C26" i="1"/>
  <c r="AR85" i="11" l="1"/>
  <c r="AJ85" i="11"/>
  <c r="AL85" i="11" s="1"/>
  <c r="AM85" i="11" s="1"/>
  <c r="AE85" i="11"/>
  <c r="AD85" i="11"/>
  <c r="V85" i="11"/>
  <c r="X85" i="11" s="1"/>
  <c r="Y85" i="11" s="1"/>
  <c r="Q85" i="11"/>
  <c r="S85" i="11" s="1"/>
  <c r="AB85" i="11" s="1"/>
  <c r="P85" i="11"/>
  <c r="M85" i="11"/>
  <c r="J85" i="11"/>
  <c r="K85" i="11" s="1"/>
  <c r="E85" i="11"/>
  <c r="F85" i="11" s="1"/>
  <c r="AO85" i="11" l="1"/>
  <c r="AA85" i="11"/>
  <c r="O85" i="11"/>
  <c r="N85" i="11"/>
  <c r="T85" i="11"/>
  <c r="AC85" i="11" s="1"/>
  <c r="AG85" i="11"/>
  <c r="AA94" i="9"/>
  <c r="AH85" i="11" l="1"/>
  <c r="AQ85" i="11" s="1"/>
  <c r="AP85" i="11"/>
  <c r="H54" i="11"/>
  <c r="C54" i="11"/>
  <c r="H62" i="9"/>
  <c r="C62" i="9"/>
  <c r="H51" i="1"/>
  <c r="C51" i="1"/>
  <c r="H35" i="9" l="1"/>
  <c r="C35" i="9"/>
  <c r="M102" i="9" l="1"/>
  <c r="H101" i="9" l="1"/>
  <c r="C101" i="9"/>
  <c r="H103" i="9"/>
  <c r="C103" i="9"/>
  <c r="M32" i="1" l="1"/>
  <c r="J32" i="1"/>
  <c r="E32" i="1"/>
  <c r="D29" i="1"/>
  <c r="I29" i="1"/>
  <c r="Q78" i="1"/>
  <c r="S78" i="1" s="1"/>
  <c r="V78" i="1"/>
  <c r="X78" i="1" s="1"/>
  <c r="Y78" i="1" s="1"/>
  <c r="AD78" i="1"/>
  <c r="AE78" i="1"/>
  <c r="AG78" i="1" s="1"/>
  <c r="AH78" i="1" s="1"/>
  <c r="AJ78" i="1"/>
  <c r="AR78" i="1"/>
  <c r="Q57" i="1"/>
  <c r="V57" i="1"/>
  <c r="X57" i="1" s="1"/>
  <c r="Y57" i="1" s="1"/>
  <c r="AD57" i="1"/>
  <c r="AE57" i="1"/>
  <c r="AG57" i="1" s="1"/>
  <c r="AH57" i="1" s="1"/>
  <c r="AJ57" i="1"/>
  <c r="AL57" i="1" s="1"/>
  <c r="AR57" i="1"/>
  <c r="R73" i="1"/>
  <c r="W73" i="1"/>
  <c r="AF73" i="1"/>
  <c r="AK73" i="1"/>
  <c r="R52" i="1"/>
  <c r="W52" i="1"/>
  <c r="AF52" i="1"/>
  <c r="AK52" i="1"/>
  <c r="AN31" i="1"/>
  <c r="AK31" i="1"/>
  <c r="AI31" i="1"/>
  <c r="AF31" i="1"/>
  <c r="Z31" i="1"/>
  <c r="U31" i="1"/>
  <c r="R29" i="1" l="1"/>
  <c r="R93" i="1" s="1"/>
  <c r="AK29" i="1"/>
  <c r="AK93" i="1" s="1"/>
  <c r="N32" i="1"/>
  <c r="W29" i="1"/>
  <c r="W93" i="1" s="1"/>
  <c r="AA57" i="1"/>
  <c r="AO78" i="1"/>
  <c r="AB78" i="1"/>
  <c r="AF29" i="1"/>
  <c r="AF93" i="1" s="1"/>
  <c r="S57" i="1"/>
  <c r="AB57" i="1" s="1"/>
  <c r="AA78" i="1"/>
  <c r="T78" i="1"/>
  <c r="AC78" i="1" s="1"/>
  <c r="AL78" i="1"/>
  <c r="AM57" i="1"/>
  <c r="AQ57" i="1" s="1"/>
  <c r="AP57" i="1"/>
  <c r="AO57" i="1"/>
  <c r="T57" i="1" l="1"/>
  <c r="AC57" i="1" s="1"/>
  <c r="AM78" i="1"/>
  <c r="AQ78" i="1" s="1"/>
  <c r="AP78" i="1"/>
  <c r="E88" i="11"/>
  <c r="F88" i="11" s="1"/>
  <c r="J88" i="11"/>
  <c r="K88" i="11" s="1"/>
  <c r="M88" i="11"/>
  <c r="P88" i="11"/>
  <c r="Q88" i="11"/>
  <c r="S88" i="11" s="1"/>
  <c r="T88" i="11" s="1"/>
  <c r="V88" i="11"/>
  <c r="X88" i="11" s="1"/>
  <c r="Y88" i="11" s="1"/>
  <c r="AD88" i="11"/>
  <c r="AE88" i="11"/>
  <c r="AG88" i="11" s="1"/>
  <c r="AH88" i="11" s="1"/>
  <c r="AJ88" i="11"/>
  <c r="AL88" i="11" s="1"/>
  <c r="AR88" i="11"/>
  <c r="H100" i="9"/>
  <c r="C100" i="9"/>
  <c r="O88" i="11" l="1"/>
  <c r="N88" i="11"/>
  <c r="AA88" i="11"/>
  <c r="AC88" i="11"/>
  <c r="AM88" i="11"/>
  <c r="AQ88" i="11" s="1"/>
  <c r="AP88" i="11"/>
  <c r="AO88" i="11"/>
  <c r="AB88" i="11"/>
  <c r="C52" i="1" l="1"/>
  <c r="AR87" i="11" l="1"/>
  <c r="AJ87" i="11"/>
  <c r="AL87" i="11" s="1"/>
  <c r="AM87" i="11" s="1"/>
  <c r="AE87" i="11"/>
  <c r="AD87" i="11"/>
  <c r="V87" i="11"/>
  <c r="X87" i="11" s="1"/>
  <c r="Y87" i="11" s="1"/>
  <c r="Q87" i="11"/>
  <c r="S87" i="11" s="1"/>
  <c r="AB87" i="11" s="1"/>
  <c r="P87" i="11"/>
  <c r="M87" i="11"/>
  <c r="J87" i="11"/>
  <c r="K87" i="11" s="1"/>
  <c r="E87" i="11"/>
  <c r="F87" i="11" s="1"/>
  <c r="AO87" i="11" l="1"/>
  <c r="AA87" i="11"/>
  <c r="O87" i="11"/>
  <c r="N87" i="11"/>
  <c r="T87" i="11"/>
  <c r="AC87" i="11" s="1"/>
  <c r="AG87" i="11"/>
  <c r="AH87" i="11" l="1"/>
  <c r="AQ87" i="11" s="1"/>
  <c r="AP87" i="11"/>
  <c r="H107" i="9"/>
  <c r="C107" i="9"/>
  <c r="H76" i="11" l="1"/>
  <c r="G55" i="11"/>
  <c r="H55" i="11"/>
  <c r="L55" i="11"/>
  <c r="U55" i="11"/>
  <c r="Z55" i="11"/>
  <c r="AI55" i="11"/>
  <c r="AN55" i="11"/>
  <c r="Q36" i="11"/>
  <c r="S36" i="11" s="1"/>
  <c r="T36" i="11" s="1"/>
  <c r="V36" i="11"/>
  <c r="X36" i="11" s="1"/>
  <c r="Y36" i="11" s="1"/>
  <c r="AD36" i="11"/>
  <c r="AE36" i="11"/>
  <c r="AJ36" i="11"/>
  <c r="AL36" i="11" s="1"/>
  <c r="AM36" i="11" s="1"/>
  <c r="AR36" i="11"/>
  <c r="Q37" i="11"/>
  <c r="V37" i="11"/>
  <c r="X37" i="11" s="1"/>
  <c r="Y37" i="11" s="1"/>
  <c r="AD37" i="11"/>
  <c r="AE37" i="11"/>
  <c r="AJ37" i="11"/>
  <c r="AL37" i="11" s="1"/>
  <c r="AM37" i="11" s="1"/>
  <c r="AR37" i="11"/>
  <c r="Q38" i="11"/>
  <c r="S38" i="11" s="1"/>
  <c r="V38" i="11"/>
  <c r="AD38" i="11"/>
  <c r="AE38" i="11"/>
  <c r="AJ38" i="11"/>
  <c r="AL38" i="11" s="1"/>
  <c r="AM38" i="11" s="1"/>
  <c r="AR38" i="11"/>
  <c r="Q39" i="11"/>
  <c r="S39" i="11" s="1"/>
  <c r="V39" i="11"/>
  <c r="X39" i="11" s="1"/>
  <c r="Y39" i="11" s="1"/>
  <c r="AD39" i="11"/>
  <c r="AE39" i="11"/>
  <c r="AJ39" i="11"/>
  <c r="AL39" i="11" s="1"/>
  <c r="AM39" i="11" s="1"/>
  <c r="AR39" i="11"/>
  <c r="Q40" i="11"/>
  <c r="S40" i="11" s="1"/>
  <c r="V40" i="11"/>
  <c r="AD40" i="11"/>
  <c r="AE40" i="11"/>
  <c r="AJ40" i="11"/>
  <c r="AL40" i="11" s="1"/>
  <c r="AM40" i="11" s="1"/>
  <c r="AR40" i="11"/>
  <c r="Q41" i="11"/>
  <c r="S41" i="11" s="1"/>
  <c r="V41" i="11"/>
  <c r="X41" i="11" s="1"/>
  <c r="Y41" i="11" s="1"/>
  <c r="AD41" i="11"/>
  <c r="AE41" i="11"/>
  <c r="AJ41" i="11"/>
  <c r="AL41" i="11" s="1"/>
  <c r="AM41" i="11" s="1"/>
  <c r="AR41" i="11"/>
  <c r="Q42" i="11"/>
  <c r="S42" i="11" s="1"/>
  <c r="V42" i="11"/>
  <c r="X42" i="11" s="1"/>
  <c r="Y42" i="11" s="1"/>
  <c r="AD42" i="11"/>
  <c r="AE42" i="11"/>
  <c r="AJ42" i="11"/>
  <c r="AL42" i="11" s="1"/>
  <c r="AM42" i="11" s="1"/>
  <c r="AR42" i="11"/>
  <c r="Q43" i="11"/>
  <c r="S43" i="11" s="1"/>
  <c r="V43" i="11"/>
  <c r="X43" i="11" s="1"/>
  <c r="Y43" i="11" s="1"/>
  <c r="AD43" i="11"/>
  <c r="AE43" i="11"/>
  <c r="AJ43" i="11"/>
  <c r="AL43" i="11" s="1"/>
  <c r="AM43" i="11" s="1"/>
  <c r="AR43" i="11"/>
  <c r="Q44" i="11"/>
  <c r="S44" i="11" s="1"/>
  <c r="V44" i="11"/>
  <c r="X44" i="11" s="1"/>
  <c r="Y44" i="11" s="1"/>
  <c r="AD44" i="11"/>
  <c r="AE44" i="11"/>
  <c r="AJ44" i="11"/>
  <c r="AL44" i="11" s="1"/>
  <c r="AM44" i="11" s="1"/>
  <c r="AR44" i="11"/>
  <c r="Q45" i="11"/>
  <c r="S45" i="11" s="1"/>
  <c r="T45" i="11" s="1"/>
  <c r="V45" i="11"/>
  <c r="X45" i="11" s="1"/>
  <c r="Y45" i="11" s="1"/>
  <c r="AD45" i="11"/>
  <c r="AE45" i="11"/>
  <c r="AJ45" i="11"/>
  <c r="AL45" i="11" s="1"/>
  <c r="AM45" i="11" s="1"/>
  <c r="AR45" i="11"/>
  <c r="Q46" i="11"/>
  <c r="S46" i="11" s="1"/>
  <c r="V46" i="11"/>
  <c r="X46" i="11" s="1"/>
  <c r="Y46" i="11" s="1"/>
  <c r="AD46" i="11"/>
  <c r="AE46" i="11"/>
  <c r="AJ46" i="11"/>
  <c r="AL46" i="11" s="1"/>
  <c r="AM46" i="11" s="1"/>
  <c r="AR46" i="11"/>
  <c r="Q47" i="11"/>
  <c r="S47" i="11" s="1"/>
  <c r="V47" i="11"/>
  <c r="X47" i="11" s="1"/>
  <c r="Y47" i="11" s="1"/>
  <c r="AD47" i="11"/>
  <c r="AE47" i="11"/>
  <c r="AJ47" i="11"/>
  <c r="AL47" i="11" s="1"/>
  <c r="AM47" i="11" s="1"/>
  <c r="AR47" i="11"/>
  <c r="Q48" i="11"/>
  <c r="S48" i="11" s="1"/>
  <c r="V48" i="11"/>
  <c r="AD48" i="11"/>
  <c r="AE48" i="11"/>
  <c r="AG48" i="11" s="1"/>
  <c r="AH48" i="11" s="1"/>
  <c r="AJ48" i="11"/>
  <c r="AL48" i="11" s="1"/>
  <c r="AR48" i="11"/>
  <c r="Q49" i="11"/>
  <c r="S49" i="11" s="1"/>
  <c r="V49" i="11"/>
  <c r="X49" i="11" s="1"/>
  <c r="Y49" i="11" s="1"/>
  <c r="AD49" i="11"/>
  <c r="AE49" i="11"/>
  <c r="AG49" i="11" s="1"/>
  <c r="AH49" i="11" s="1"/>
  <c r="AJ49" i="11"/>
  <c r="AL49" i="11" s="1"/>
  <c r="AM49" i="11" s="1"/>
  <c r="AR49" i="11"/>
  <c r="Q50" i="11"/>
  <c r="V50" i="11"/>
  <c r="X50" i="11" s="1"/>
  <c r="Y50" i="11" s="1"/>
  <c r="AD50" i="11"/>
  <c r="AE50" i="11"/>
  <c r="AG50" i="11" s="1"/>
  <c r="AH50" i="11" s="1"/>
  <c r="AJ50" i="11"/>
  <c r="AL50" i="11" s="1"/>
  <c r="AR50" i="11"/>
  <c r="Q51" i="11"/>
  <c r="S51" i="11" s="1"/>
  <c r="V51" i="11"/>
  <c r="X51" i="11" s="1"/>
  <c r="Y51" i="11" s="1"/>
  <c r="AD51" i="11"/>
  <c r="AE51" i="11"/>
  <c r="AG51" i="11" s="1"/>
  <c r="AH51" i="11" s="1"/>
  <c r="AJ51" i="11"/>
  <c r="AR51" i="11"/>
  <c r="Q52" i="11"/>
  <c r="S52" i="11" s="1"/>
  <c r="V52" i="11"/>
  <c r="AD52" i="11"/>
  <c r="AE52" i="11"/>
  <c r="AG52" i="11" s="1"/>
  <c r="AH52" i="11" s="1"/>
  <c r="AJ52" i="11"/>
  <c r="AL52" i="11" s="1"/>
  <c r="AM52" i="11" s="1"/>
  <c r="AR52" i="11"/>
  <c r="Q53" i="11"/>
  <c r="S53" i="11" s="1"/>
  <c r="V53" i="11"/>
  <c r="X53" i="11" s="1"/>
  <c r="Y53" i="11" s="1"/>
  <c r="AD53" i="11"/>
  <c r="AE53" i="11"/>
  <c r="AG53" i="11" s="1"/>
  <c r="AH53" i="11" s="1"/>
  <c r="AJ53" i="11"/>
  <c r="AL53" i="11" s="1"/>
  <c r="AM53" i="11" s="1"/>
  <c r="AR53" i="11"/>
  <c r="Q54" i="11"/>
  <c r="S54" i="11" s="1"/>
  <c r="V54" i="11"/>
  <c r="X54" i="11" s="1"/>
  <c r="Y54" i="11" s="1"/>
  <c r="AD54" i="11"/>
  <c r="AE54" i="11"/>
  <c r="AG54" i="11" s="1"/>
  <c r="AH54" i="11" s="1"/>
  <c r="AJ54" i="11"/>
  <c r="AR54" i="11"/>
  <c r="Q56" i="11"/>
  <c r="S56" i="11" s="1"/>
  <c r="V56" i="11"/>
  <c r="X56" i="11" s="1"/>
  <c r="Y56" i="11" s="1"/>
  <c r="AD56" i="11"/>
  <c r="AE56" i="11"/>
  <c r="AG56" i="11" s="1"/>
  <c r="AH56" i="11" s="1"/>
  <c r="AJ56" i="11"/>
  <c r="AL56" i="11" s="1"/>
  <c r="AM56" i="11" s="1"/>
  <c r="AR56" i="11"/>
  <c r="Q57" i="11"/>
  <c r="V57" i="11"/>
  <c r="X57" i="11" s="1"/>
  <c r="Y57" i="11" s="1"/>
  <c r="AD57" i="11"/>
  <c r="AE57" i="11"/>
  <c r="AG57" i="11" s="1"/>
  <c r="AH57" i="11" s="1"/>
  <c r="AJ57" i="11"/>
  <c r="AL57" i="11" s="1"/>
  <c r="AR57" i="11"/>
  <c r="Q58" i="11"/>
  <c r="S58" i="11" s="1"/>
  <c r="V58" i="11"/>
  <c r="AD58" i="11"/>
  <c r="AE58" i="11"/>
  <c r="AG58" i="11" s="1"/>
  <c r="AH58" i="11" s="1"/>
  <c r="AJ58" i="11"/>
  <c r="AR58" i="11"/>
  <c r="Q59" i="11"/>
  <c r="S59" i="11" s="1"/>
  <c r="V59" i="11"/>
  <c r="X59" i="11" s="1"/>
  <c r="Y59" i="11" s="1"/>
  <c r="AD59" i="11"/>
  <c r="AE59" i="11"/>
  <c r="AG59" i="11" s="1"/>
  <c r="AH59" i="11" s="1"/>
  <c r="AJ59" i="11"/>
  <c r="AL59" i="11" s="1"/>
  <c r="AM59" i="11" s="1"/>
  <c r="AR59" i="11"/>
  <c r="Q60" i="11"/>
  <c r="S60" i="11" s="1"/>
  <c r="V60" i="11"/>
  <c r="X60" i="11" s="1"/>
  <c r="Y60" i="11" s="1"/>
  <c r="AD60" i="11"/>
  <c r="AE60" i="11"/>
  <c r="AG60" i="11" s="1"/>
  <c r="AH60" i="11" s="1"/>
  <c r="AJ60" i="11"/>
  <c r="AL60" i="11" s="1"/>
  <c r="AM60" i="11" s="1"/>
  <c r="AR60" i="11"/>
  <c r="Q61" i="11"/>
  <c r="V61" i="11"/>
  <c r="X61" i="11" s="1"/>
  <c r="Y61" i="11" s="1"/>
  <c r="AD61" i="11"/>
  <c r="AE61" i="11"/>
  <c r="AG61" i="11" s="1"/>
  <c r="AH61" i="11" s="1"/>
  <c r="AJ61" i="11"/>
  <c r="AL61" i="11" s="1"/>
  <c r="AR61" i="11"/>
  <c r="Q62" i="11"/>
  <c r="S62" i="11" s="1"/>
  <c r="V62" i="11"/>
  <c r="X62" i="11" s="1"/>
  <c r="Y62" i="11" s="1"/>
  <c r="AD62" i="11"/>
  <c r="AE62" i="11"/>
  <c r="AG62" i="11" s="1"/>
  <c r="AH62" i="11" s="1"/>
  <c r="AJ62" i="11"/>
  <c r="AR62" i="11"/>
  <c r="Q63" i="11"/>
  <c r="S63" i="11" s="1"/>
  <c r="V63" i="11"/>
  <c r="AD63" i="11"/>
  <c r="AE63" i="11"/>
  <c r="AG63" i="11" s="1"/>
  <c r="AJ63" i="11"/>
  <c r="AL63" i="11" s="1"/>
  <c r="AM63" i="11" s="1"/>
  <c r="AR63" i="11"/>
  <c r="Q64" i="11"/>
  <c r="V64" i="11"/>
  <c r="X64" i="11" s="1"/>
  <c r="AD64" i="11"/>
  <c r="AE64" i="11"/>
  <c r="AG64" i="11" s="1"/>
  <c r="AJ64" i="11"/>
  <c r="AL64" i="11" s="1"/>
  <c r="AM64" i="11" s="1"/>
  <c r="AR64" i="11"/>
  <c r="Q65" i="11"/>
  <c r="S65" i="11" s="1"/>
  <c r="T65" i="11" s="1"/>
  <c r="V65" i="11"/>
  <c r="X65" i="11" s="1"/>
  <c r="AD65" i="11"/>
  <c r="AE65" i="11"/>
  <c r="AG65" i="11" s="1"/>
  <c r="AJ65" i="11"/>
  <c r="AL65" i="11" s="1"/>
  <c r="AM65" i="11" s="1"/>
  <c r="AR65" i="11"/>
  <c r="Q66" i="11"/>
  <c r="V66" i="11"/>
  <c r="X66" i="11" s="1"/>
  <c r="AD66" i="11"/>
  <c r="AE66" i="11"/>
  <c r="AG66" i="11" s="1"/>
  <c r="AJ66" i="11"/>
  <c r="AL66" i="11" s="1"/>
  <c r="AM66" i="11" s="1"/>
  <c r="AR66" i="11"/>
  <c r="Q67" i="11"/>
  <c r="S67" i="11" s="1"/>
  <c r="T67" i="11" s="1"/>
  <c r="V67" i="11"/>
  <c r="X67" i="11" s="1"/>
  <c r="AD67" i="11"/>
  <c r="AE67" i="11"/>
  <c r="AG67" i="11" s="1"/>
  <c r="AJ67" i="11"/>
  <c r="AL67" i="11" s="1"/>
  <c r="AM67" i="11" s="1"/>
  <c r="AR67" i="11"/>
  <c r="Q68" i="11"/>
  <c r="S68" i="11" s="1"/>
  <c r="T68" i="11" s="1"/>
  <c r="V68" i="11"/>
  <c r="X68" i="11" s="1"/>
  <c r="AD68" i="11"/>
  <c r="AE68" i="11"/>
  <c r="AG68" i="11" s="1"/>
  <c r="AJ68" i="11"/>
  <c r="AL68" i="11" s="1"/>
  <c r="AM68" i="11" s="1"/>
  <c r="AR68" i="11"/>
  <c r="Q69" i="11"/>
  <c r="S69" i="11" s="1"/>
  <c r="T69" i="11" s="1"/>
  <c r="V69" i="11"/>
  <c r="X69" i="11" s="1"/>
  <c r="AD69" i="11"/>
  <c r="AE69" i="11"/>
  <c r="AG69" i="11" s="1"/>
  <c r="AJ69" i="11"/>
  <c r="AL69" i="11" s="1"/>
  <c r="AM69" i="11" s="1"/>
  <c r="AR69" i="11"/>
  <c r="Q70" i="11"/>
  <c r="S70" i="11" s="1"/>
  <c r="T70" i="11" s="1"/>
  <c r="V70" i="11"/>
  <c r="X70" i="11" s="1"/>
  <c r="AD70" i="11"/>
  <c r="AE70" i="11"/>
  <c r="AG70" i="11" s="1"/>
  <c r="AJ70" i="11"/>
  <c r="AL70" i="11" s="1"/>
  <c r="AM70" i="11" s="1"/>
  <c r="AR70" i="11"/>
  <c r="Q71" i="11"/>
  <c r="S71" i="11" s="1"/>
  <c r="T71" i="11" s="1"/>
  <c r="V71" i="11"/>
  <c r="X71" i="11" s="1"/>
  <c r="AD71" i="11"/>
  <c r="AE71" i="11"/>
  <c r="AG71" i="11" s="1"/>
  <c r="AJ71" i="11"/>
  <c r="AL71" i="11" s="1"/>
  <c r="AM71" i="11" s="1"/>
  <c r="AR71" i="11"/>
  <c r="Q72" i="11"/>
  <c r="S72" i="11" s="1"/>
  <c r="T72" i="11" s="1"/>
  <c r="V72" i="11"/>
  <c r="X72" i="11" s="1"/>
  <c r="AD72" i="11"/>
  <c r="AE72" i="11"/>
  <c r="AG72" i="11" s="1"/>
  <c r="AJ72" i="11"/>
  <c r="AL72" i="11" s="1"/>
  <c r="AM72" i="11" s="1"/>
  <c r="AR72" i="11"/>
  <c r="Q73" i="11"/>
  <c r="S73" i="11" s="1"/>
  <c r="T73" i="11" s="1"/>
  <c r="V73" i="11"/>
  <c r="X73" i="11" s="1"/>
  <c r="AD73" i="11"/>
  <c r="AE73" i="11"/>
  <c r="AG73" i="11" s="1"/>
  <c r="AJ73" i="11"/>
  <c r="AL73" i="11" s="1"/>
  <c r="AM73" i="11" s="1"/>
  <c r="AR73" i="11"/>
  <c r="Q74" i="11"/>
  <c r="V74" i="11"/>
  <c r="X74" i="11" s="1"/>
  <c r="AD74" i="11"/>
  <c r="AE74" i="11"/>
  <c r="AG74" i="11" s="1"/>
  <c r="AJ74" i="11"/>
  <c r="AL74" i="11" s="1"/>
  <c r="AM74" i="11" s="1"/>
  <c r="AR74" i="11"/>
  <c r="Q75" i="11"/>
  <c r="S75" i="11" s="1"/>
  <c r="T75" i="11" s="1"/>
  <c r="V75" i="11"/>
  <c r="X75" i="11" s="1"/>
  <c r="AD75" i="11"/>
  <c r="AE75" i="11"/>
  <c r="AG75" i="11" s="1"/>
  <c r="AJ75" i="11"/>
  <c r="AL75" i="11" s="1"/>
  <c r="AM75" i="11" s="1"/>
  <c r="AR75" i="11"/>
  <c r="Q77" i="11"/>
  <c r="V77" i="11"/>
  <c r="X77" i="11" s="1"/>
  <c r="AE77" i="11"/>
  <c r="AJ77" i="11"/>
  <c r="AL77" i="11" s="1"/>
  <c r="Q78" i="11"/>
  <c r="S78" i="11" s="1"/>
  <c r="T78" i="11" s="1"/>
  <c r="V78" i="11"/>
  <c r="X78" i="11" s="1"/>
  <c r="AD78" i="11"/>
  <c r="AE78" i="11"/>
  <c r="AJ78" i="11"/>
  <c r="AL78" i="11" s="1"/>
  <c r="AM78" i="11" s="1"/>
  <c r="AR78" i="11"/>
  <c r="Q79" i="11"/>
  <c r="S79" i="11" s="1"/>
  <c r="T79" i="11" s="1"/>
  <c r="V79" i="11"/>
  <c r="X79" i="11" s="1"/>
  <c r="Y79" i="11" s="1"/>
  <c r="AD79" i="11"/>
  <c r="AE79" i="11"/>
  <c r="AJ79" i="11"/>
  <c r="AL79" i="11" s="1"/>
  <c r="AM79" i="11" s="1"/>
  <c r="AR79" i="11"/>
  <c r="Q80" i="11"/>
  <c r="S80" i="11" s="1"/>
  <c r="T80" i="11" s="1"/>
  <c r="V80" i="11"/>
  <c r="X80" i="11" s="1"/>
  <c r="Y80" i="11" s="1"/>
  <c r="AD80" i="11"/>
  <c r="AE80" i="11"/>
  <c r="AG80" i="11" s="1"/>
  <c r="AJ80" i="11"/>
  <c r="AL80" i="11" s="1"/>
  <c r="AM80" i="11" s="1"/>
  <c r="AR80" i="11"/>
  <c r="Q81" i="11"/>
  <c r="S81" i="11" s="1"/>
  <c r="T81" i="11" s="1"/>
  <c r="V81" i="11"/>
  <c r="X81" i="11" s="1"/>
  <c r="Y81" i="11" s="1"/>
  <c r="AD81" i="11"/>
  <c r="AE81" i="11"/>
  <c r="AJ81" i="11"/>
  <c r="AL81" i="11" s="1"/>
  <c r="AM81" i="11" s="1"/>
  <c r="AR81" i="11"/>
  <c r="Q82" i="11"/>
  <c r="V82" i="11"/>
  <c r="X82" i="11" s="1"/>
  <c r="Y82" i="11" s="1"/>
  <c r="AD82" i="11"/>
  <c r="AE82" i="11"/>
  <c r="AG82" i="11" s="1"/>
  <c r="AJ82" i="11"/>
  <c r="AL82" i="11" s="1"/>
  <c r="AM82" i="11" s="1"/>
  <c r="AR82" i="11"/>
  <c r="Q83" i="11"/>
  <c r="S83" i="11" s="1"/>
  <c r="T83" i="11" s="1"/>
  <c r="V83" i="11"/>
  <c r="X83" i="11" s="1"/>
  <c r="Y83" i="11" s="1"/>
  <c r="AD83" i="11"/>
  <c r="AE83" i="11"/>
  <c r="AJ83" i="11"/>
  <c r="AL83" i="11" s="1"/>
  <c r="AM83" i="11" s="1"/>
  <c r="AR83" i="11"/>
  <c r="Q84" i="11"/>
  <c r="S84" i="11" s="1"/>
  <c r="T84" i="11" s="1"/>
  <c r="V84" i="11"/>
  <c r="X84" i="11" s="1"/>
  <c r="Y84" i="11" s="1"/>
  <c r="AD84" i="11"/>
  <c r="AE84" i="11"/>
  <c r="AG84" i="11" s="1"/>
  <c r="AJ84" i="11"/>
  <c r="AL84" i="11" s="1"/>
  <c r="AM84" i="11" s="1"/>
  <c r="AR84" i="11"/>
  <c r="S86" i="11"/>
  <c r="T86" i="11" s="1"/>
  <c r="X86" i="11"/>
  <c r="Y86" i="11" s="1"/>
  <c r="AD86" i="11"/>
  <c r="AL86" i="11"/>
  <c r="AM86" i="11" s="1"/>
  <c r="AR86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8" i="11"/>
  <c r="P79" i="11"/>
  <c r="P80" i="11"/>
  <c r="P81" i="11"/>
  <c r="P82" i="11"/>
  <c r="P83" i="11"/>
  <c r="P84" i="11"/>
  <c r="P86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7" i="11"/>
  <c r="M78" i="11"/>
  <c r="M79" i="11"/>
  <c r="M80" i="11"/>
  <c r="M81" i="11"/>
  <c r="M82" i="11"/>
  <c r="M83" i="11"/>
  <c r="M84" i="11"/>
  <c r="M86" i="11"/>
  <c r="J36" i="11"/>
  <c r="K36" i="11" s="1"/>
  <c r="J37" i="11"/>
  <c r="K37" i="11" s="1"/>
  <c r="J38" i="11"/>
  <c r="K38" i="11" s="1"/>
  <c r="J39" i="11"/>
  <c r="K39" i="11" s="1"/>
  <c r="J40" i="11"/>
  <c r="K40" i="11" s="1"/>
  <c r="J41" i="11"/>
  <c r="K41" i="11" s="1"/>
  <c r="J42" i="11"/>
  <c r="J43" i="11"/>
  <c r="K43" i="11" s="1"/>
  <c r="J44" i="11"/>
  <c r="K44" i="11" s="1"/>
  <c r="J45" i="11"/>
  <c r="K45" i="11" s="1"/>
  <c r="J46" i="11"/>
  <c r="K46" i="11" s="1"/>
  <c r="J47" i="11"/>
  <c r="K47" i="11" s="1"/>
  <c r="J48" i="11"/>
  <c r="K48" i="11" s="1"/>
  <c r="J49" i="11"/>
  <c r="K49" i="11" s="1"/>
  <c r="J50" i="11"/>
  <c r="J51" i="11"/>
  <c r="K51" i="11" s="1"/>
  <c r="J52" i="11"/>
  <c r="K52" i="11" s="1"/>
  <c r="J53" i="11"/>
  <c r="K53" i="11" s="1"/>
  <c r="J54" i="11"/>
  <c r="K54" i="11" s="1"/>
  <c r="J56" i="11"/>
  <c r="K56" i="11" s="1"/>
  <c r="J57" i="11"/>
  <c r="K57" i="11" s="1"/>
  <c r="J58" i="11"/>
  <c r="K58" i="11" s="1"/>
  <c r="J59" i="11"/>
  <c r="J60" i="11"/>
  <c r="K60" i="11" s="1"/>
  <c r="J61" i="11"/>
  <c r="K61" i="11" s="1"/>
  <c r="J62" i="11"/>
  <c r="K62" i="11" s="1"/>
  <c r="J63" i="11"/>
  <c r="K63" i="11" s="1"/>
  <c r="J64" i="11"/>
  <c r="K64" i="11" s="1"/>
  <c r="J65" i="11"/>
  <c r="K65" i="11" s="1"/>
  <c r="J66" i="11"/>
  <c r="K66" i="11" s="1"/>
  <c r="J67" i="11"/>
  <c r="J68" i="11"/>
  <c r="K68" i="11" s="1"/>
  <c r="J69" i="11"/>
  <c r="K69" i="11" s="1"/>
  <c r="J70" i="11"/>
  <c r="K70" i="11" s="1"/>
  <c r="J71" i="11"/>
  <c r="K71" i="11" s="1"/>
  <c r="J72" i="11"/>
  <c r="K72" i="11" s="1"/>
  <c r="J73" i="11"/>
  <c r="J74" i="11"/>
  <c r="K74" i="11" s="1"/>
  <c r="J75" i="11"/>
  <c r="K75" i="11" s="1"/>
  <c r="J77" i="11"/>
  <c r="J78" i="11"/>
  <c r="K78" i="11" s="1"/>
  <c r="J79" i="11"/>
  <c r="K79" i="11" s="1"/>
  <c r="J80" i="11"/>
  <c r="K80" i="11" s="1"/>
  <c r="J81" i="11"/>
  <c r="K81" i="11" s="1"/>
  <c r="J82" i="11"/>
  <c r="K82" i="11" s="1"/>
  <c r="J83" i="11"/>
  <c r="K83" i="11" s="1"/>
  <c r="J84" i="11"/>
  <c r="K84" i="11" s="1"/>
  <c r="J86" i="11"/>
  <c r="K86" i="11" s="1"/>
  <c r="E36" i="11"/>
  <c r="E37" i="11"/>
  <c r="F37" i="11" s="1"/>
  <c r="E38" i="11"/>
  <c r="F38" i="11" s="1"/>
  <c r="E39" i="11"/>
  <c r="F39" i="11" s="1"/>
  <c r="E40" i="11"/>
  <c r="E41" i="11"/>
  <c r="F41" i="11" s="1"/>
  <c r="E42" i="11"/>
  <c r="F42" i="11" s="1"/>
  <c r="E43" i="11"/>
  <c r="F43" i="11" s="1"/>
  <c r="E44" i="11"/>
  <c r="F44" i="11" s="1"/>
  <c r="E45" i="11"/>
  <c r="F45" i="11" s="1"/>
  <c r="E46" i="11"/>
  <c r="F46" i="11" s="1"/>
  <c r="E47" i="11"/>
  <c r="F47" i="11" s="1"/>
  <c r="E48" i="11"/>
  <c r="E49" i="11"/>
  <c r="F49" i="11" s="1"/>
  <c r="E50" i="11"/>
  <c r="F50" i="11" s="1"/>
  <c r="E51" i="11"/>
  <c r="F51" i="11" s="1"/>
  <c r="E52" i="11"/>
  <c r="E53" i="11"/>
  <c r="F53" i="11" s="1"/>
  <c r="E54" i="11"/>
  <c r="F54" i="11" s="1"/>
  <c r="E56" i="11"/>
  <c r="E57" i="11"/>
  <c r="F57" i="11" s="1"/>
  <c r="E58" i="11"/>
  <c r="F58" i="11" s="1"/>
  <c r="E59" i="11"/>
  <c r="F59" i="11" s="1"/>
  <c r="E60" i="11"/>
  <c r="F60" i="11" s="1"/>
  <c r="E61" i="11"/>
  <c r="F61" i="11" s="1"/>
  <c r="E62" i="11"/>
  <c r="F62" i="11" s="1"/>
  <c r="E63" i="11"/>
  <c r="F63" i="11" s="1"/>
  <c r="E64" i="11"/>
  <c r="F64" i="11" s="1"/>
  <c r="E65" i="11"/>
  <c r="F65" i="11" s="1"/>
  <c r="E66" i="11"/>
  <c r="F66" i="11" s="1"/>
  <c r="E67" i="11"/>
  <c r="F67" i="11" s="1"/>
  <c r="E68" i="11"/>
  <c r="F68" i="11" s="1"/>
  <c r="E69" i="11"/>
  <c r="F69" i="11" s="1"/>
  <c r="E70" i="11"/>
  <c r="F70" i="11" s="1"/>
  <c r="E71" i="11"/>
  <c r="F71" i="11" s="1"/>
  <c r="E72" i="11"/>
  <c r="F72" i="11" s="1"/>
  <c r="E73" i="11"/>
  <c r="F73" i="11" s="1"/>
  <c r="E74" i="11"/>
  <c r="F74" i="11" s="1"/>
  <c r="E75" i="11"/>
  <c r="F75" i="11" s="1"/>
  <c r="E77" i="11"/>
  <c r="E78" i="11"/>
  <c r="F78" i="11" s="1"/>
  <c r="E79" i="11"/>
  <c r="F79" i="11" s="1"/>
  <c r="O79" i="11" s="1"/>
  <c r="E80" i="11"/>
  <c r="N80" i="11" s="1"/>
  <c r="E81" i="11"/>
  <c r="F81" i="11" s="1"/>
  <c r="E82" i="11"/>
  <c r="F82" i="11" s="1"/>
  <c r="E83" i="11"/>
  <c r="F83" i="11" s="1"/>
  <c r="E84" i="11"/>
  <c r="F84" i="11" s="1"/>
  <c r="E86" i="11"/>
  <c r="F86" i="11" s="1"/>
  <c r="J35" i="11"/>
  <c r="E35" i="11"/>
  <c r="F35" i="11" s="1"/>
  <c r="G34" i="11"/>
  <c r="H34" i="11"/>
  <c r="H32" i="11" s="1"/>
  <c r="L34" i="11"/>
  <c r="U34" i="11"/>
  <c r="Z34" i="11"/>
  <c r="AI34" i="11"/>
  <c r="AN34" i="11"/>
  <c r="C34" i="11"/>
  <c r="C76" i="11"/>
  <c r="C55" i="11"/>
  <c r="AA71" i="11" l="1"/>
  <c r="AA37" i="11"/>
  <c r="O82" i="11"/>
  <c r="O58" i="11"/>
  <c r="O49" i="11"/>
  <c r="O78" i="11"/>
  <c r="O70" i="11"/>
  <c r="AA73" i="11"/>
  <c r="O86" i="11"/>
  <c r="N36" i="11"/>
  <c r="AA69" i="11"/>
  <c r="AA52" i="11"/>
  <c r="N52" i="11"/>
  <c r="AA66" i="11"/>
  <c r="X52" i="11"/>
  <c r="Y52" i="11" s="1"/>
  <c r="S37" i="11"/>
  <c r="T37" i="11" s="1"/>
  <c r="AC37" i="11" s="1"/>
  <c r="O71" i="11"/>
  <c r="O81" i="11"/>
  <c r="E34" i="11"/>
  <c r="O74" i="11"/>
  <c r="AC81" i="11"/>
  <c r="AA77" i="11"/>
  <c r="AA72" i="11"/>
  <c r="AA64" i="11"/>
  <c r="AO52" i="11"/>
  <c r="AA48" i="11"/>
  <c r="O66" i="11"/>
  <c r="AA78" i="11"/>
  <c r="AA58" i="11"/>
  <c r="AB54" i="11"/>
  <c r="T54" i="11"/>
  <c r="AC54" i="11" s="1"/>
  <c r="AM48" i="11"/>
  <c r="AQ48" i="11" s="1"/>
  <c r="AP48" i="11"/>
  <c r="O69" i="11"/>
  <c r="F80" i="11"/>
  <c r="O80" i="11" s="1"/>
  <c r="F52" i="11"/>
  <c r="N44" i="11"/>
  <c r="N74" i="11"/>
  <c r="P55" i="11"/>
  <c r="AO84" i="11"/>
  <c r="AB80" i="11"/>
  <c r="AA74" i="11"/>
  <c r="AA65" i="11"/>
  <c r="S64" i="11"/>
  <c r="T64" i="11" s="1"/>
  <c r="AO54" i="11"/>
  <c r="AA54" i="11"/>
  <c r="AO48" i="11"/>
  <c r="AB42" i="11"/>
  <c r="AA40" i="11"/>
  <c r="AA38" i="11"/>
  <c r="AA36" i="11"/>
  <c r="O63" i="11"/>
  <c r="N73" i="11"/>
  <c r="O57" i="11"/>
  <c r="O39" i="11"/>
  <c r="AA80" i="11"/>
  <c r="AJ55" i="11"/>
  <c r="V55" i="11"/>
  <c r="AA47" i="11"/>
  <c r="AA45" i="11"/>
  <c r="O72" i="11"/>
  <c r="N63" i="11"/>
  <c r="O60" i="11"/>
  <c r="AJ76" i="11"/>
  <c r="AB39" i="11"/>
  <c r="AO38" i="11"/>
  <c r="O75" i="11"/>
  <c r="O53" i="11"/>
  <c r="O41" i="11"/>
  <c r="N78" i="11"/>
  <c r="O51" i="11"/>
  <c r="O44" i="11"/>
  <c r="AA82" i="11"/>
  <c r="AO81" i="11"/>
  <c r="AE76" i="11"/>
  <c r="AA70" i="11"/>
  <c r="AA68" i="11"/>
  <c r="AA63" i="11"/>
  <c r="AO62" i="11"/>
  <c r="AA62" i="11"/>
  <c r="AA39" i="11"/>
  <c r="E76" i="11"/>
  <c r="N77" i="11"/>
  <c r="G77" i="11"/>
  <c r="F77" i="11" s="1"/>
  <c r="F56" i="11"/>
  <c r="F55" i="11" s="1"/>
  <c r="E55" i="11"/>
  <c r="N67" i="11"/>
  <c r="N61" i="11"/>
  <c r="N40" i="11"/>
  <c r="F40" i="11"/>
  <c r="O40" i="11" s="1"/>
  <c r="O37" i="11"/>
  <c r="N75" i="11"/>
  <c r="N69" i="11"/>
  <c r="N48" i="11"/>
  <c r="F48" i="11"/>
  <c r="O48" i="11" s="1"/>
  <c r="O45" i="11"/>
  <c r="F36" i="11"/>
  <c r="O36" i="11" s="1"/>
  <c r="O83" i="11"/>
  <c r="N59" i="11"/>
  <c r="K59" i="11"/>
  <c r="O59" i="11" s="1"/>
  <c r="O54" i="11"/>
  <c r="O38" i="11"/>
  <c r="N86" i="11"/>
  <c r="M76" i="11"/>
  <c r="AB51" i="11"/>
  <c r="T51" i="11"/>
  <c r="AC51" i="11" s="1"/>
  <c r="K67" i="11"/>
  <c r="O67" i="11" s="1"/>
  <c r="O64" i="11"/>
  <c r="O61" i="11"/>
  <c r="N50" i="11"/>
  <c r="O47" i="11"/>
  <c r="N66" i="11"/>
  <c r="M55" i="11"/>
  <c r="C32" i="11"/>
  <c r="N82" i="11"/>
  <c r="O84" i="11"/>
  <c r="O52" i="11"/>
  <c r="N42" i="11"/>
  <c r="N58" i="11"/>
  <c r="AB41" i="11"/>
  <c r="T41" i="11"/>
  <c r="AC41" i="11" s="1"/>
  <c r="L77" i="11"/>
  <c r="L76" i="11" s="1"/>
  <c r="L32" i="11" s="1"/>
  <c r="N71" i="11"/>
  <c r="O68" i="11"/>
  <c r="O65" i="11"/>
  <c r="O62" i="11"/>
  <c r="O46" i="11"/>
  <c r="O43" i="11"/>
  <c r="AO86" i="11"/>
  <c r="AA84" i="11"/>
  <c r="AO83" i="11"/>
  <c r="S82" i="11"/>
  <c r="S77" i="11"/>
  <c r="AB77" i="11" s="1"/>
  <c r="AA75" i="11"/>
  <c r="S74" i="11"/>
  <c r="T74" i="11" s="1"/>
  <c r="AA67" i="11"/>
  <c r="S66" i="11"/>
  <c r="T66" i="11" s="1"/>
  <c r="X63" i="11"/>
  <c r="Y63" i="11" s="1"/>
  <c r="AA61" i="11"/>
  <c r="AA59" i="11"/>
  <c r="X58" i="11"/>
  <c r="Y58" i="11" s="1"/>
  <c r="AO56" i="11"/>
  <c r="AO53" i="11"/>
  <c r="AO51" i="11"/>
  <c r="AA51" i="11"/>
  <c r="AO49" i="11"/>
  <c r="AA46" i="11"/>
  <c r="AA43" i="11"/>
  <c r="AA41" i="11"/>
  <c r="X40" i="11"/>
  <c r="Y40" i="11" s="1"/>
  <c r="AO37" i="11"/>
  <c r="Q76" i="11"/>
  <c r="X48" i="11"/>
  <c r="Y48" i="11" s="1"/>
  <c r="AA44" i="11"/>
  <c r="AA42" i="11"/>
  <c r="X38" i="11"/>
  <c r="Y38" i="11" s="1"/>
  <c r="AO79" i="11"/>
  <c r="AO60" i="11"/>
  <c r="AA57" i="11"/>
  <c r="AA50" i="11"/>
  <c r="AE55" i="11"/>
  <c r="V76" i="11"/>
  <c r="AO82" i="11"/>
  <c r="AO80" i="11"/>
  <c r="AN77" i="11"/>
  <c r="AN76" i="11" s="1"/>
  <c r="AN32" i="11" s="1"/>
  <c r="X76" i="11"/>
  <c r="Z77" i="11"/>
  <c r="Z76" i="11" s="1"/>
  <c r="Z32" i="11" s="1"/>
  <c r="AO59" i="11"/>
  <c r="AO58" i="11"/>
  <c r="AQ56" i="11"/>
  <c r="AB46" i="11"/>
  <c r="AB45" i="11"/>
  <c r="AO36" i="11"/>
  <c r="Q55" i="11"/>
  <c r="AQ59" i="11"/>
  <c r="AR55" i="11"/>
  <c r="AC79" i="11"/>
  <c r="AD55" i="11"/>
  <c r="AC45" i="11"/>
  <c r="AL76" i="11"/>
  <c r="AQ60" i="11"/>
  <c r="AQ52" i="11"/>
  <c r="AQ53" i="11"/>
  <c r="AQ49" i="11"/>
  <c r="AG55" i="11"/>
  <c r="AC86" i="11"/>
  <c r="AB84" i="11"/>
  <c r="AC83" i="11"/>
  <c r="AB62" i="11"/>
  <c r="AB59" i="11"/>
  <c r="AB43" i="11"/>
  <c r="AC36" i="11"/>
  <c r="AB47" i="11"/>
  <c r="AB44" i="11"/>
  <c r="T62" i="11"/>
  <c r="AC62" i="11" s="1"/>
  <c r="T58" i="11"/>
  <c r="T47" i="11"/>
  <c r="AC47" i="11" s="1"/>
  <c r="T43" i="11"/>
  <c r="AC43" i="11" s="1"/>
  <c r="T39" i="11"/>
  <c r="AC39" i="11" s="1"/>
  <c r="T38" i="11"/>
  <c r="N84" i="11"/>
  <c r="N83" i="11"/>
  <c r="N79" i="11"/>
  <c r="N81" i="11"/>
  <c r="J76" i="11"/>
  <c r="N65" i="11"/>
  <c r="N57" i="11"/>
  <c r="K73" i="11"/>
  <c r="O73" i="11" s="1"/>
  <c r="N72" i="11"/>
  <c r="N68" i="11"/>
  <c r="N64" i="11"/>
  <c r="N60" i="11"/>
  <c r="N56" i="11"/>
  <c r="J55" i="11"/>
  <c r="N70" i="11"/>
  <c r="N62" i="11"/>
  <c r="K50" i="11"/>
  <c r="O50" i="11" s="1"/>
  <c r="K42" i="11"/>
  <c r="O42" i="11" s="1"/>
  <c r="N53" i="11"/>
  <c r="N49" i="11"/>
  <c r="N45" i="11"/>
  <c r="N41" i="11"/>
  <c r="N37" i="11"/>
  <c r="J34" i="11"/>
  <c r="N46" i="11"/>
  <c r="N38" i="11"/>
  <c r="N54" i="11"/>
  <c r="N51" i="11"/>
  <c r="N47" i="11"/>
  <c r="N43" i="11"/>
  <c r="N39" i="11"/>
  <c r="AB86" i="11"/>
  <c r="AG86" i="11"/>
  <c r="AA86" i="11"/>
  <c r="AC84" i="11"/>
  <c r="AG83" i="11"/>
  <c r="AA83" i="11"/>
  <c r="AG81" i="11"/>
  <c r="AA81" i="11"/>
  <c r="AC80" i="11"/>
  <c r="AG79" i="11"/>
  <c r="AA79" i="11"/>
  <c r="AP75" i="11"/>
  <c r="AH75" i="11"/>
  <c r="AQ75" i="11" s="1"/>
  <c r="AP73" i="11"/>
  <c r="AH73" i="11"/>
  <c r="AQ73" i="11" s="1"/>
  <c r="AP71" i="11"/>
  <c r="AH71" i="11"/>
  <c r="AQ71" i="11" s="1"/>
  <c r="AP69" i="11"/>
  <c r="AH69" i="11"/>
  <c r="AQ69" i="11" s="1"/>
  <c r="AP67" i="11"/>
  <c r="AH67" i="11"/>
  <c r="AQ67" i="11" s="1"/>
  <c r="AP65" i="11"/>
  <c r="AH65" i="11"/>
  <c r="AQ65" i="11" s="1"/>
  <c r="AP63" i="11"/>
  <c r="AH63" i="11"/>
  <c r="AQ63" i="11" s="1"/>
  <c r="AB60" i="11"/>
  <c r="T60" i="11"/>
  <c r="AC60" i="11" s="1"/>
  <c r="AM50" i="11"/>
  <c r="AP50" i="11"/>
  <c r="Y78" i="11"/>
  <c r="AC78" i="11" s="1"/>
  <c r="AB78" i="11"/>
  <c r="AG77" i="11"/>
  <c r="AO77" i="11"/>
  <c r="Y74" i="11"/>
  <c r="Y72" i="11"/>
  <c r="AC72" i="11" s="1"/>
  <c r="AB72" i="11"/>
  <c r="Y70" i="11"/>
  <c r="AC70" i="11" s="1"/>
  <c r="AB70" i="11"/>
  <c r="Y68" i="11"/>
  <c r="AC68" i="11" s="1"/>
  <c r="AB68" i="11"/>
  <c r="Y66" i="11"/>
  <c r="Y64" i="11"/>
  <c r="AC64" i="11" s="1"/>
  <c r="AM61" i="11"/>
  <c r="AQ61" i="11" s="1"/>
  <c r="AP61" i="11"/>
  <c r="AB56" i="11"/>
  <c r="T56" i="11"/>
  <c r="AP84" i="11"/>
  <c r="AH84" i="11"/>
  <c r="AQ84" i="11" s="1"/>
  <c r="AP82" i="11"/>
  <c r="AH82" i="11"/>
  <c r="AQ82" i="11" s="1"/>
  <c r="AP80" i="11"/>
  <c r="AH80" i="11"/>
  <c r="AQ80" i="11" s="1"/>
  <c r="AG78" i="11"/>
  <c r="AO78" i="11"/>
  <c r="AP74" i="11"/>
  <c r="AH74" i="11"/>
  <c r="AQ74" i="11" s="1"/>
  <c r="AP72" i="11"/>
  <c r="AH72" i="11"/>
  <c r="AQ72" i="11" s="1"/>
  <c r="AP70" i="11"/>
  <c r="AH70" i="11"/>
  <c r="AQ70" i="11" s="1"/>
  <c r="AP68" i="11"/>
  <c r="AH68" i="11"/>
  <c r="AQ68" i="11" s="1"/>
  <c r="AP66" i="11"/>
  <c r="AH66" i="11"/>
  <c r="AQ66" i="11" s="1"/>
  <c r="AP64" i="11"/>
  <c r="AH64" i="11"/>
  <c r="AQ64" i="11" s="1"/>
  <c r="AM57" i="11"/>
  <c r="AP57" i="11"/>
  <c r="AB53" i="11"/>
  <c r="T53" i="11"/>
  <c r="AC53" i="11" s="1"/>
  <c r="AB83" i="11"/>
  <c r="AB81" i="11"/>
  <c r="AB79" i="11"/>
  <c r="Y75" i="11"/>
  <c r="AC75" i="11" s="1"/>
  <c r="AB75" i="11"/>
  <c r="Y73" i="11"/>
  <c r="AC73" i="11" s="1"/>
  <c r="AB73" i="11"/>
  <c r="Y71" i="11"/>
  <c r="AC71" i="11" s="1"/>
  <c r="AB71" i="11"/>
  <c r="Y69" i="11"/>
  <c r="AC69" i="11" s="1"/>
  <c r="AB69" i="11"/>
  <c r="Y67" i="11"/>
  <c r="AC67" i="11" s="1"/>
  <c r="AB67" i="11"/>
  <c r="Y65" i="11"/>
  <c r="AC65" i="11" s="1"/>
  <c r="AB65" i="11"/>
  <c r="AB49" i="11"/>
  <c r="T49" i="11"/>
  <c r="AC49" i="11" s="1"/>
  <c r="AO75" i="11"/>
  <c r="AO74" i="11"/>
  <c r="AO73" i="11"/>
  <c r="AO72" i="11"/>
  <c r="AO71" i="11"/>
  <c r="AO70" i="11"/>
  <c r="AO69" i="11"/>
  <c r="AO68" i="11"/>
  <c r="AO67" i="11"/>
  <c r="AO66" i="11"/>
  <c r="AO65" i="11"/>
  <c r="AO64" i="11"/>
  <c r="AO63" i="11"/>
  <c r="AL62" i="11"/>
  <c r="AO61" i="11"/>
  <c r="S61" i="11"/>
  <c r="AP60" i="11"/>
  <c r="AA60" i="11"/>
  <c r="AL58" i="11"/>
  <c r="AO57" i="11"/>
  <c r="S57" i="11"/>
  <c r="AP56" i="11"/>
  <c r="AA56" i="11"/>
  <c r="AL54" i="11"/>
  <c r="AP53" i="11"/>
  <c r="AA53" i="11"/>
  <c r="AL51" i="11"/>
  <c r="AO50" i="11"/>
  <c r="S50" i="11"/>
  <c r="AP49" i="11"/>
  <c r="AA49" i="11"/>
  <c r="T48" i="11"/>
  <c r="AO47" i="11"/>
  <c r="AG47" i="11"/>
  <c r="T46" i="11"/>
  <c r="AC46" i="11" s="1"/>
  <c r="AO45" i="11"/>
  <c r="AG45" i="11"/>
  <c r="T44" i="11"/>
  <c r="AC44" i="11" s="1"/>
  <c r="AO43" i="11"/>
  <c r="AG43" i="11"/>
  <c r="T42" i="11"/>
  <c r="AC42" i="11" s="1"/>
  <c r="AO41" i="11"/>
  <c r="AG41" i="11"/>
  <c r="T40" i="11"/>
  <c r="T63" i="11"/>
  <c r="AP59" i="11"/>
  <c r="T59" i="11"/>
  <c r="AC59" i="11" s="1"/>
  <c r="AP52" i="11"/>
  <c r="T52" i="11"/>
  <c r="AC52" i="11" s="1"/>
  <c r="AO46" i="11"/>
  <c r="AG46" i="11"/>
  <c r="AO44" i="11"/>
  <c r="AG44" i="11"/>
  <c r="AO42" i="11"/>
  <c r="AG42" i="11"/>
  <c r="AO40" i="11"/>
  <c r="AG40" i="11"/>
  <c r="AO39" i="11"/>
  <c r="AG39" i="11"/>
  <c r="AG38" i="11"/>
  <c r="AG37" i="11"/>
  <c r="AG36" i="11"/>
  <c r="AB36" i="11"/>
  <c r="F76" i="11" l="1"/>
  <c r="AB74" i="11"/>
  <c r="Y77" i="11"/>
  <c r="Y76" i="11" s="1"/>
  <c r="AB38" i="11"/>
  <c r="AB37" i="11"/>
  <c r="AB63" i="11"/>
  <c r="AB40" i="11"/>
  <c r="AB64" i="11"/>
  <c r="AC38" i="11"/>
  <c r="AC58" i="11"/>
  <c r="E32" i="11"/>
  <c r="AB52" i="11"/>
  <c r="J32" i="11"/>
  <c r="AA76" i="11"/>
  <c r="AB66" i="11"/>
  <c r="K55" i="11"/>
  <c r="AA55" i="11"/>
  <c r="F34" i="11"/>
  <c r="F32" i="11" s="1"/>
  <c r="AC48" i="11"/>
  <c r="AC66" i="11"/>
  <c r="AC74" i="11"/>
  <c r="AO76" i="11"/>
  <c r="O56" i="11"/>
  <c r="O55" i="11" s="1"/>
  <c r="AB58" i="11"/>
  <c r="AB48" i="11"/>
  <c r="T82" i="11"/>
  <c r="AC82" i="11" s="1"/>
  <c r="AB82" i="11"/>
  <c r="AB76" i="11" s="1"/>
  <c r="P77" i="11"/>
  <c r="P76" i="11" s="1"/>
  <c r="G76" i="11"/>
  <c r="G32" i="11" s="1"/>
  <c r="AO55" i="11"/>
  <c r="AG76" i="11"/>
  <c r="AI77" i="11"/>
  <c r="AH77" i="11" s="1"/>
  <c r="N76" i="11"/>
  <c r="AC63" i="11"/>
  <c r="X55" i="11"/>
  <c r="AM77" i="11"/>
  <c r="AM76" i="11" s="1"/>
  <c r="S76" i="11"/>
  <c r="U77" i="11"/>
  <c r="K77" i="11"/>
  <c r="AQ57" i="11"/>
  <c r="AL55" i="11"/>
  <c r="AH55" i="11"/>
  <c r="Y55" i="11"/>
  <c r="AC56" i="11"/>
  <c r="S55" i="11"/>
  <c r="N55" i="11"/>
  <c r="AP81" i="11"/>
  <c r="AH81" i="11"/>
  <c r="AQ81" i="11" s="1"/>
  <c r="AH38" i="11"/>
  <c r="AQ38" i="11" s="1"/>
  <c r="AP38" i="11"/>
  <c r="AH47" i="11"/>
  <c r="AQ47" i="11" s="1"/>
  <c r="AP47" i="11"/>
  <c r="AM54" i="11"/>
  <c r="AQ54" i="11" s="1"/>
  <c r="AP54" i="11"/>
  <c r="AB61" i="11"/>
  <c r="T61" i="11"/>
  <c r="AC61" i="11" s="1"/>
  <c r="AH39" i="11"/>
  <c r="AQ39" i="11" s="1"/>
  <c r="AP39" i="11"/>
  <c r="AH42" i="11"/>
  <c r="AQ42" i="11" s="1"/>
  <c r="AP42" i="11"/>
  <c r="AH46" i="11"/>
  <c r="AQ46" i="11" s="1"/>
  <c r="AP46" i="11"/>
  <c r="AH45" i="11"/>
  <c r="AQ45" i="11" s="1"/>
  <c r="AP45" i="11"/>
  <c r="AB50" i="11"/>
  <c r="T50" i="11"/>
  <c r="AC50" i="11" s="1"/>
  <c r="AM58" i="11"/>
  <c r="AQ58" i="11" s="1"/>
  <c r="AP58" i="11"/>
  <c r="AP79" i="11"/>
  <c r="AH79" i="11"/>
  <c r="AQ79" i="11" s="1"/>
  <c r="AH36" i="11"/>
  <c r="AP36" i="11"/>
  <c r="AC40" i="11"/>
  <c r="AH43" i="11"/>
  <c r="AQ43" i="11" s="1"/>
  <c r="AP43" i="11"/>
  <c r="AM62" i="11"/>
  <c r="AQ62" i="11" s="1"/>
  <c r="AP62" i="11"/>
  <c r="AP86" i="11"/>
  <c r="AH86" i="11"/>
  <c r="AQ86" i="11" s="1"/>
  <c r="AH37" i="11"/>
  <c r="AQ37" i="11" s="1"/>
  <c r="AP37" i="11"/>
  <c r="AH40" i="11"/>
  <c r="AQ40" i="11" s="1"/>
  <c r="AP40" i="11"/>
  <c r="AH44" i="11"/>
  <c r="AQ44" i="11" s="1"/>
  <c r="AP44" i="11"/>
  <c r="AH41" i="11"/>
  <c r="AQ41" i="11" s="1"/>
  <c r="AP41" i="11"/>
  <c r="AM51" i="11"/>
  <c r="AQ51" i="11" s="1"/>
  <c r="AP51" i="11"/>
  <c r="AB57" i="11"/>
  <c r="T57" i="11"/>
  <c r="AC57" i="11" s="1"/>
  <c r="AP78" i="11"/>
  <c r="AH78" i="11"/>
  <c r="AQ78" i="11" s="1"/>
  <c r="AP77" i="11"/>
  <c r="AQ50" i="11"/>
  <c r="AP83" i="11"/>
  <c r="AH83" i="11"/>
  <c r="AQ83" i="11" s="1"/>
  <c r="H63" i="9"/>
  <c r="C63" i="9"/>
  <c r="O77" i="11" l="1"/>
  <c r="O76" i="11" s="1"/>
  <c r="K76" i="11"/>
  <c r="AB55" i="11"/>
  <c r="AD77" i="11"/>
  <c r="AD76" i="11" s="1"/>
  <c r="U76" i="11"/>
  <c r="U32" i="11" s="1"/>
  <c r="AI76" i="11"/>
  <c r="AI32" i="11" s="1"/>
  <c r="AR77" i="11"/>
  <c r="AR76" i="11" s="1"/>
  <c r="T77" i="11"/>
  <c r="AM55" i="11"/>
  <c r="AP55" i="11"/>
  <c r="AQ77" i="11"/>
  <c r="AQ76" i="11" s="1"/>
  <c r="AH76" i="11"/>
  <c r="AP76" i="11"/>
  <c r="AQ55" i="11"/>
  <c r="T55" i="11"/>
  <c r="AC55" i="11"/>
  <c r="AQ36" i="11"/>
  <c r="P83" i="1"/>
  <c r="M83" i="1"/>
  <c r="J83" i="1"/>
  <c r="K83" i="1" s="1"/>
  <c r="E83" i="1"/>
  <c r="P82" i="1"/>
  <c r="M82" i="1"/>
  <c r="J82" i="1"/>
  <c r="K82" i="1" s="1"/>
  <c r="E82" i="1"/>
  <c r="P81" i="1"/>
  <c r="M81" i="1"/>
  <c r="J81" i="1"/>
  <c r="K81" i="1" s="1"/>
  <c r="E81" i="1"/>
  <c r="P80" i="1"/>
  <c r="M80" i="1"/>
  <c r="J80" i="1"/>
  <c r="K80" i="1" s="1"/>
  <c r="E80" i="1"/>
  <c r="P79" i="1"/>
  <c r="M79" i="1"/>
  <c r="J79" i="1"/>
  <c r="K79" i="1" s="1"/>
  <c r="E79" i="1"/>
  <c r="M78" i="1"/>
  <c r="J78" i="1"/>
  <c r="L78" i="1" s="1"/>
  <c r="E78" i="1"/>
  <c r="G78" i="1" s="1"/>
  <c r="F78" i="1" s="1"/>
  <c r="M77" i="1"/>
  <c r="J77" i="1"/>
  <c r="E77" i="1"/>
  <c r="G77" i="1" s="1"/>
  <c r="M76" i="1"/>
  <c r="J76" i="1"/>
  <c r="L76" i="1" s="1"/>
  <c r="K76" i="1" s="1"/>
  <c r="E76" i="1"/>
  <c r="M75" i="1"/>
  <c r="J75" i="1"/>
  <c r="E75" i="1"/>
  <c r="G75" i="1" s="1"/>
  <c r="M74" i="1"/>
  <c r="J74" i="1"/>
  <c r="L74" i="1" s="1"/>
  <c r="E74" i="1"/>
  <c r="G74" i="1" s="1"/>
  <c r="H73" i="1"/>
  <c r="C73" i="1"/>
  <c r="P72" i="1"/>
  <c r="M72" i="1"/>
  <c r="J72" i="1"/>
  <c r="K72" i="1" s="1"/>
  <c r="E72" i="1"/>
  <c r="F72" i="1" s="1"/>
  <c r="M71" i="1"/>
  <c r="L71" i="1"/>
  <c r="J71" i="1"/>
  <c r="G71" i="1"/>
  <c r="E71" i="1"/>
  <c r="P70" i="1"/>
  <c r="M70" i="1"/>
  <c r="J70" i="1"/>
  <c r="K70" i="1" s="1"/>
  <c r="E70" i="1"/>
  <c r="M69" i="1"/>
  <c r="L69" i="1"/>
  <c r="J69" i="1"/>
  <c r="G69" i="1"/>
  <c r="E69" i="1"/>
  <c r="P68" i="1"/>
  <c r="M68" i="1"/>
  <c r="J68" i="1"/>
  <c r="K68" i="1" s="1"/>
  <c r="E68" i="1"/>
  <c r="P67" i="1"/>
  <c r="M67" i="1"/>
  <c r="J67" i="1"/>
  <c r="K67" i="1" s="1"/>
  <c r="E67" i="1"/>
  <c r="P66" i="1"/>
  <c r="M66" i="1"/>
  <c r="J66" i="1"/>
  <c r="K66" i="1" s="1"/>
  <c r="E66" i="1"/>
  <c r="P65" i="1"/>
  <c r="M65" i="1"/>
  <c r="J65" i="1"/>
  <c r="K65" i="1" s="1"/>
  <c r="E65" i="1"/>
  <c r="F65" i="1" s="1"/>
  <c r="P64" i="1"/>
  <c r="M64" i="1"/>
  <c r="J64" i="1"/>
  <c r="K64" i="1" s="1"/>
  <c r="E64" i="1"/>
  <c r="P63" i="1"/>
  <c r="M63" i="1"/>
  <c r="J63" i="1"/>
  <c r="K63" i="1" s="1"/>
  <c r="E63" i="1"/>
  <c r="P62" i="1"/>
  <c r="M62" i="1"/>
  <c r="J62" i="1"/>
  <c r="K62" i="1" s="1"/>
  <c r="E62" i="1"/>
  <c r="P61" i="1"/>
  <c r="M61" i="1"/>
  <c r="J61" i="1"/>
  <c r="K61" i="1" s="1"/>
  <c r="E61" i="1"/>
  <c r="P60" i="1"/>
  <c r="M60" i="1"/>
  <c r="J60" i="1"/>
  <c r="K60" i="1" s="1"/>
  <c r="E60" i="1"/>
  <c r="P59" i="1"/>
  <c r="M59" i="1"/>
  <c r="J59" i="1"/>
  <c r="K59" i="1" s="1"/>
  <c r="E59" i="1"/>
  <c r="P58" i="1"/>
  <c r="M58" i="1"/>
  <c r="J58" i="1"/>
  <c r="K58" i="1" s="1"/>
  <c r="E58" i="1"/>
  <c r="P57" i="1"/>
  <c r="M57" i="1"/>
  <c r="J57" i="1"/>
  <c r="K57" i="1" s="1"/>
  <c r="E57" i="1"/>
  <c r="F57" i="1" s="1"/>
  <c r="P56" i="1"/>
  <c r="M56" i="1"/>
  <c r="J56" i="1"/>
  <c r="K56" i="1" s="1"/>
  <c r="E56" i="1"/>
  <c r="P55" i="1"/>
  <c r="M55" i="1"/>
  <c r="J55" i="1"/>
  <c r="K55" i="1" s="1"/>
  <c r="E55" i="1"/>
  <c r="F55" i="1" s="1"/>
  <c r="P54" i="1"/>
  <c r="M54" i="1"/>
  <c r="J54" i="1"/>
  <c r="K54" i="1" s="1"/>
  <c r="E54" i="1"/>
  <c r="P53" i="1"/>
  <c r="M53" i="1"/>
  <c r="J53" i="1"/>
  <c r="K53" i="1" s="1"/>
  <c r="E53" i="1"/>
  <c r="H52" i="1"/>
  <c r="P51" i="1"/>
  <c r="M51" i="1"/>
  <c r="J51" i="1"/>
  <c r="K51" i="1" s="1"/>
  <c r="E51" i="1"/>
  <c r="F51" i="1" s="1"/>
  <c r="P50" i="1"/>
  <c r="M50" i="1"/>
  <c r="J50" i="1"/>
  <c r="K50" i="1" s="1"/>
  <c r="E50" i="1"/>
  <c r="P49" i="1"/>
  <c r="M49" i="1"/>
  <c r="J49" i="1"/>
  <c r="K49" i="1" s="1"/>
  <c r="E49" i="1"/>
  <c r="P48" i="1"/>
  <c r="M48" i="1"/>
  <c r="J48" i="1"/>
  <c r="K48" i="1" s="1"/>
  <c r="E48" i="1"/>
  <c r="P47" i="1"/>
  <c r="M47" i="1"/>
  <c r="J47" i="1"/>
  <c r="K47" i="1" s="1"/>
  <c r="E47" i="1"/>
  <c r="F47" i="1" s="1"/>
  <c r="P46" i="1"/>
  <c r="M46" i="1"/>
  <c r="J46" i="1"/>
  <c r="K46" i="1" s="1"/>
  <c r="E46" i="1"/>
  <c r="P45" i="1"/>
  <c r="M45" i="1"/>
  <c r="J45" i="1"/>
  <c r="K45" i="1" s="1"/>
  <c r="E45" i="1"/>
  <c r="F45" i="1" s="1"/>
  <c r="P44" i="1"/>
  <c r="M44" i="1"/>
  <c r="J44" i="1"/>
  <c r="K44" i="1" s="1"/>
  <c r="E44" i="1"/>
  <c r="F44" i="1" s="1"/>
  <c r="P43" i="1"/>
  <c r="M43" i="1"/>
  <c r="J43" i="1"/>
  <c r="K43" i="1" s="1"/>
  <c r="E43" i="1"/>
  <c r="P42" i="1"/>
  <c r="M42" i="1"/>
  <c r="J42" i="1"/>
  <c r="K42" i="1" s="1"/>
  <c r="E42" i="1"/>
  <c r="F42" i="1" s="1"/>
  <c r="P41" i="1"/>
  <c r="M41" i="1"/>
  <c r="J41" i="1"/>
  <c r="K41" i="1" s="1"/>
  <c r="E41" i="1"/>
  <c r="F41" i="1" s="1"/>
  <c r="P40" i="1"/>
  <c r="M40" i="1"/>
  <c r="J40" i="1"/>
  <c r="K40" i="1" s="1"/>
  <c r="E40" i="1"/>
  <c r="F40" i="1" s="1"/>
  <c r="P39" i="1"/>
  <c r="M39" i="1"/>
  <c r="J39" i="1"/>
  <c r="K39" i="1" s="1"/>
  <c r="E39" i="1"/>
  <c r="P38" i="1"/>
  <c r="M38" i="1"/>
  <c r="J38" i="1"/>
  <c r="K38" i="1" s="1"/>
  <c r="E38" i="1"/>
  <c r="P37" i="1"/>
  <c r="M37" i="1"/>
  <c r="J37" i="1"/>
  <c r="K37" i="1" s="1"/>
  <c r="E37" i="1"/>
  <c r="F37" i="1" s="1"/>
  <c r="P36" i="1"/>
  <c r="M36" i="1"/>
  <c r="J36" i="1"/>
  <c r="K36" i="1" s="1"/>
  <c r="E36" i="1"/>
  <c r="F36" i="1" s="1"/>
  <c r="P35" i="1"/>
  <c r="M35" i="1"/>
  <c r="J35" i="1"/>
  <c r="K35" i="1" s="1"/>
  <c r="E35" i="1"/>
  <c r="P34" i="1"/>
  <c r="M34" i="1"/>
  <c r="J34" i="1"/>
  <c r="K34" i="1" s="1"/>
  <c r="E34" i="1"/>
  <c r="P33" i="1"/>
  <c r="M33" i="1"/>
  <c r="M31" i="1" s="1"/>
  <c r="J33" i="1"/>
  <c r="K33" i="1" s="1"/>
  <c r="E33" i="1"/>
  <c r="F33" i="1" s="1"/>
  <c r="P32" i="1"/>
  <c r="P31" i="1" s="1"/>
  <c r="K32" i="1"/>
  <c r="F32" i="1"/>
  <c r="L31" i="1"/>
  <c r="H31" i="1"/>
  <c r="G31" i="1"/>
  <c r="C31" i="1"/>
  <c r="H29" i="1" l="1"/>
  <c r="N61" i="1"/>
  <c r="N62" i="1"/>
  <c r="N63" i="1"/>
  <c r="O65" i="1"/>
  <c r="N53" i="1"/>
  <c r="N54" i="1"/>
  <c r="O42" i="1"/>
  <c r="N43" i="1"/>
  <c r="O55" i="1"/>
  <c r="P71" i="1"/>
  <c r="K71" i="1"/>
  <c r="F69" i="1"/>
  <c r="N42" i="1"/>
  <c r="F61" i="1"/>
  <c r="O61" i="1" s="1"/>
  <c r="N66" i="1"/>
  <c r="O44" i="1"/>
  <c r="N48" i="1"/>
  <c r="C29" i="1"/>
  <c r="N76" i="1"/>
  <c r="N79" i="1"/>
  <c r="N80" i="1"/>
  <c r="O33" i="1"/>
  <c r="N34" i="1"/>
  <c r="N57" i="1"/>
  <c r="P78" i="1"/>
  <c r="O36" i="1"/>
  <c r="O37" i="1"/>
  <c r="N38" i="1"/>
  <c r="O57" i="1"/>
  <c r="N58" i="1"/>
  <c r="G52" i="1"/>
  <c r="F71" i="1"/>
  <c r="N51" i="1"/>
  <c r="F53" i="1"/>
  <c r="O53" i="1" s="1"/>
  <c r="N55" i="1"/>
  <c r="F34" i="1"/>
  <c r="O34" i="1" s="1"/>
  <c r="N35" i="1"/>
  <c r="N46" i="1"/>
  <c r="N47" i="1"/>
  <c r="E52" i="1"/>
  <c r="N56" i="1"/>
  <c r="F63" i="1"/>
  <c r="O63" i="1" s="1"/>
  <c r="N64" i="1"/>
  <c r="N65" i="1"/>
  <c r="N78" i="1"/>
  <c r="N39" i="1"/>
  <c r="N49" i="1"/>
  <c r="N59" i="1"/>
  <c r="N67" i="1"/>
  <c r="F39" i="1"/>
  <c r="O39" i="1" s="1"/>
  <c r="O40" i="1"/>
  <c r="O41" i="1"/>
  <c r="F49" i="1"/>
  <c r="O49" i="1" s="1"/>
  <c r="N50" i="1"/>
  <c r="F59" i="1"/>
  <c r="O59" i="1" s="1"/>
  <c r="N60" i="1"/>
  <c r="F67" i="1"/>
  <c r="O67" i="1" s="1"/>
  <c r="N68" i="1"/>
  <c r="N69" i="1"/>
  <c r="N82" i="1"/>
  <c r="N83" i="1"/>
  <c r="T76" i="11"/>
  <c r="AC77" i="11"/>
  <c r="AC76" i="11" s="1"/>
  <c r="P74" i="1"/>
  <c r="F74" i="1"/>
  <c r="E31" i="1"/>
  <c r="F35" i="1"/>
  <c r="O35" i="1" s="1"/>
  <c r="F38" i="1"/>
  <c r="O38" i="1" s="1"/>
  <c r="F43" i="1"/>
  <c r="O43" i="1" s="1"/>
  <c r="F46" i="1"/>
  <c r="O46" i="1" s="1"/>
  <c r="F48" i="1"/>
  <c r="O48" i="1" s="1"/>
  <c r="F50" i="1"/>
  <c r="O50" i="1" s="1"/>
  <c r="J52" i="1"/>
  <c r="F54" i="1"/>
  <c r="O54" i="1" s="1"/>
  <c r="F56" i="1"/>
  <c r="O56" i="1" s="1"/>
  <c r="F58" i="1"/>
  <c r="O58" i="1" s="1"/>
  <c r="F60" i="1"/>
  <c r="O60" i="1" s="1"/>
  <c r="F62" i="1"/>
  <c r="O62" i="1" s="1"/>
  <c r="F64" i="1"/>
  <c r="O64" i="1" s="1"/>
  <c r="F66" i="1"/>
  <c r="F68" i="1"/>
  <c r="O68" i="1" s="1"/>
  <c r="M73" i="1"/>
  <c r="G76" i="1"/>
  <c r="P76" i="1" s="1"/>
  <c r="N77" i="1"/>
  <c r="K31" i="1"/>
  <c r="N71" i="1"/>
  <c r="J73" i="1"/>
  <c r="N75" i="1"/>
  <c r="N81" i="1"/>
  <c r="M52" i="1"/>
  <c r="M29" i="1" s="1"/>
  <c r="N72" i="1"/>
  <c r="J31" i="1"/>
  <c r="N70" i="1"/>
  <c r="E73" i="1"/>
  <c r="N74" i="1"/>
  <c r="N36" i="1"/>
  <c r="N40" i="1"/>
  <c r="N44" i="1"/>
  <c r="O45" i="1"/>
  <c r="O47" i="1"/>
  <c r="O51" i="1"/>
  <c r="K69" i="1"/>
  <c r="L52" i="1"/>
  <c r="O32" i="1"/>
  <c r="P69" i="1"/>
  <c r="L77" i="1"/>
  <c r="P77" i="1" s="1"/>
  <c r="N33" i="1"/>
  <c r="N37" i="1"/>
  <c r="N41" i="1"/>
  <c r="N45" i="1"/>
  <c r="O66" i="1"/>
  <c r="O72" i="1"/>
  <c r="K74" i="1"/>
  <c r="L75" i="1"/>
  <c r="P75" i="1" s="1"/>
  <c r="F70" i="1"/>
  <c r="O70" i="1" s="1"/>
  <c r="F75" i="1"/>
  <c r="F77" i="1"/>
  <c r="F79" i="1"/>
  <c r="O79" i="1" s="1"/>
  <c r="F80" i="1"/>
  <c r="O80" i="1" s="1"/>
  <c r="F81" i="1"/>
  <c r="O81" i="1" s="1"/>
  <c r="F82" i="1"/>
  <c r="O82" i="1" s="1"/>
  <c r="F83" i="1"/>
  <c r="O83" i="1" s="1"/>
  <c r="K78" i="1"/>
  <c r="O78" i="1" s="1"/>
  <c r="AR95" i="11"/>
  <c r="AJ95" i="11"/>
  <c r="AL95" i="11" s="1"/>
  <c r="AM95" i="11" s="1"/>
  <c r="AE95" i="11"/>
  <c r="AG95" i="11" s="1"/>
  <c r="AD95" i="11"/>
  <c r="V95" i="11"/>
  <c r="X95" i="11" s="1"/>
  <c r="Q95" i="11"/>
  <c r="S95" i="11" s="1"/>
  <c r="T95" i="11" s="1"/>
  <c r="P95" i="11"/>
  <c r="M95" i="11"/>
  <c r="J95" i="11"/>
  <c r="K95" i="11" s="1"/>
  <c r="E95" i="11"/>
  <c r="F95" i="11" s="1"/>
  <c r="AJ94" i="11"/>
  <c r="AL94" i="11" s="1"/>
  <c r="AE94" i="11"/>
  <c r="V94" i="11"/>
  <c r="X94" i="11" s="1"/>
  <c r="Q94" i="11"/>
  <c r="S94" i="11" s="1"/>
  <c r="U94" i="11" s="1"/>
  <c r="M94" i="11"/>
  <c r="J94" i="11"/>
  <c r="L94" i="11" s="1"/>
  <c r="E94" i="11"/>
  <c r="AR93" i="11"/>
  <c r="AJ93" i="11"/>
  <c r="AL93" i="11" s="1"/>
  <c r="AE93" i="11"/>
  <c r="AG93" i="11" s="1"/>
  <c r="AD93" i="11"/>
  <c r="V93" i="11"/>
  <c r="X93" i="11" s="1"/>
  <c r="Y93" i="11" s="1"/>
  <c r="Q93" i="11"/>
  <c r="S93" i="11" s="1"/>
  <c r="P93" i="11"/>
  <c r="M93" i="11"/>
  <c r="J93" i="11"/>
  <c r="K93" i="11" s="1"/>
  <c r="E93" i="11"/>
  <c r="H92" i="11"/>
  <c r="C92" i="11"/>
  <c r="AR91" i="11"/>
  <c r="AJ91" i="11"/>
  <c r="AE91" i="11"/>
  <c r="AD91" i="11"/>
  <c r="V91" i="11"/>
  <c r="Q91" i="11"/>
  <c r="P91" i="11"/>
  <c r="M91" i="11"/>
  <c r="J91" i="11"/>
  <c r="E91" i="11"/>
  <c r="AR90" i="11"/>
  <c r="AJ90" i="11"/>
  <c r="AL90" i="11" s="1"/>
  <c r="AM90" i="11" s="1"/>
  <c r="AE90" i="11"/>
  <c r="AG90" i="11" s="1"/>
  <c r="AD90" i="11"/>
  <c r="V90" i="11"/>
  <c r="X90" i="11" s="1"/>
  <c r="Y90" i="11" s="1"/>
  <c r="Q90" i="11"/>
  <c r="S90" i="11" s="1"/>
  <c r="P90" i="11"/>
  <c r="M90" i="11"/>
  <c r="J90" i="11"/>
  <c r="K90" i="11" s="1"/>
  <c r="E90" i="11"/>
  <c r="AR89" i="11"/>
  <c r="AJ89" i="11"/>
  <c r="AL89" i="11" s="1"/>
  <c r="AM89" i="11" s="1"/>
  <c r="AE89" i="11"/>
  <c r="AG89" i="11" s="1"/>
  <c r="AD89" i="11"/>
  <c r="V89" i="11"/>
  <c r="X89" i="11" s="1"/>
  <c r="Y89" i="11" s="1"/>
  <c r="Q89" i="11"/>
  <c r="S89" i="11" s="1"/>
  <c r="P89" i="11"/>
  <c r="M89" i="11"/>
  <c r="J89" i="11"/>
  <c r="K89" i="11" s="1"/>
  <c r="E89" i="11"/>
  <c r="AR35" i="11"/>
  <c r="AR34" i="11" s="1"/>
  <c r="AR32" i="11" s="1"/>
  <c r="AJ35" i="11"/>
  <c r="AJ34" i="11" s="1"/>
  <c r="AJ32" i="11" s="1"/>
  <c r="AE35" i="11"/>
  <c r="AD35" i="11"/>
  <c r="AD34" i="11" s="1"/>
  <c r="AD32" i="11" s="1"/>
  <c r="V35" i="11"/>
  <c r="Q35" i="11"/>
  <c r="P35" i="11"/>
  <c r="P34" i="11" s="1"/>
  <c r="M35" i="11"/>
  <c r="M34" i="11" s="1"/>
  <c r="M32" i="11" s="1"/>
  <c r="K35" i="11"/>
  <c r="K34" i="11" s="1"/>
  <c r="K32" i="11" s="1"/>
  <c r="AJ31" i="11"/>
  <c r="AL31" i="11" s="1"/>
  <c r="AN31" i="11" s="1"/>
  <c r="AE31" i="11"/>
  <c r="AG31" i="11" s="1"/>
  <c r="V31" i="11"/>
  <c r="Q31" i="11"/>
  <c r="S31" i="11" s="1"/>
  <c r="U31" i="11" s="1"/>
  <c r="M31" i="11"/>
  <c r="J31" i="11"/>
  <c r="L31" i="11" s="1"/>
  <c r="E31" i="11"/>
  <c r="AJ30" i="11"/>
  <c r="AL30" i="11" s="1"/>
  <c r="AN30" i="11" s="1"/>
  <c r="AE30" i="11"/>
  <c r="AG30" i="11" s="1"/>
  <c r="V30" i="11"/>
  <c r="X30" i="11" s="1"/>
  <c r="Z30" i="11" s="1"/>
  <c r="Q30" i="11"/>
  <c r="S30" i="11" s="1"/>
  <c r="M30" i="11"/>
  <c r="J30" i="11"/>
  <c r="L30" i="11" s="1"/>
  <c r="E30" i="11"/>
  <c r="AR29" i="11"/>
  <c r="AJ29" i="11"/>
  <c r="AL29" i="11" s="1"/>
  <c r="AM29" i="11" s="1"/>
  <c r="AE29" i="11"/>
  <c r="AG29" i="11" s="1"/>
  <c r="AD29" i="11"/>
  <c r="V29" i="11"/>
  <c r="X29" i="11" s="1"/>
  <c r="Y29" i="11" s="1"/>
  <c r="Q29" i="11"/>
  <c r="P29" i="11"/>
  <c r="M29" i="11"/>
  <c r="J29" i="11"/>
  <c r="K29" i="11" s="1"/>
  <c r="E29" i="11"/>
  <c r="F29" i="11" s="1"/>
  <c r="AR28" i="11"/>
  <c r="AJ28" i="11"/>
  <c r="AL28" i="11" s="1"/>
  <c r="AM28" i="11" s="1"/>
  <c r="AE28" i="11"/>
  <c r="AG28" i="11" s="1"/>
  <c r="AH28" i="11" s="1"/>
  <c r="AD28" i="11"/>
  <c r="V28" i="11"/>
  <c r="X28" i="11" s="1"/>
  <c r="Y28" i="11" s="1"/>
  <c r="Q28" i="11"/>
  <c r="S28" i="11" s="1"/>
  <c r="P28" i="11"/>
  <c r="M28" i="11"/>
  <c r="J28" i="11"/>
  <c r="K28" i="11" s="1"/>
  <c r="E28" i="11"/>
  <c r="AR27" i="11"/>
  <c r="AJ27" i="11"/>
  <c r="AL27" i="11" s="1"/>
  <c r="AM27" i="11" s="1"/>
  <c r="AE27" i="11"/>
  <c r="AG27" i="11" s="1"/>
  <c r="AD27" i="11"/>
  <c r="V27" i="11"/>
  <c r="X27" i="11" s="1"/>
  <c r="Y27" i="11" s="1"/>
  <c r="Q27" i="11"/>
  <c r="P27" i="11"/>
  <c r="M27" i="11"/>
  <c r="J27" i="11"/>
  <c r="K27" i="11" s="1"/>
  <c r="E27" i="11"/>
  <c r="F27" i="11" s="1"/>
  <c r="AR26" i="11"/>
  <c r="AJ26" i="11"/>
  <c r="AL26" i="11" s="1"/>
  <c r="AM26" i="11" s="1"/>
  <c r="AE26" i="11"/>
  <c r="AG26" i="11" s="1"/>
  <c r="AH26" i="11" s="1"/>
  <c r="AD26" i="11"/>
  <c r="V26" i="11"/>
  <c r="X26" i="11" s="1"/>
  <c r="Y26" i="11" s="1"/>
  <c r="Q26" i="11"/>
  <c r="S26" i="11" s="1"/>
  <c r="P26" i="11"/>
  <c r="M26" i="11"/>
  <c r="J26" i="11"/>
  <c r="K26" i="11" s="1"/>
  <c r="E26" i="11"/>
  <c r="AR25" i="11"/>
  <c r="AJ25" i="11"/>
  <c r="AL25" i="11" s="1"/>
  <c r="AE25" i="11"/>
  <c r="AG25" i="11" s="1"/>
  <c r="AD25" i="11"/>
  <c r="V25" i="11"/>
  <c r="X25" i="11" s="1"/>
  <c r="Y25" i="11" s="1"/>
  <c r="Q25" i="11"/>
  <c r="S25" i="11" s="1"/>
  <c r="P25" i="11"/>
  <c r="M25" i="11"/>
  <c r="J25" i="11"/>
  <c r="K25" i="11" s="1"/>
  <c r="E25" i="11"/>
  <c r="F25" i="11" s="1"/>
  <c r="H24" i="11"/>
  <c r="C24" i="11"/>
  <c r="AR23" i="11"/>
  <c r="AJ23" i="11"/>
  <c r="AL23" i="11" s="1"/>
  <c r="AM23" i="11" s="1"/>
  <c r="AE23" i="11"/>
  <c r="AG23" i="11" s="1"/>
  <c r="AD23" i="11"/>
  <c r="V23" i="11"/>
  <c r="X23" i="11" s="1"/>
  <c r="Y23" i="11" s="1"/>
  <c r="Q23" i="11"/>
  <c r="P23" i="11"/>
  <c r="M23" i="11"/>
  <c r="J23" i="11"/>
  <c r="K23" i="11" s="1"/>
  <c r="E23" i="11"/>
  <c r="F23" i="11" s="1"/>
  <c r="AR22" i="11"/>
  <c r="AJ22" i="11"/>
  <c r="AL22" i="11" s="1"/>
  <c r="AM22" i="11" s="1"/>
  <c r="AE22" i="11"/>
  <c r="AG22" i="11" s="1"/>
  <c r="AD22" i="11"/>
  <c r="V22" i="11"/>
  <c r="X22" i="11" s="1"/>
  <c r="Y22" i="11" s="1"/>
  <c r="Q22" i="11"/>
  <c r="P22" i="11"/>
  <c r="M22" i="11"/>
  <c r="J22" i="11"/>
  <c r="K22" i="11" s="1"/>
  <c r="E22" i="11"/>
  <c r="AR21" i="11"/>
  <c r="AJ21" i="11"/>
  <c r="AL21" i="11" s="1"/>
  <c r="AM21" i="11" s="1"/>
  <c r="AE21" i="11"/>
  <c r="AG21" i="11" s="1"/>
  <c r="AD21" i="11"/>
  <c r="V21" i="11"/>
  <c r="X21" i="11" s="1"/>
  <c r="Y21" i="11" s="1"/>
  <c r="Q21" i="11"/>
  <c r="P21" i="11"/>
  <c r="M21" i="11"/>
  <c r="J21" i="11"/>
  <c r="K21" i="11" s="1"/>
  <c r="E21" i="11"/>
  <c r="F21" i="11" s="1"/>
  <c r="AR20" i="11"/>
  <c r="AJ20" i="11"/>
  <c r="AL20" i="11" s="1"/>
  <c r="AM20" i="11" s="1"/>
  <c r="AE20" i="11"/>
  <c r="AG20" i="11" s="1"/>
  <c r="AD20" i="11"/>
  <c r="V20" i="11"/>
  <c r="X20" i="11" s="1"/>
  <c r="Y20" i="11" s="1"/>
  <c r="Q20" i="11"/>
  <c r="P20" i="11"/>
  <c r="M20" i="11"/>
  <c r="J20" i="11"/>
  <c r="K20" i="11" s="1"/>
  <c r="E20" i="11"/>
  <c r="AR19" i="11"/>
  <c r="AJ19" i="11"/>
  <c r="AL19" i="11" s="1"/>
  <c r="AM19" i="11" s="1"/>
  <c r="AE19" i="11"/>
  <c r="AG19" i="11" s="1"/>
  <c r="AD19" i="11"/>
  <c r="V19" i="11"/>
  <c r="Q19" i="11"/>
  <c r="S19" i="11" s="1"/>
  <c r="P19" i="11"/>
  <c r="M19" i="11"/>
  <c r="J19" i="11"/>
  <c r="K19" i="11" s="1"/>
  <c r="E19" i="11"/>
  <c r="F19" i="11" s="1"/>
  <c r="AR18" i="11"/>
  <c r="AJ18" i="11"/>
  <c r="AL18" i="11" s="1"/>
  <c r="AE18" i="11"/>
  <c r="AG18" i="11" s="1"/>
  <c r="AD18" i="11"/>
  <c r="V18" i="11"/>
  <c r="X18" i="11" s="1"/>
  <c r="Q18" i="11"/>
  <c r="P18" i="11"/>
  <c r="M18" i="11"/>
  <c r="J18" i="11"/>
  <c r="K18" i="11" s="1"/>
  <c r="E18" i="11"/>
  <c r="AN16" i="11"/>
  <c r="AI16" i="11"/>
  <c r="Z16" i="11"/>
  <c r="U16" i="11"/>
  <c r="L16" i="11"/>
  <c r="H16" i="11"/>
  <c r="G16" i="11"/>
  <c r="C16" i="11"/>
  <c r="K52" i="1" l="1"/>
  <c r="P52" i="1"/>
  <c r="O71" i="1"/>
  <c r="J29" i="1"/>
  <c r="E29" i="1"/>
  <c r="O31" i="1"/>
  <c r="P73" i="1"/>
  <c r="N31" i="1"/>
  <c r="N73" i="1"/>
  <c r="O74" i="1"/>
  <c r="F76" i="1"/>
  <c r="O76" i="1" s="1"/>
  <c r="AL91" i="11"/>
  <c r="K91" i="11"/>
  <c r="X91" i="11"/>
  <c r="AG91" i="11"/>
  <c r="S91" i="11"/>
  <c r="N52" i="1"/>
  <c r="O69" i="1"/>
  <c r="S35" i="11"/>
  <c r="S34" i="11" s="1"/>
  <c r="S32" i="11" s="1"/>
  <c r="Q34" i="11"/>
  <c r="Q32" i="11" s="1"/>
  <c r="N93" i="11"/>
  <c r="V34" i="11"/>
  <c r="V32" i="11" s="1"/>
  <c r="X35" i="11"/>
  <c r="X34" i="11" s="1"/>
  <c r="X32" i="11" s="1"/>
  <c r="AG35" i="11"/>
  <c r="AE34" i="11"/>
  <c r="AE32" i="11" s="1"/>
  <c r="V92" i="11"/>
  <c r="AA18" i="11"/>
  <c r="AA20" i="11"/>
  <c r="N22" i="11"/>
  <c r="AA22" i="11"/>
  <c r="N30" i="11"/>
  <c r="N91" i="11"/>
  <c r="L24" i="11"/>
  <c r="L15" i="11" s="1"/>
  <c r="P16" i="11"/>
  <c r="AA27" i="11"/>
  <c r="O29" i="11"/>
  <c r="AA29" i="11"/>
  <c r="Q92" i="11"/>
  <c r="K75" i="1"/>
  <c r="O75" i="1" s="1"/>
  <c r="G73" i="1"/>
  <c r="G29" i="1" s="1"/>
  <c r="F31" i="1"/>
  <c r="L73" i="1"/>
  <c r="L29" i="1" s="1"/>
  <c r="F52" i="1"/>
  <c r="K77" i="1"/>
  <c r="O77" i="1" s="1"/>
  <c r="N28" i="11"/>
  <c r="O27" i="11"/>
  <c r="N26" i="11"/>
  <c r="M24" i="11"/>
  <c r="AE16" i="11"/>
  <c r="C15" i="11"/>
  <c r="C96" i="11" s="1"/>
  <c r="V16" i="11"/>
  <c r="O21" i="11"/>
  <c r="AA21" i="11"/>
  <c r="M92" i="11"/>
  <c r="AO94" i="11"/>
  <c r="AR16" i="11"/>
  <c r="AA31" i="11"/>
  <c r="AO90" i="11"/>
  <c r="AO91" i="11"/>
  <c r="AP21" i="11"/>
  <c r="AP90" i="11"/>
  <c r="AI30" i="11"/>
  <c r="AH30" i="11" s="1"/>
  <c r="J24" i="11"/>
  <c r="N20" i="11"/>
  <c r="K30" i="11"/>
  <c r="N18" i="11"/>
  <c r="AN24" i="11"/>
  <c r="AN15" i="11" s="1"/>
  <c r="Y18" i="11"/>
  <c r="AM25" i="11"/>
  <c r="AL24" i="11"/>
  <c r="J16" i="11"/>
  <c r="AA30" i="11"/>
  <c r="AL35" i="11"/>
  <c r="AD16" i="11"/>
  <c r="O19" i="11"/>
  <c r="AP19" i="11"/>
  <c r="O23" i="11"/>
  <c r="AA23" i="11"/>
  <c r="AP23" i="11"/>
  <c r="H15" i="11"/>
  <c r="H96" i="11" s="1"/>
  <c r="AE24" i="11"/>
  <c r="U30" i="11"/>
  <c r="U24" i="11" s="1"/>
  <c r="U15" i="11" s="1"/>
  <c r="N35" i="11"/>
  <c r="AN94" i="11"/>
  <c r="AN92" i="11" s="1"/>
  <c r="K16" i="11"/>
  <c r="X19" i="11"/>
  <c r="Y19" i="11" s="1"/>
  <c r="AP25" i="11"/>
  <c r="AQ28" i="11"/>
  <c r="AP29" i="11"/>
  <c r="AM30" i="11"/>
  <c r="AP89" i="11"/>
  <c r="AH89" i="11"/>
  <c r="AQ89" i="11" s="1"/>
  <c r="AQ26" i="11"/>
  <c r="AP27" i="11"/>
  <c r="E16" i="11"/>
  <c r="M16" i="11"/>
  <c r="V24" i="11"/>
  <c r="AH93" i="11"/>
  <c r="Z94" i="11"/>
  <c r="Z92" i="11" s="1"/>
  <c r="N89" i="11"/>
  <c r="AE92" i="11"/>
  <c r="AO89" i="11"/>
  <c r="AH90" i="11"/>
  <c r="AQ90" i="11" s="1"/>
  <c r="AO93" i="11"/>
  <c r="AG94" i="11"/>
  <c r="AA95" i="11"/>
  <c r="N90" i="11"/>
  <c r="J92" i="11"/>
  <c r="AJ92" i="11"/>
  <c r="AA94" i="11"/>
  <c r="O95" i="11"/>
  <c r="AM18" i="11"/>
  <c r="AM16" i="11" s="1"/>
  <c r="AL16" i="11"/>
  <c r="O25" i="11"/>
  <c r="AB26" i="11"/>
  <c r="T26" i="11"/>
  <c r="AC26" i="11" s="1"/>
  <c r="AB28" i="11"/>
  <c r="T28" i="11"/>
  <c r="AC28" i="11" s="1"/>
  <c r="AP20" i="11"/>
  <c r="T19" i="11"/>
  <c r="AP18" i="11"/>
  <c r="AP22" i="11"/>
  <c r="AB25" i="11"/>
  <c r="T25" i="11"/>
  <c r="AI31" i="11"/>
  <c r="AR31" i="11" s="1"/>
  <c r="AG24" i="11"/>
  <c r="AP31" i="11"/>
  <c r="AJ16" i="11"/>
  <c r="S18" i="11"/>
  <c r="N19" i="11"/>
  <c r="S20" i="11"/>
  <c r="AO20" i="11"/>
  <c r="N21" i="11"/>
  <c r="S21" i="11"/>
  <c r="S22" i="11"/>
  <c r="AO22" i="11"/>
  <c r="N23" i="11"/>
  <c r="S23" i="11"/>
  <c r="AO23" i="11"/>
  <c r="AA25" i="11"/>
  <c r="AH25" i="11"/>
  <c r="F26" i="11"/>
  <c r="O26" i="11" s="1"/>
  <c r="AA26" i="11"/>
  <c r="AP26" i="11"/>
  <c r="AH27" i="11"/>
  <c r="AQ27" i="11" s="1"/>
  <c r="F28" i="11"/>
  <c r="O28" i="11" s="1"/>
  <c r="AA28" i="11"/>
  <c r="AP28" i="11"/>
  <c r="Y30" i="11"/>
  <c r="AO31" i="11"/>
  <c r="Q16" i="11"/>
  <c r="AG16" i="11"/>
  <c r="F18" i="11"/>
  <c r="AH18" i="11"/>
  <c r="AA19" i="11"/>
  <c r="AH19" i="11"/>
  <c r="AQ19" i="11" s="1"/>
  <c r="F20" i="11"/>
  <c r="O20" i="11" s="1"/>
  <c r="AH20" i="11"/>
  <c r="AQ20" i="11" s="1"/>
  <c r="AH21" i="11"/>
  <c r="AQ21" i="11" s="1"/>
  <c r="F22" i="11"/>
  <c r="O22" i="11" s="1"/>
  <c r="AH22" i="11"/>
  <c r="AQ22" i="11" s="1"/>
  <c r="AH23" i="11"/>
  <c r="AQ23" i="11" s="1"/>
  <c r="E24" i="11"/>
  <c r="Q24" i="11"/>
  <c r="AJ24" i="11"/>
  <c r="G30" i="11"/>
  <c r="F30" i="11" s="1"/>
  <c r="AP30" i="11"/>
  <c r="K31" i="11"/>
  <c r="X31" i="11"/>
  <c r="X24" i="11" s="1"/>
  <c r="AA35" i="11"/>
  <c r="AA34" i="11" s="1"/>
  <c r="AA32" i="11" s="1"/>
  <c r="AO35" i="11"/>
  <c r="AO34" i="11" s="1"/>
  <c r="AO32" i="11" s="1"/>
  <c r="N25" i="11"/>
  <c r="AO25" i="11"/>
  <c r="AO26" i="11"/>
  <c r="N27" i="11"/>
  <c r="S27" i="11"/>
  <c r="AO27" i="11"/>
  <c r="AO28" i="11"/>
  <c r="N29" i="11"/>
  <c r="S29" i="11"/>
  <c r="AO29" i="11"/>
  <c r="AO30" i="11"/>
  <c r="G31" i="11"/>
  <c r="P31" i="11" s="1"/>
  <c r="N31" i="11"/>
  <c r="T31" i="11"/>
  <c r="AM31" i="11"/>
  <c r="AO18" i="11"/>
  <c r="AO19" i="11"/>
  <c r="AO21" i="11"/>
  <c r="AH29" i="11"/>
  <c r="AQ29" i="11" s="1"/>
  <c r="AB30" i="11"/>
  <c r="AB89" i="11"/>
  <c r="T89" i="11"/>
  <c r="AC89" i="11" s="1"/>
  <c r="AL92" i="11"/>
  <c r="AM93" i="11"/>
  <c r="K94" i="11"/>
  <c r="K92" i="11" s="1"/>
  <c r="L92" i="11"/>
  <c r="AB95" i="11"/>
  <c r="Y95" i="11"/>
  <c r="AC95" i="11" s="1"/>
  <c r="AB90" i="11"/>
  <c r="T90" i="11"/>
  <c r="AC90" i="11" s="1"/>
  <c r="T94" i="11"/>
  <c r="U92" i="11"/>
  <c r="AP95" i="11"/>
  <c r="AH95" i="11"/>
  <c r="AQ95" i="11" s="1"/>
  <c r="S92" i="11"/>
  <c r="AB93" i="11"/>
  <c r="T93" i="11"/>
  <c r="AP93" i="11"/>
  <c r="AA89" i="11"/>
  <c r="AA90" i="11"/>
  <c r="AA91" i="11"/>
  <c r="AA93" i="11"/>
  <c r="G94" i="11"/>
  <c r="F94" i="11" s="1"/>
  <c r="AO95" i="11"/>
  <c r="N94" i="11"/>
  <c r="AB94" i="11"/>
  <c r="N95" i="11"/>
  <c r="F89" i="11"/>
  <c r="O89" i="11" s="1"/>
  <c r="F90" i="11"/>
  <c r="O90" i="11" s="1"/>
  <c r="F91" i="11"/>
  <c r="E92" i="11"/>
  <c r="X92" i="11"/>
  <c r="F93" i="11"/>
  <c r="AQ93" i="11" l="1"/>
  <c r="N92" i="11"/>
  <c r="AN96" i="11"/>
  <c r="P29" i="1"/>
  <c r="O52" i="1"/>
  <c r="L96" i="11"/>
  <c r="U96" i="11"/>
  <c r="N29" i="1"/>
  <c r="O73" i="1"/>
  <c r="F73" i="1"/>
  <c r="F29" i="1" s="1"/>
  <c r="Y91" i="11"/>
  <c r="AM91" i="11"/>
  <c r="T91" i="11"/>
  <c r="AH91" i="11"/>
  <c r="O91" i="11"/>
  <c r="AP91" i="11"/>
  <c r="AB91" i="11"/>
  <c r="K73" i="1"/>
  <c r="K29" i="1" s="1"/>
  <c r="AB35" i="11"/>
  <c r="AB34" i="11" s="1"/>
  <c r="AB32" i="11" s="1"/>
  <c r="E15" i="11"/>
  <c r="E96" i="11" s="1"/>
  <c r="AA16" i="11"/>
  <c r="AB19" i="11"/>
  <c r="AO92" i="11"/>
  <c r="M15" i="11"/>
  <c r="M96" i="11" s="1"/>
  <c r="AD30" i="11"/>
  <c r="Y35" i="11"/>
  <c r="Y34" i="11" s="1"/>
  <c r="Y32" i="11" s="1"/>
  <c r="AR30" i="11"/>
  <c r="AR24" i="11" s="1"/>
  <c r="AR15" i="11" s="1"/>
  <c r="K24" i="11"/>
  <c r="K15" i="11" s="1"/>
  <c r="K96" i="11" s="1"/>
  <c r="V15" i="11"/>
  <c r="V96" i="11" s="1"/>
  <c r="AH35" i="11"/>
  <c r="AH34" i="11" s="1"/>
  <c r="AH32" i="11" s="1"/>
  <c r="AG34" i="11"/>
  <c r="AG32" i="11" s="1"/>
  <c r="T35" i="11"/>
  <c r="T34" i="11" s="1"/>
  <c r="T32" i="11" s="1"/>
  <c r="AP35" i="11"/>
  <c r="AP34" i="11" s="1"/>
  <c r="AP32" i="11" s="1"/>
  <c r="AL34" i="11"/>
  <c r="AL32" i="11" s="1"/>
  <c r="AM35" i="11"/>
  <c r="AM34" i="11" s="1"/>
  <c r="AM32" i="11" s="1"/>
  <c r="N34" i="11"/>
  <c r="N32" i="11" s="1"/>
  <c r="AC19" i="11"/>
  <c r="Y16" i="11"/>
  <c r="N16" i="11"/>
  <c r="AL15" i="11"/>
  <c r="AM24" i="11"/>
  <c r="AA24" i="11"/>
  <c r="AE15" i="11"/>
  <c r="AE96" i="11" s="1"/>
  <c r="J15" i="11"/>
  <c r="J96" i="11" s="1"/>
  <c r="T30" i="11"/>
  <c r="AC30" i="11" s="1"/>
  <c r="AQ30" i="11"/>
  <c r="O30" i="11"/>
  <c r="S24" i="11"/>
  <c r="AP94" i="11"/>
  <c r="AP92" i="11" s="1"/>
  <c r="AI94" i="11"/>
  <c r="AH94" i="11" s="1"/>
  <c r="AG92" i="11"/>
  <c r="X16" i="11"/>
  <c r="X15" i="11" s="1"/>
  <c r="X96" i="11" s="1"/>
  <c r="Q15" i="11"/>
  <c r="Q96" i="11" s="1"/>
  <c r="Y94" i="11"/>
  <c r="Y92" i="11" s="1"/>
  <c r="AA92" i="11"/>
  <c r="AD94" i="11"/>
  <c r="AD92" i="11" s="1"/>
  <c r="AP24" i="11"/>
  <c r="AJ15" i="11"/>
  <c r="AJ96" i="11" s="1"/>
  <c r="AM94" i="11"/>
  <c r="AM92" i="11" s="1"/>
  <c r="F16" i="11"/>
  <c r="O18" i="11"/>
  <c r="O16" i="11" s="1"/>
  <c r="AB23" i="11"/>
  <c r="T23" i="11"/>
  <c r="AC23" i="11" s="1"/>
  <c r="AB21" i="11"/>
  <c r="T21" i="11"/>
  <c r="AC21" i="11" s="1"/>
  <c r="O93" i="11"/>
  <c r="F92" i="11"/>
  <c r="P94" i="11"/>
  <c r="P92" i="11" s="1"/>
  <c r="G92" i="11"/>
  <c r="P32" i="11"/>
  <c r="AI24" i="11"/>
  <c r="AI15" i="11" s="1"/>
  <c r="AG15" i="11"/>
  <c r="AQ25" i="11"/>
  <c r="AB18" i="11"/>
  <c r="S16" i="11"/>
  <c r="T18" i="11"/>
  <c r="AP16" i="11"/>
  <c r="AO16" i="11"/>
  <c r="O35" i="11"/>
  <c r="O34" i="11" s="1"/>
  <c r="O32" i="11" s="1"/>
  <c r="AO24" i="11"/>
  <c r="G24" i="11"/>
  <c r="G15" i="11" s="1"/>
  <c r="G96" i="11" s="1"/>
  <c r="P30" i="11"/>
  <c r="P24" i="11" s="1"/>
  <c r="P15" i="11" s="1"/>
  <c r="AC25" i="11"/>
  <c r="AC93" i="11"/>
  <c r="T92" i="11"/>
  <c r="AB92" i="11"/>
  <c r="O94" i="11"/>
  <c r="AB29" i="11"/>
  <c r="T29" i="11"/>
  <c r="AC29" i="11" s="1"/>
  <c r="AB27" i="11"/>
  <c r="T27" i="11"/>
  <c r="AC27" i="11" s="1"/>
  <c r="N24" i="11"/>
  <c r="F31" i="11"/>
  <c r="O31" i="11" s="1"/>
  <c r="Z31" i="11"/>
  <c r="AH16" i="11"/>
  <c r="AQ18" i="11"/>
  <c r="AQ16" i="11" s="1"/>
  <c r="AB31" i="11"/>
  <c r="AB22" i="11"/>
  <c r="T22" i="11"/>
  <c r="AC22" i="11" s="1"/>
  <c r="AB20" i="11"/>
  <c r="T20" i="11"/>
  <c r="AC20" i="11" s="1"/>
  <c r="AH31" i="11"/>
  <c r="AQ31" i="11" s="1"/>
  <c r="AM15" i="11"/>
  <c r="AG96" i="11" l="1"/>
  <c r="O29" i="1"/>
  <c r="AL96" i="11"/>
  <c r="AM96" i="11"/>
  <c r="P96" i="11"/>
  <c r="AQ91" i="11"/>
  <c r="AC91" i="11"/>
  <c r="AA15" i="11"/>
  <c r="AA96" i="11" s="1"/>
  <c r="AC35" i="11"/>
  <c r="AC34" i="11" s="1"/>
  <c r="AC32" i="11" s="1"/>
  <c r="O24" i="11"/>
  <c r="AQ35" i="11"/>
  <c r="AQ34" i="11" s="1"/>
  <c r="AQ32" i="11" s="1"/>
  <c r="N15" i="11"/>
  <c r="N96" i="11" s="1"/>
  <c r="AO15" i="11"/>
  <c r="AO96" i="11" s="1"/>
  <c r="S15" i="11"/>
  <c r="S96" i="11" s="1"/>
  <c r="AP15" i="11"/>
  <c r="AP96" i="11" s="1"/>
  <c r="AR94" i="11"/>
  <c r="AR92" i="11" s="1"/>
  <c r="AR96" i="11" s="1"/>
  <c r="AI92" i="11"/>
  <c r="AI96" i="11" s="1"/>
  <c r="AQ94" i="11"/>
  <c r="AQ92" i="11" s="1"/>
  <c r="AH92" i="11"/>
  <c r="AC94" i="11"/>
  <c r="AC92" i="11" s="1"/>
  <c r="AB24" i="11"/>
  <c r="Z24" i="11"/>
  <c r="Z15" i="11" s="1"/>
  <c r="Z96" i="11" s="1"/>
  <c r="AD31" i="11"/>
  <c r="AD24" i="11" s="1"/>
  <c r="AD15" i="11" s="1"/>
  <c r="AD96" i="11" s="1"/>
  <c r="AC18" i="11"/>
  <c r="AC16" i="11" s="1"/>
  <c r="T16" i="11"/>
  <c r="AH24" i="11"/>
  <c r="AH15" i="11" s="1"/>
  <c r="O92" i="11"/>
  <c r="F24" i="11"/>
  <c r="F15" i="11" s="1"/>
  <c r="F96" i="11" s="1"/>
  <c r="AB16" i="11"/>
  <c r="O15" i="11"/>
  <c r="Y31" i="11"/>
  <c r="T24" i="11"/>
  <c r="AQ24" i="11"/>
  <c r="AQ15" i="11" s="1"/>
  <c r="O96" i="11" l="1"/>
  <c r="AH96" i="11"/>
  <c r="AQ96" i="11"/>
  <c r="AB15" i="11"/>
  <c r="AB96" i="11" s="1"/>
  <c r="Y24" i="11"/>
  <c r="Y15" i="11" s="1"/>
  <c r="Y96" i="11" s="1"/>
  <c r="AC31" i="11"/>
  <c r="AC24" i="11" s="1"/>
  <c r="AC15" i="11" s="1"/>
  <c r="AC96" i="11" s="1"/>
  <c r="T15" i="11"/>
  <c r="T96" i="11" s="1"/>
  <c r="AR25" i="1" l="1"/>
  <c r="AJ25" i="1"/>
  <c r="AL25" i="1" s="1"/>
  <c r="AM25" i="1" s="1"/>
  <c r="AE25" i="1"/>
  <c r="AD25" i="1"/>
  <c r="V25" i="1"/>
  <c r="X25" i="1" s="1"/>
  <c r="Y25" i="1" s="1"/>
  <c r="Q25" i="1"/>
  <c r="S25" i="1" s="1"/>
  <c r="P25" i="1"/>
  <c r="M25" i="1"/>
  <c r="J25" i="1"/>
  <c r="K25" i="1" s="1"/>
  <c r="E25" i="1"/>
  <c r="F25" i="1" s="1"/>
  <c r="H19" i="1"/>
  <c r="H16" i="1" s="1"/>
  <c r="G19" i="1"/>
  <c r="C19" i="1"/>
  <c r="C16" i="1" s="1"/>
  <c r="AR21" i="1"/>
  <c r="AJ21" i="1"/>
  <c r="AL21" i="1" s="1"/>
  <c r="AM21" i="1" s="1"/>
  <c r="AE21" i="1"/>
  <c r="AD21" i="1"/>
  <c r="V21" i="1"/>
  <c r="X21" i="1" s="1"/>
  <c r="Y21" i="1" s="1"/>
  <c r="Q21" i="1"/>
  <c r="S21" i="1" s="1"/>
  <c r="P21" i="1"/>
  <c r="M21" i="1"/>
  <c r="J21" i="1"/>
  <c r="K21" i="1" s="1"/>
  <c r="E21" i="1"/>
  <c r="AR20" i="1"/>
  <c r="AJ20" i="1"/>
  <c r="AE20" i="1"/>
  <c r="AD20" i="1"/>
  <c r="V20" i="1"/>
  <c r="X20" i="1" s="1"/>
  <c r="Q20" i="1"/>
  <c r="P20" i="1"/>
  <c r="M20" i="1"/>
  <c r="J20" i="1"/>
  <c r="K20" i="1" s="1"/>
  <c r="E20" i="1"/>
  <c r="F20" i="1" s="1"/>
  <c r="L28" i="9"/>
  <c r="G28" i="9"/>
  <c r="L24" i="1"/>
  <c r="G24" i="1"/>
  <c r="L19" i="9"/>
  <c r="G19" i="9"/>
  <c r="L18" i="1"/>
  <c r="G18" i="1"/>
  <c r="L24" i="9"/>
  <c r="G24" i="9"/>
  <c r="L22" i="1"/>
  <c r="G22" i="1"/>
  <c r="O20" i="1" l="1"/>
  <c r="O25" i="1"/>
  <c r="AB25" i="1"/>
  <c r="AO20" i="1"/>
  <c r="AO21" i="1"/>
  <c r="K19" i="1"/>
  <c r="X19" i="1"/>
  <c r="P19" i="1"/>
  <c r="G16" i="1"/>
  <c r="M19" i="1"/>
  <c r="AB21" i="1"/>
  <c r="Q19" i="1"/>
  <c r="AJ19" i="1"/>
  <c r="AA21" i="1"/>
  <c r="AR19" i="1"/>
  <c r="AE19" i="1"/>
  <c r="AO25" i="1"/>
  <c r="AD19" i="1"/>
  <c r="E19" i="1"/>
  <c r="L16" i="1"/>
  <c r="N25" i="1"/>
  <c r="S20" i="1"/>
  <c r="F21" i="1"/>
  <c r="O21" i="1" s="1"/>
  <c r="AA25" i="1"/>
  <c r="AA20" i="1"/>
  <c r="T25" i="1"/>
  <c r="AC25" i="1" s="1"/>
  <c r="AG25" i="1"/>
  <c r="J19" i="1"/>
  <c r="N21" i="1"/>
  <c r="V19" i="1"/>
  <c r="N20" i="1"/>
  <c r="Y20" i="1"/>
  <c r="Y19" i="1" s="1"/>
  <c r="AL20" i="1"/>
  <c r="AL19" i="1" s="1"/>
  <c r="T21" i="1"/>
  <c r="AC21" i="1" s="1"/>
  <c r="AG20" i="1"/>
  <c r="AG21" i="1"/>
  <c r="O19" i="1" l="1"/>
  <c r="AO19" i="1"/>
  <c r="AG19" i="1"/>
  <c r="AA19" i="1"/>
  <c r="N19" i="1"/>
  <c r="F19" i="1"/>
  <c r="AB20" i="1"/>
  <c r="AB19" i="1" s="1"/>
  <c r="S19" i="1"/>
  <c r="T20" i="1"/>
  <c r="T19" i="1" s="1"/>
  <c r="AH25" i="1"/>
  <c r="AQ25" i="1" s="1"/>
  <c r="AP25" i="1"/>
  <c r="AM20" i="1"/>
  <c r="AM19" i="1" s="1"/>
  <c r="AP21" i="1"/>
  <c r="AH21" i="1"/>
  <c r="AQ21" i="1" s="1"/>
  <c r="AP20" i="1"/>
  <c r="AH20" i="1"/>
  <c r="AC20" i="1" l="1"/>
  <c r="AC19" i="1" s="1"/>
  <c r="AH19" i="1"/>
  <c r="AP19" i="1"/>
  <c r="AQ20" i="1"/>
  <c r="AQ19" i="1" s="1"/>
  <c r="Q46" i="1" l="1"/>
  <c r="S46" i="1" s="1"/>
  <c r="T46" i="1" s="1"/>
  <c r="V46" i="1"/>
  <c r="X46" i="1" s="1"/>
  <c r="AD46" i="1"/>
  <c r="AE46" i="1"/>
  <c r="AJ46" i="1"/>
  <c r="AL46" i="1" s="1"/>
  <c r="AM46" i="1" s="1"/>
  <c r="AR46" i="1"/>
  <c r="AO46" i="1" l="1"/>
  <c r="AA46" i="1"/>
  <c r="Y46" i="1"/>
  <c r="AC46" i="1" s="1"/>
  <c r="AB46" i="1"/>
  <c r="AG46" i="1"/>
  <c r="AH46" i="1" l="1"/>
  <c r="AQ46" i="1" s="1"/>
  <c r="AP46" i="1"/>
  <c r="AN71" i="1" l="1"/>
  <c r="AN52" i="1" s="1"/>
  <c r="AI71" i="1"/>
  <c r="AI52" i="1" s="1"/>
  <c r="Z71" i="1"/>
  <c r="U71" i="1"/>
  <c r="AN24" i="1"/>
  <c r="AI24" i="1"/>
  <c r="Z24" i="1"/>
  <c r="U24" i="1"/>
  <c r="AN22" i="1"/>
  <c r="AI22" i="1"/>
  <c r="Z22" i="1"/>
  <c r="U22" i="1"/>
  <c r="AN18" i="1"/>
  <c r="AN16" i="1" s="1"/>
  <c r="AI18" i="1"/>
  <c r="Z18" i="1"/>
  <c r="Z16" i="1" s="1"/>
  <c r="U18" i="1"/>
  <c r="U16" i="1" s="1"/>
  <c r="AI16" i="1" l="1"/>
  <c r="H89" i="1"/>
  <c r="AR55" i="1" l="1"/>
  <c r="AJ55" i="1"/>
  <c r="AL55" i="1" s="1"/>
  <c r="AM55" i="1" s="1"/>
  <c r="AE55" i="1"/>
  <c r="AD55" i="1"/>
  <c r="V55" i="1"/>
  <c r="X55" i="1" s="1"/>
  <c r="Y55" i="1" s="1"/>
  <c r="Q55" i="1"/>
  <c r="S55" i="1" s="1"/>
  <c r="AO55" i="1" l="1"/>
  <c r="AA55" i="1"/>
  <c r="AB55" i="1"/>
  <c r="T55" i="1"/>
  <c r="AC55" i="1" s="1"/>
  <c r="AG55" i="1"/>
  <c r="AP55" i="1" l="1"/>
  <c r="AH55" i="1"/>
  <c r="AQ55" i="1" s="1"/>
  <c r="D96" i="9"/>
  <c r="AN82" i="9" l="1"/>
  <c r="AI82" i="9"/>
  <c r="Z82" i="9"/>
  <c r="U82" i="9"/>
  <c r="L82" i="9"/>
  <c r="AN28" i="9"/>
  <c r="AI28" i="9"/>
  <c r="Z28" i="9"/>
  <c r="U28" i="9"/>
  <c r="AN19" i="9"/>
  <c r="AI19" i="9"/>
  <c r="Z19" i="9"/>
  <c r="U19" i="9"/>
  <c r="G82" i="9"/>
  <c r="C104" i="9" l="1"/>
  <c r="V106" i="9"/>
  <c r="Q106" i="9"/>
  <c r="AE106" i="9" s="1"/>
  <c r="M106" i="9"/>
  <c r="J106" i="9"/>
  <c r="E106" i="9"/>
  <c r="G106" i="9" s="1"/>
  <c r="Q105" i="9"/>
  <c r="S105" i="9" s="1"/>
  <c r="U105" i="9" s="1"/>
  <c r="J105" i="9"/>
  <c r="L105" i="9" s="1"/>
  <c r="E105" i="9"/>
  <c r="L106" i="9" l="1"/>
  <c r="L104" i="9" s="1"/>
  <c r="G105" i="9"/>
  <c r="F105" i="9" s="1"/>
  <c r="AE105" i="9"/>
  <c r="AE104" i="9" s="1"/>
  <c r="AA106" i="9"/>
  <c r="Q104" i="9"/>
  <c r="E104" i="9"/>
  <c r="S106" i="9"/>
  <c r="S104" i="9" s="1"/>
  <c r="J104" i="9"/>
  <c r="T105" i="9"/>
  <c r="F106" i="9"/>
  <c r="N106" i="9"/>
  <c r="H104" i="9"/>
  <c r="AJ106" i="9"/>
  <c r="AL106" i="9" s="1"/>
  <c r="N105" i="9"/>
  <c r="K105" i="9"/>
  <c r="AG106" i="9"/>
  <c r="AI106" i="9" s="1"/>
  <c r="V105" i="9"/>
  <c r="V104" i="9" s="1"/>
  <c r="M105" i="9"/>
  <c r="M104" i="9" s="1"/>
  <c r="X106" i="9"/>
  <c r="C20" i="9"/>
  <c r="AN106" i="9" l="1"/>
  <c r="AM106" i="9" s="1"/>
  <c r="G104" i="9"/>
  <c r="P105" i="9"/>
  <c r="U106" i="9"/>
  <c r="AR106" i="9"/>
  <c r="P106" i="9"/>
  <c r="Z106" i="9"/>
  <c r="Y106" i="9" s="1"/>
  <c r="K106" i="9"/>
  <c r="K104" i="9" s="1"/>
  <c r="AG105" i="9"/>
  <c r="N104" i="9"/>
  <c r="AO106" i="9"/>
  <c r="O105" i="9"/>
  <c r="F104" i="9"/>
  <c r="AA105" i="9"/>
  <c r="AJ105" i="9"/>
  <c r="AJ104" i="9" s="1"/>
  <c r="X105" i="9"/>
  <c r="AP106" i="9"/>
  <c r="AH106" i="9"/>
  <c r="AB106" i="9"/>
  <c r="AA104" i="9" l="1"/>
  <c r="P104" i="9"/>
  <c r="O106" i="9"/>
  <c r="O104" i="9" s="1"/>
  <c r="AI105" i="9"/>
  <c r="AQ106" i="9"/>
  <c r="AD106" i="9"/>
  <c r="U104" i="9"/>
  <c r="AG104" i="9"/>
  <c r="X104" i="9"/>
  <c r="Z105" i="9"/>
  <c r="Y105" i="9" s="1"/>
  <c r="T106" i="9"/>
  <c r="AB105" i="9"/>
  <c r="AL105" i="9"/>
  <c r="AO105" i="9"/>
  <c r="AO104" i="9" s="1"/>
  <c r="AL104" i="9" l="1"/>
  <c r="AN105" i="9"/>
  <c r="AN104" i="9" s="1"/>
  <c r="AB104" i="9"/>
  <c r="AC106" i="9"/>
  <c r="T104" i="9"/>
  <c r="AI104" i="9"/>
  <c r="Z104" i="9"/>
  <c r="AD105" i="9"/>
  <c r="AD104" i="9" s="1"/>
  <c r="AH105" i="9"/>
  <c r="AH104" i="9" s="1"/>
  <c r="AC105" i="9"/>
  <c r="Y104" i="9"/>
  <c r="AP105" i="9"/>
  <c r="AR105" i="9" l="1"/>
  <c r="AR104" i="9" s="1"/>
  <c r="AM105" i="9"/>
  <c r="AQ105" i="9" s="1"/>
  <c r="AQ104" i="9" s="1"/>
  <c r="AC104" i="9"/>
  <c r="AP104" i="9"/>
  <c r="AM104" i="9" l="1"/>
  <c r="V107" i="9" l="1"/>
  <c r="X107" i="9" s="1"/>
  <c r="Q107" i="9"/>
  <c r="S107" i="9" s="1"/>
  <c r="M107" i="9"/>
  <c r="J107" i="9"/>
  <c r="E107" i="9"/>
  <c r="V103" i="9"/>
  <c r="X103" i="9" s="1"/>
  <c r="Q103" i="9"/>
  <c r="J103" i="9"/>
  <c r="E103" i="9"/>
  <c r="G103" i="9" s="1"/>
  <c r="AR102" i="9"/>
  <c r="AD102" i="9"/>
  <c r="V102" i="9"/>
  <c r="X102" i="9" s="1"/>
  <c r="Y102" i="9" s="1"/>
  <c r="Q102" i="9"/>
  <c r="S102" i="9" s="1"/>
  <c r="P102" i="9"/>
  <c r="J102" i="9"/>
  <c r="K102" i="9" s="1"/>
  <c r="E102" i="9"/>
  <c r="AR101" i="9"/>
  <c r="AD101" i="9"/>
  <c r="V101" i="9"/>
  <c r="X101" i="9" s="1"/>
  <c r="Y101" i="9" s="1"/>
  <c r="Q101" i="9"/>
  <c r="AE101" i="9" s="1"/>
  <c r="P101" i="9"/>
  <c r="M101" i="9"/>
  <c r="J101" i="9"/>
  <c r="K101" i="9" s="1"/>
  <c r="E101" i="9"/>
  <c r="AR100" i="9"/>
  <c r="AD100" i="9"/>
  <c r="V100" i="9"/>
  <c r="X100" i="9" s="1"/>
  <c r="Y100" i="9" s="1"/>
  <c r="Q100" i="9"/>
  <c r="P100" i="9"/>
  <c r="M100" i="9"/>
  <c r="J100" i="9"/>
  <c r="K100" i="9" s="1"/>
  <c r="E100" i="9"/>
  <c r="F100" i="9" s="1"/>
  <c r="AR99" i="9"/>
  <c r="AD99" i="9"/>
  <c r="V99" i="9"/>
  <c r="X99" i="9" s="1"/>
  <c r="Y99" i="9" s="1"/>
  <c r="Q99" i="9"/>
  <c r="S99" i="9" s="1"/>
  <c r="P99" i="9"/>
  <c r="P98" i="9" s="1"/>
  <c r="M99" i="9"/>
  <c r="M98" i="9" s="1"/>
  <c r="J99" i="9"/>
  <c r="K99" i="9" s="1"/>
  <c r="K98" i="9" s="1"/>
  <c r="E99" i="9"/>
  <c r="E98" i="9" s="1"/>
  <c r="AR98" i="9"/>
  <c r="AN98" i="9"/>
  <c r="AI98" i="9"/>
  <c r="Z98" i="9"/>
  <c r="U98" i="9"/>
  <c r="L98" i="9"/>
  <c r="H98" i="9"/>
  <c r="G98" i="9"/>
  <c r="C98" i="9"/>
  <c r="AR97" i="9"/>
  <c r="AD97" i="9"/>
  <c r="V97" i="9"/>
  <c r="AJ97" i="9" s="1"/>
  <c r="AL97" i="9" s="1"/>
  <c r="AM97" i="9" s="1"/>
  <c r="Q97" i="9"/>
  <c r="P97" i="9"/>
  <c r="M97" i="9"/>
  <c r="J97" i="9"/>
  <c r="K97" i="9" s="1"/>
  <c r="E97" i="9"/>
  <c r="F97" i="9" s="1"/>
  <c r="AR96" i="9"/>
  <c r="AL96" i="9"/>
  <c r="AG96" i="9"/>
  <c r="AH96" i="9" s="1"/>
  <c r="AD96" i="9"/>
  <c r="X96" i="9"/>
  <c r="V96" i="9"/>
  <c r="AJ96" i="9" s="1"/>
  <c r="S96" i="9"/>
  <c r="T96" i="9" s="1"/>
  <c r="Q96" i="9"/>
  <c r="AE96" i="9" s="1"/>
  <c r="P96" i="9"/>
  <c r="N96" i="9"/>
  <c r="M96" i="9"/>
  <c r="K96" i="9"/>
  <c r="I96" i="9"/>
  <c r="F96" i="9"/>
  <c r="AR95" i="9"/>
  <c r="AD95" i="9"/>
  <c r="V95" i="9"/>
  <c r="AJ95" i="9" s="1"/>
  <c r="AL95" i="9" s="1"/>
  <c r="AM95" i="9" s="1"/>
  <c r="Q95" i="9"/>
  <c r="P95" i="9"/>
  <c r="M95" i="9"/>
  <c r="J95" i="9"/>
  <c r="K95" i="9" s="1"/>
  <c r="E95" i="9"/>
  <c r="F95" i="9" s="1"/>
  <c r="AR94" i="9"/>
  <c r="AD94" i="9"/>
  <c r="X94" i="9"/>
  <c r="Y94" i="9" s="1"/>
  <c r="P94" i="9"/>
  <c r="M94" i="9"/>
  <c r="J94" i="9"/>
  <c r="K94" i="9" s="1"/>
  <c r="E94" i="9"/>
  <c r="F94" i="9" s="1"/>
  <c r="AR93" i="9"/>
  <c r="AD93" i="9"/>
  <c r="V93" i="9"/>
  <c r="X93" i="9" s="1"/>
  <c r="Y93" i="9" s="1"/>
  <c r="Q93" i="9"/>
  <c r="P93" i="9"/>
  <c r="M93" i="9"/>
  <c r="J93" i="9"/>
  <c r="K93" i="9" s="1"/>
  <c r="E93" i="9"/>
  <c r="F93" i="9" s="1"/>
  <c r="AR90" i="9"/>
  <c r="AD90" i="9"/>
  <c r="V90" i="9"/>
  <c r="AJ90" i="9" s="1"/>
  <c r="AL90" i="9" s="1"/>
  <c r="AM90" i="9" s="1"/>
  <c r="Q90" i="9"/>
  <c r="P90" i="9"/>
  <c r="M90" i="9"/>
  <c r="J90" i="9"/>
  <c r="K90" i="9" s="1"/>
  <c r="E90" i="9"/>
  <c r="F90" i="9" s="1"/>
  <c r="AR91" i="9"/>
  <c r="AD91" i="9"/>
  <c r="AJ91" i="9"/>
  <c r="AL91" i="9" s="1"/>
  <c r="AM91" i="9" s="1"/>
  <c r="AE91" i="9"/>
  <c r="P91" i="9"/>
  <c r="M91" i="9"/>
  <c r="J91" i="9"/>
  <c r="K91" i="9" s="1"/>
  <c r="E91" i="9"/>
  <c r="F91" i="9" s="1"/>
  <c r="AR92" i="9"/>
  <c r="AD92" i="9"/>
  <c r="V92" i="9"/>
  <c r="AJ92" i="9" s="1"/>
  <c r="AL92" i="9" s="1"/>
  <c r="AM92" i="9" s="1"/>
  <c r="Q92" i="9"/>
  <c r="AE92" i="9" s="1"/>
  <c r="P92" i="9"/>
  <c r="M92" i="9"/>
  <c r="J92" i="9"/>
  <c r="K92" i="9" s="1"/>
  <c r="E92" i="9"/>
  <c r="V89" i="9"/>
  <c r="Q89" i="9"/>
  <c r="AE89" i="9" s="1"/>
  <c r="AG89" i="9" s="1"/>
  <c r="M89" i="9"/>
  <c r="J89" i="9"/>
  <c r="E89" i="9"/>
  <c r="G89" i="9" s="1"/>
  <c r="V87" i="9"/>
  <c r="Q87" i="9"/>
  <c r="AE87" i="9" s="1"/>
  <c r="AG87" i="9" s="1"/>
  <c r="M87" i="9"/>
  <c r="J87" i="9"/>
  <c r="E87" i="9"/>
  <c r="V86" i="9"/>
  <c r="AJ86" i="9" s="1"/>
  <c r="AL86" i="9" s="1"/>
  <c r="AN86" i="9" s="1"/>
  <c r="Q86" i="9"/>
  <c r="AE86" i="9" s="1"/>
  <c r="M86" i="9"/>
  <c r="J86" i="9"/>
  <c r="E86" i="9"/>
  <c r="V85" i="9"/>
  <c r="X85" i="9" s="1"/>
  <c r="Z85" i="9" s="1"/>
  <c r="Q85" i="9"/>
  <c r="AE85" i="9" s="1"/>
  <c r="M85" i="9"/>
  <c r="J85" i="9"/>
  <c r="L85" i="9" s="1"/>
  <c r="E85" i="9"/>
  <c r="V88" i="9"/>
  <c r="AJ88" i="9" s="1"/>
  <c r="AL88" i="9" s="1"/>
  <c r="Q88" i="9"/>
  <c r="AE88" i="9" s="1"/>
  <c r="M88" i="9"/>
  <c r="J88" i="9"/>
  <c r="L88" i="9" s="1"/>
  <c r="E88" i="9"/>
  <c r="G88" i="9" s="1"/>
  <c r="H84" i="9"/>
  <c r="C84" i="9"/>
  <c r="AR72" i="9"/>
  <c r="AD72" i="9"/>
  <c r="V72" i="9"/>
  <c r="X72" i="9" s="1"/>
  <c r="Y72" i="9" s="1"/>
  <c r="Q72" i="9"/>
  <c r="S72" i="9" s="1"/>
  <c r="P72" i="9"/>
  <c r="M72" i="9"/>
  <c r="J72" i="9"/>
  <c r="K72" i="9" s="1"/>
  <c r="E72" i="9"/>
  <c r="AR68" i="9"/>
  <c r="AD68" i="9"/>
  <c r="V68" i="9"/>
  <c r="AJ68" i="9" s="1"/>
  <c r="AL68" i="9" s="1"/>
  <c r="AM68" i="9" s="1"/>
  <c r="Q68" i="9"/>
  <c r="P68" i="9"/>
  <c r="M68" i="9"/>
  <c r="J68" i="9"/>
  <c r="K68" i="9" s="1"/>
  <c r="E68" i="9"/>
  <c r="AR66" i="9"/>
  <c r="AD66" i="9"/>
  <c r="V66" i="9"/>
  <c r="X66" i="9" s="1"/>
  <c r="Q66" i="9"/>
  <c r="S66" i="9" s="1"/>
  <c r="T66" i="9" s="1"/>
  <c r="P66" i="9"/>
  <c r="M66" i="9"/>
  <c r="J66" i="9"/>
  <c r="K66" i="9" s="1"/>
  <c r="E66" i="9"/>
  <c r="AR64" i="9"/>
  <c r="AD64" i="9"/>
  <c r="V64" i="9"/>
  <c r="AJ64" i="9" s="1"/>
  <c r="AL64" i="9" s="1"/>
  <c r="AM64" i="9" s="1"/>
  <c r="Q64" i="9"/>
  <c r="P64" i="9"/>
  <c r="M64" i="9"/>
  <c r="J64" i="9"/>
  <c r="K64" i="9" s="1"/>
  <c r="E64" i="9"/>
  <c r="AR83" i="9"/>
  <c r="AD83" i="9"/>
  <c r="V83" i="9"/>
  <c r="Q83" i="9"/>
  <c r="S83" i="9" s="1"/>
  <c r="P83" i="9"/>
  <c r="M83" i="9"/>
  <c r="J83" i="9"/>
  <c r="K83" i="9" s="1"/>
  <c r="E83" i="9"/>
  <c r="V82" i="9"/>
  <c r="Q82" i="9"/>
  <c r="AE82" i="9" s="1"/>
  <c r="AG82" i="9" s="1"/>
  <c r="M82" i="9"/>
  <c r="J82" i="9"/>
  <c r="K82" i="9" s="1"/>
  <c r="E82" i="9"/>
  <c r="AR81" i="9"/>
  <c r="AD81" i="9"/>
  <c r="V81" i="9"/>
  <c r="Q81" i="9"/>
  <c r="AE81" i="9" s="1"/>
  <c r="AG81" i="9" s="1"/>
  <c r="P81" i="9"/>
  <c r="M81" i="9"/>
  <c r="J81" i="9"/>
  <c r="E81" i="9"/>
  <c r="F81" i="9" s="1"/>
  <c r="AN80" i="9"/>
  <c r="AN63" i="9" s="1"/>
  <c r="AI80" i="9"/>
  <c r="AI63" i="9" s="1"/>
  <c r="Z80" i="9"/>
  <c r="Z63" i="9" s="1"/>
  <c r="V80" i="9"/>
  <c r="AJ80" i="9" s="1"/>
  <c r="AL80" i="9" s="1"/>
  <c r="U80" i="9"/>
  <c r="U63" i="9" s="1"/>
  <c r="Q80" i="9"/>
  <c r="AE80" i="9" s="1"/>
  <c r="M80" i="9"/>
  <c r="L80" i="9"/>
  <c r="L63" i="9" s="1"/>
  <c r="J80" i="9"/>
  <c r="G80" i="9"/>
  <c r="G63" i="9" s="1"/>
  <c r="E80" i="9"/>
  <c r="AR79" i="9"/>
  <c r="AD79" i="9"/>
  <c r="V79" i="9"/>
  <c r="AJ79" i="9" s="1"/>
  <c r="AL79" i="9" s="1"/>
  <c r="AM79" i="9" s="1"/>
  <c r="Q79" i="9"/>
  <c r="P79" i="9"/>
  <c r="M79" i="9"/>
  <c r="J79" i="9"/>
  <c r="K79" i="9" s="1"/>
  <c r="E79" i="9"/>
  <c r="AR78" i="9"/>
  <c r="AD78" i="9"/>
  <c r="V78" i="9"/>
  <c r="X78" i="9" s="1"/>
  <c r="Y78" i="9" s="1"/>
  <c r="Q78" i="9"/>
  <c r="S78" i="9" s="1"/>
  <c r="P78" i="9"/>
  <c r="M78" i="9"/>
  <c r="J78" i="9"/>
  <c r="K78" i="9" s="1"/>
  <c r="E78" i="9"/>
  <c r="AR77" i="9"/>
  <c r="AD77" i="9"/>
  <c r="V77" i="9"/>
  <c r="X77" i="9" s="1"/>
  <c r="Y77" i="9" s="1"/>
  <c r="Q77" i="9"/>
  <c r="S77" i="9" s="1"/>
  <c r="T77" i="9" s="1"/>
  <c r="P77" i="9"/>
  <c r="M77" i="9"/>
  <c r="J77" i="9"/>
  <c r="K77" i="9" s="1"/>
  <c r="E77" i="9"/>
  <c r="AR76" i="9"/>
  <c r="AD76" i="9"/>
  <c r="V76" i="9"/>
  <c r="AJ76" i="9" s="1"/>
  <c r="AL76" i="9" s="1"/>
  <c r="AM76" i="9" s="1"/>
  <c r="Q76" i="9"/>
  <c r="P76" i="9"/>
  <c r="M76" i="9"/>
  <c r="J76" i="9"/>
  <c r="K76" i="9" s="1"/>
  <c r="E76" i="9"/>
  <c r="AR75" i="9"/>
  <c r="AD75" i="9"/>
  <c r="V75" i="9"/>
  <c r="AJ75" i="9" s="1"/>
  <c r="AL75" i="9" s="1"/>
  <c r="AM75" i="9" s="1"/>
  <c r="Q75" i="9"/>
  <c r="S75" i="9" s="1"/>
  <c r="T75" i="9" s="1"/>
  <c r="P75" i="9"/>
  <c r="M75" i="9"/>
  <c r="J75" i="9"/>
  <c r="K75" i="9" s="1"/>
  <c r="E75" i="9"/>
  <c r="AR74" i="9"/>
  <c r="AD74" i="9"/>
  <c r="V74" i="9"/>
  <c r="AJ74" i="9" s="1"/>
  <c r="AL74" i="9" s="1"/>
  <c r="AM74" i="9" s="1"/>
  <c r="Q74" i="9"/>
  <c r="S74" i="9" s="1"/>
  <c r="P74" i="9"/>
  <c r="M74" i="9"/>
  <c r="J74" i="9"/>
  <c r="K74" i="9" s="1"/>
  <c r="E74" i="9"/>
  <c r="AR73" i="9"/>
  <c r="AD73" i="9"/>
  <c r="V73" i="9"/>
  <c r="X73" i="9" s="1"/>
  <c r="Y73" i="9" s="1"/>
  <c r="Q73" i="9"/>
  <c r="P73" i="9"/>
  <c r="M73" i="9"/>
  <c r="J73" i="9"/>
  <c r="K73" i="9" s="1"/>
  <c r="E73" i="9"/>
  <c r="AR71" i="9"/>
  <c r="AD71" i="9"/>
  <c r="V71" i="9"/>
  <c r="AJ71" i="9" s="1"/>
  <c r="AL71" i="9" s="1"/>
  <c r="AM71" i="9" s="1"/>
  <c r="Q71" i="9"/>
  <c r="S71" i="9" s="1"/>
  <c r="P71" i="9"/>
  <c r="M71" i="9"/>
  <c r="J71" i="9"/>
  <c r="K71" i="9" s="1"/>
  <c r="E71" i="9"/>
  <c r="AR70" i="9"/>
  <c r="AD70" i="9"/>
  <c r="V70" i="9"/>
  <c r="Q70" i="9"/>
  <c r="S70" i="9" s="1"/>
  <c r="T70" i="9" s="1"/>
  <c r="P70" i="9"/>
  <c r="M70" i="9"/>
  <c r="J70" i="9"/>
  <c r="K70" i="9" s="1"/>
  <c r="E70" i="9"/>
  <c r="AR69" i="9"/>
  <c r="AD69" i="9"/>
  <c r="V69" i="9"/>
  <c r="AJ69" i="9" s="1"/>
  <c r="AL69" i="9" s="1"/>
  <c r="AM69" i="9" s="1"/>
  <c r="Q69" i="9"/>
  <c r="AE69" i="9" s="1"/>
  <c r="P69" i="9"/>
  <c r="M69" i="9"/>
  <c r="J69" i="9"/>
  <c r="K69" i="9" s="1"/>
  <c r="E69" i="9"/>
  <c r="AR67" i="9"/>
  <c r="AD67" i="9"/>
  <c r="V67" i="9"/>
  <c r="Q67" i="9"/>
  <c r="P67" i="9"/>
  <c r="M67" i="9"/>
  <c r="J67" i="9"/>
  <c r="K67" i="9" s="1"/>
  <c r="E67" i="9"/>
  <c r="AR65" i="9"/>
  <c r="AD65" i="9"/>
  <c r="V65" i="9"/>
  <c r="Q65" i="9"/>
  <c r="P65" i="9"/>
  <c r="M65" i="9"/>
  <c r="J65" i="9"/>
  <c r="E65" i="9"/>
  <c r="AR62" i="9"/>
  <c r="AD62" i="9"/>
  <c r="V62" i="9"/>
  <c r="AJ62" i="9" s="1"/>
  <c r="AL62" i="9" s="1"/>
  <c r="AM62" i="9" s="1"/>
  <c r="Q62" i="9"/>
  <c r="S62" i="9" s="1"/>
  <c r="P62" i="9"/>
  <c r="M62" i="9"/>
  <c r="J62" i="9"/>
  <c r="K62" i="9" s="1"/>
  <c r="E62" i="9"/>
  <c r="AR61" i="9"/>
  <c r="AD61" i="9"/>
  <c r="V61" i="9"/>
  <c r="Q61" i="9"/>
  <c r="S61" i="9" s="1"/>
  <c r="T61" i="9" s="1"/>
  <c r="P61" i="9"/>
  <c r="M61" i="9"/>
  <c r="J61" i="9"/>
  <c r="K61" i="9" s="1"/>
  <c r="E61" i="9"/>
  <c r="AR60" i="9"/>
  <c r="AD60" i="9"/>
  <c r="V60" i="9"/>
  <c r="AJ60" i="9" s="1"/>
  <c r="AL60" i="9" s="1"/>
  <c r="AM60" i="9" s="1"/>
  <c r="Q60" i="9"/>
  <c r="S60" i="9" s="1"/>
  <c r="P60" i="9"/>
  <c r="M60" i="9"/>
  <c r="J60" i="9"/>
  <c r="K60" i="9" s="1"/>
  <c r="E60" i="9"/>
  <c r="AR59" i="9"/>
  <c r="AD59" i="9"/>
  <c r="V59" i="9"/>
  <c r="Q59" i="9"/>
  <c r="S59" i="9" s="1"/>
  <c r="T59" i="9" s="1"/>
  <c r="P59" i="9"/>
  <c r="M59" i="9"/>
  <c r="J59" i="9"/>
  <c r="K59" i="9" s="1"/>
  <c r="E59" i="9"/>
  <c r="AR58" i="9"/>
  <c r="AD58" i="9"/>
  <c r="V58" i="9"/>
  <c r="AJ58" i="9" s="1"/>
  <c r="AL58" i="9" s="1"/>
  <c r="AM58" i="9" s="1"/>
  <c r="Q58" i="9"/>
  <c r="S58" i="9" s="1"/>
  <c r="P58" i="9"/>
  <c r="M58" i="9"/>
  <c r="J58" i="9"/>
  <c r="K58" i="9" s="1"/>
  <c r="E58" i="9"/>
  <c r="AR57" i="9"/>
  <c r="AD57" i="9"/>
  <c r="V57" i="9"/>
  <c r="AJ57" i="9" s="1"/>
  <c r="AL57" i="9" s="1"/>
  <c r="AM57" i="9" s="1"/>
  <c r="Q57" i="9"/>
  <c r="S57" i="9" s="1"/>
  <c r="P57" i="9"/>
  <c r="M57" i="9"/>
  <c r="J57" i="9"/>
  <c r="K57" i="9" s="1"/>
  <c r="E57" i="9"/>
  <c r="AR56" i="9"/>
  <c r="AD56" i="9"/>
  <c r="V56" i="9"/>
  <c r="AJ56" i="9" s="1"/>
  <c r="AL56" i="9" s="1"/>
  <c r="AM56" i="9" s="1"/>
  <c r="Q56" i="9"/>
  <c r="S56" i="9" s="1"/>
  <c r="T56" i="9" s="1"/>
  <c r="P56" i="9"/>
  <c r="M56" i="9"/>
  <c r="J56" i="9"/>
  <c r="K56" i="9" s="1"/>
  <c r="E56" i="9"/>
  <c r="AR55" i="9"/>
  <c r="AD55" i="9"/>
  <c r="V55" i="9"/>
  <c r="AJ55" i="9" s="1"/>
  <c r="AL55" i="9" s="1"/>
  <c r="AM55" i="9" s="1"/>
  <c r="Q55" i="9"/>
  <c r="S55" i="9" s="1"/>
  <c r="P55" i="9"/>
  <c r="M55" i="9"/>
  <c r="J55" i="9"/>
  <c r="K55" i="9" s="1"/>
  <c r="E55" i="9"/>
  <c r="AR54" i="9"/>
  <c r="AD54" i="9"/>
  <c r="V54" i="9"/>
  <c r="AJ54" i="9" s="1"/>
  <c r="AL54" i="9" s="1"/>
  <c r="AM54" i="9" s="1"/>
  <c r="Q54" i="9"/>
  <c r="S54" i="9" s="1"/>
  <c r="T54" i="9" s="1"/>
  <c r="P54" i="9"/>
  <c r="M54" i="9"/>
  <c r="J54" i="9"/>
  <c r="K54" i="9" s="1"/>
  <c r="E54" i="9"/>
  <c r="AR53" i="9"/>
  <c r="AD53" i="9"/>
  <c r="V53" i="9"/>
  <c r="AJ53" i="9" s="1"/>
  <c r="AL53" i="9" s="1"/>
  <c r="AM53" i="9" s="1"/>
  <c r="Q53" i="9"/>
  <c r="S53" i="9" s="1"/>
  <c r="P53" i="9"/>
  <c r="M53" i="9"/>
  <c r="J53" i="9"/>
  <c r="K53" i="9" s="1"/>
  <c r="E53" i="9"/>
  <c r="AR52" i="9"/>
  <c r="AD52" i="9"/>
  <c r="V52" i="9"/>
  <c r="AJ52" i="9" s="1"/>
  <c r="AL52" i="9" s="1"/>
  <c r="AM52" i="9" s="1"/>
  <c r="Q52" i="9"/>
  <c r="S52" i="9" s="1"/>
  <c r="T52" i="9" s="1"/>
  <c r="P52" i="9"/>
  <c r="M52" i="9"/>
  <c r="J52" i="9"/>
  <c r="K52" i="9" s="1"/>
  <c r="E52" i="9"/>
  <c r="AR51" i="9"/>
  <c r="AD51" i="9"/>
  <c r="V51" i="9"/>
  <c r="AJ51" i="9" s="1"/>
  <c r="AL51" i="9" s="1"/>
  <c r="AM51" i="9" s="1"/>
  <c r="Q51" i="9"/>
  <c r="S51" i="9" s="1"/>
  <c r="P51" i="9"/>
  <c r="M51" i="9"/>
  <c r="J51" i="9"/>
  <c r="K51" i="9" s="1"/>
  <c r="E51" i="9"/>
  <c r="AR50" i="9"/>
  <c r="AD50" i="9"/>
  <c r="V50" i="9"/>
  <c r="AJ50" i="9" s="1"/>
  <c r="AL50" i="9" s="1"/>
  <c r="AM50" i="9" s="1"/>
  <c r="Q50" i="9"/>
  <c r="S50" i="9" s="1"/>
  <c r="T50" i="9" s="1"/>
  <c r="P50" i="9"/>
  <c r="M50" i="9"/>
  <c r="J50" i="9"/>
  <c r="K50" i="9" s="1"/>
  <c r="E50" i="9"/>
  <c r="AR49" i="9"/>
  <c r="AD49" i="9"/>
  <c r="V49" i="9"/>
  <c r="AJ49" i="9" s="1"/>
  <c r="AL49" i="9" s="1"/>
  <c r="AM49" i="9" s="1"/>
  <c r="Q49" i="9"/>
  <c r="S49" i="9" s="1"/>
  <c r="P49" i="9"/>
  <c r="M49" i="9"/>
  <c r="J49" i="9"/>
  <c r="K49" i="9" s="1"/>
  <c r="E49" i="9"/>
  <c r="AR48" i="9"/>
  <c r="AD48" i="9"/>
  <c r="V48" i="9"/>
  <c r="AJ48" i="9" s="1"/>
  <c r="AL48" i="9" s="1"/>
  <c r="AM48" i="9" s="1"/>
  <c r="Q48" i="9"/>
  <c r="S48" i="9" s="1"/>
  <c r="T48" i="9" s="1"/>
  <c r="P48" i="9"/>
  <c r="M48" i="9"/>
  <c r="J48" i="9"/>
  <c r="K48" i="9" s="1"/>
  <c r="E48" i="9"/>
  <c r="AR47" i="9"/>
  <c r="AD47" i="9"/>
  <c r="V47" i="9"/>
  <c r="AJ47" i="9" s="1"/>
  <c r="AL47" i="9" s="1"/>
  <c r="AM47" i="9" s="1"/>
  <c r="Q47" i="9"/>
  <c r="S47" i="9" s="1"/>
  <c r="P47" i="9"/>
  <c r="M47" i="9"/>
  <c r="J47" i="9"/>
  <c r="K47" i="9" s="1"/>
  <c r="E47" i="9"/>
  <c r="AR46" i="9"/>
  <c r="AD46" i="9"/>
  <c r="V46" i="9"/>
  <c r="AJ46" i="9" s="1"/>
  <c r="AL46" i="9" s="1"/>
  <c r="AM46" i="9" s="1"/>
  <c r="Q46" i="9"/>
  <c r="S46" i="9" s="1"/>
  <c r="T46" i="9" s="1"/>
  <c r="P46" i="9"/>
  <c r="M46" i="9"/>
  <c r="J46" i="9"/>
  <c r="K46" i="9" s="1"/>
  <c r="E46" i="9"/>
  <c r="AR45" i="9"/>
  <c r="AD45" i="9"/>
  <c r="V45" i="9"/>
  <c r="AJ45" i="9" s="1"/>
  <c r="AL45" i="9" s="1"/>
  <c r="AM45" i="9" s="1"/>
  <c r="Q45" i="9"/>
  <c r="S45" i="9" s="1"/>
  <c r="P45" i="9"/>
  <c r="M45" i="9"/>
  <c r="J45" i="9"/>
  <c r="K45" i="9" s="1"/>
  <c r="E45" i="9"/>
  <c r="AR44" i="9"/>
  <c r="AD44" i="9"/>
  <c r="V44" i="9"/>
  <c r="AJ44" i="9" s="1"/>
  <c r="AL44" i="9" s="1"/>
  <c r="AM44" i="9" s="1"/>
  <c r="Q44" i="9"/>
  <c r="S44" i="9" s="1"/>
  <c r="T44" i="9" s="1"/>
  <c r="P44" i="9"/>
  <c r="M44" i="9"/>
  <c r="J44" i="9"/>
  <c r="K44" i="9" s="1"/>
  <c r="E44" i="9"/>
  <c r="AR43" i="9"/>
  <c r="AD43" i="9"/>
  <c r="V43" i="9"/>
  <c r="AJ43" i="9" s="1"/>
  <c r="AL43" i="9" s="1"/>
  <c r="AM43" i="9" s="1"/>
  <c r="Q43" i="9"/>
  <c r="S43" i="9" s="1"/>
  <c r="P43" i="9"/>
  <c r="M43" i="9"/>
  <c r="J43" i="9"/>
  <c r="K43" i="9" s="1"/>
  <c r="E43" i="9"/>
  <c r="AN42" i="9"/>
  <c r="AI42" i="9"/>
  <c r="Z42" i="9"/>
  <c r="U42" i="9"/>
  <c r="L42" i="9"/>
  <c r="H42" i="9"/>
  <c r="G42" i="9"/>
  <c r="C42" i="9"/>
  <c r="AR39" i="9"/>
  <c r="AD39" i="9"/>
  <c r="V39" i="9"/>
  <c r="AJ39" i="9" s="1"/>
  <c r="AL39" i="9" s="1"/>
  <c r="AM39" i="9" s="1"/>
  <c r="Q39" i="9"/>
  <c r="P39" i="9"/>
  <c r="M39" i="9"/>
  <c r="J39" i="9"/>
  <c r="K39" i="9" s="1"/>
  <c r="E39" i="9"/>
  <c r="V38" i="9"/>
  <c r="X38" i="9" s="1"/>
  <c r="Z38" i="9" s="1"/>
  <c r="AG38" i="9"/>
  <c r="M38" i="9"/>
  <c r="J38" i="9"/>
  <c r="L38" i="9" s="1"/>
  <c r="K38" i="9" s="1"/>
  <c r="E38" i="9"/>
  <c r="AQ37" i="9"/>
  <c r="AC37" i="9"/>
  <c r="V37" i="9"/>
  <c r="X37" i="9" s="1"/>
  <c r="Z37" i="9" s="1"/>
  <c r="O37" i="9"/>
  <c r="M37" i="9"/>
  <c r="J37" i="9"/>
  <c r="L37" i="9" s="1"/>
  <c r="E37" i="9"/>
  <c r="V36" i="9"/>
  <c r="X36" i="9" s="1"/>
  <c r="M36" i="9"/>
  <c r="J36" i="9"/>
  <c r="L36" i="9" s="1"/>
  <c r="E36" i="9"/>
  <c r="G36" i="9" s="1"/>
  <c r="V35" i="9"/>
  <c r="S35" i="9"/>
  <c r="M35" i="9"/>
  <c r="J35" i="9"/>
  <c r="E35" i="9"/>
  <c r="V34" i="9"/>
  <c r="X34" i="9" s="1"/>
  <c r="M34" i="9"/>
  <c r="J34" i="9"/>
  <c r="E34" i="9"/>
  <c r="H33" i="9"/>
  <c r="C33" i="9"/>
  <c r="AR32" i="9"/>
  <c r="AD32" i="9"/>
  <c r="V32" i="9"/>
  <c r="X32" i="9" s="1"/>
  <c r="Y32" i="9" s="1"/>
  <c r="Q32" i="9"/>
  <c r="P32" i="9"/>
  <c r="M32" i="9"/>
  <c r="J32" i="9"/>
  <c r="K32" i="9" s="1"/>
  <c r="E32" i="9"/>
  <c r="F32" i="9" s="1"/>
  <c r="AR31" i="9"/>
  <c r="AD31" i="9"/>
  <c r="V31" i="9"/>
  <c r="X31" i="9" s="1"/>
  <c r="Q31" i="9"/>
  <c r="AE31" i="9" s="1"/>
  <c r="AG31" i="9" s="1"/>
  <c r="P31" i="9"/>
  <c r="M31" i="9"/>
  <c r="J31" i="9"/>
  <c r="K31" i="9" s="1"/>
  <c r="E31" i="9"/>
  <c r="F31" i="9" s="1"/>
  <c r="AN30" i="9"/>
  <c r="AI30" i="9"/>
  <c r="Z30" i="9"/>
  <c r="U30" i="9"/>
  <c r="L30" i="9"/>
  <c r="H30" i="9"/>
  <c r="G30" i="9"/>
  <c r="C30" i="9"/>
  <c r="AR29" i="9"/>
  <c r="AD29" i="9"/>
  <c r="V29" i="9"/>
  <c r="AJ29" i="9" s="1"/>
  <c r="AL29" i="9" s="1"/>
  <c r="AM29" i="9" s="1"/>
  <c r="Q29" i="9"/>
  <c r="S29" i="9" s="1"/>
  <c r="T29" i="9" s="1"/>
  <c r="P29" i="9"/>
  <c r="M29" i="9"/>
  <c r="J29" i="9"/>
  <c r="K29" i="9" s="1"/>
  <c r="E29" i="9"/>
  <c r="AN27" i="9"/>
  <c r="Z27" i="9"/>
  <c r="V28" i="9"/>
  <c r="U27" i="9"/>
  <c r="Q28" i="9"/>
  <c r="M28" i="9"/>
  <c r="L27" i="9"/>
  <c r="J28" i="9"/>
  <c r="G27" i="9"/>
  <c r="E28" i="9"/>
  <c r="H27" i="9"/>
  <c r="C27" i="9"/>
  <c r="AR26" i="9"/>
  <c r="AD26" i="9"/>
  <c r="V26" i="9"/>
  <c r="X26" i="9" s="1"/>
  <c r="Y26" i="9" s="1"/>
  <c r="Q26" i="9"/>
  <c r="P26" i="9"/>
  <c r="M26" i="9"/>
  <c r="J26" i="9"/>
  <c r="K26" i="9" s="1"/>
  <c r="E26" i="9"/>
  <c r="AR25" i="9"/>
  <c r="AD25" i="9"/>
  <c r="V25" i="9"/>
  <c r="X25" i="9" s="1"/>
  <c r="Y25" i="9" s="1"/>
  <c r="Q25" i="9"/>
  <c r="AE25" i="9" s="1"/>
  <c r="AG25" i="9" s="1"/>
  <c r="P25" i="9"/>
  <c r="M25" i="9"/>
  <c r="J25" i="9"/>
  <c r="K25" i="9" s="1"/>
  <c r="E25" i="9"/>
  <c r="AN24" i="9"/>
  <c r="AN23" i="9" s="1"/>
  <c r="AI24" i="9"/>
  <c r="Z24" i="9"/>
  <c r="Z23" i="9" s="1"/>
  <c r="V24" i="9"/>
  <c r="AJ24" i="9" s="1"/>
  <c r="AL24" i="9" s="1"/>
  <c r="U24" i="9"/>
  <c r="Q24" i="9"/>
  <c r="AE24" i="9" s="1"/>
  <c r="M24" i="9"/>
  <c r="J24" i="9"/>
  <c r="G23" i="9"/>
  <c r="E24" i="9"/>
  <c r="H23" i="9"/>
  <c r="C23" i="9"/>
  <c r="C17" i="9" s="1"/>
  <c r="AR22" i="9"/>
  <c r="AD22" i="9"/>
  <c r="V22" i="9"/>
  <c r="AJ22" i="9" s="1"/>
  <c r="AL22" i="9" s="1"/>
  <c r="AM22" i="9" s="1"/>
  <c r="Q22" i="9"/>
  <c r="P22" i="9"/>
  <c r="M22" i="9"/>
  <c r="J22" i="9"/>
  <c r="K22" i="9" s="1"/>
  <c r="E22" i="9"/>
  <c r="AR21" i="9"/>
  <c r="AD21" i="9"/>
  <c r="V21" i="9"/>
  <c r="X21" i="9" s="1"/>
  <c r="Q21" i="9"/>
  <c r="S21" i="9" s="1"/>
  <c r="T21" i="9" s="1"/>
  <c r="P21" i="9"/>
  <c r="M21" i="9"/>
  <c r="J21" i="9"/>
  <c r="K21" i="9" s="1"/>
  <c r="E21" i="9"/>
  <c r="AN20" i="9"/>
  <c r="AI20" i="9"/>
  <c r="Z20" i="9"/>
  <c r="U20" i="9"/>
  <c r="L20" i="9"/>
  <c r="H20" i="9"/>
  <c r="G20" i="9"/>
  <c r="AR19" i="9"/>
  <c r="V19" i="9"/>
  <c r="AJ19" i="9" s="1"/>
  <c r="Q19" i="9"/>
  <c r="AE19" i="9" s="1"/>
  <c r="AG19" i="9" s="1"/>
  <c r="M19" i="9"/>
  <c r="J19" i="9"/>
  <c r="E19" i="9"/>
  <c r="E63" i="9" l="1"/>
  <c r="F102" i="9"/>
  <c r="O102" i="9" s="1"/>
  <c r="N102" i="9"/>
  <c r="M63" i="9"/>
  <c r="K65" i="9"/>
  <c r="J63" i="9"/>
  <c r="AJ65" i="9"/>
  <c r="V63" i="9"/>
  <c r="S65" i="9"/>
  <c r="Q63" i="9"/>
  <c r="AP96" i="9"/>
  <c r="AR80" i="9"/>
  <c r="AF96" i="9"/>
  <c r="AR24" i="9"/>
  <c r="AR23" i="9" s="1"/>
  <c r="V27" i="9"/>
  <c r="AH19" i="9"/>
  <c r="H17" i="9"/>
  <c r="H16" i="9" s="1"/>
  <c r="V23" i="9"/>
  <c r="AD82" i="9"/>
  <c r="K19" i="9"/>
  <c r="AN17" i="9"/>
  <c r="P24" i="9"/>
  <c r="P23" i="9" s="1"/>
  <c r="AA26" i="9"/>
  <c r="AM80" i="9"/>
  <c r="Z17" i="9"/>
  <c r="F24" i="9"/>
  <c r="K28" i="9"/>
  <c r="K27" i="9" s="1"/>
  <c r="AJ31" i="9"/>
  <c r="AL31" i="9" s="1"/>
  <c r="AP31" i="9" s="1"/>
  <c r="AR82" i="9"/>
  <c r="AD24" i="9"/>
  <c r="AD23" i="9" s="1"/>
  <c r="AD80" i="9"/>
  <c r="AD63" i="9" s="1"/>
  <c r="AJ94" i="9"/>
  <c r="AL94" i="9" s="1"/>
  <c r="AM94" i="9" s="1"/>
  <c r="O94" i="9"/>
  <c r="X64" i="9"/>
  <c r="Y64" i="9" s="1"/>
  <c r="X75" i="9"/>
  <c r="Y75" i="9" s="1"/>
  <c r="AC75" i="9" s="1"/>
  <c r="X49" i="9"/>
  <c r="Y49" i="9" s="1"/>
  <c r="AA32" i="9"/>
  <c r="V30" i="9"/>
  <c r="AJ32" i="9"/>
  <c r="AL32" i="9" s="1"/>
  <c r="AM32" i="9" s="1"/>
  <c r="N29" i="9"/>
  <c r="P28" i="9"/>
  <c r="P27" i="9" s="1"/>
  <c r="AD30" i="9"/>
  <c r="X24" i="9"/>
  <c r="Y24" i="9" s="1"/>
  <c r="Y23" i="9" s="1"/>
  <c r="AD28" i="9"/>
  <c r="AD27" i="9" s="1"/>
  <c r="N19" i="9"/>
  <c r="V20" i="9"/>
  <c r="N21" i="9"/>
  <c r="L23" i="9"/>
  <c r="L17" i="9" s="1"/>
  <c r="AO24" i="9"/>
  <c r="AR28" i="9"/>
  <c r="AR27" i="9" s="1"/>
  <c r="AD42" i="9"/>
  <c r="X69" i="9"/>
  <c r="Y69" i="9" s="1"/>
  <c r="N77" i="9"/>
  <c r="AJ77" i="9"/>
  <c r="AL77" i="9" s="1"/>
  <c r="AM77" i="9" s="1"/>
  <c r="N66" i="9"/>
  <c r="X91" i="9"/>
  <c r="Y91" i="9" s="1"/>
  <c r="O96" i="9"/>
  <c r="X71" i="9"/>
  <c r="Y71" i="9" s="1"/>
  <c r="AJ85" i="9"/>
  <c r="AL85" i="9" s="1"/>
  <c r="AN85" i="9" s="1"/>
  <c r="X22" i="9"/>
  <c r="Y22" i="9" s="1"/>
  <c r="X57" i="9"/>
  <c r="Y57" i="9" s="1"/>
  <c r="X65" i="9"/>
  <c r="X74" i="9"/>
  <c r="Y74" i="9" s="1"/>
  <c r="N80" i="9"/>
  <c r="AJ72" i="9"/>
  <c r="AL72" i="9" s="1"/>
  <c r="AM72" i="9" s="1"/>
  <c r="S88" i="9"/>
  <c r="U88" i="9" s="1"/>
  <c r="M103" i="9"/>
  <c r="AJ107" i="9"/>
  <c r="AL107" i="9" s="1"/>
  <c r="AA37" i="9"/>
  <c r="AJ37" i="9"/>
  <c r="AL37" i="9" s="1"/>
  <c r="AN37" i="9" s="1"/>
  <c r="X53" i="9"/>
  <c r="Y53" i="9" s="1"/>
  <c r="X79" i="9"/>
  <c r="Y79" i="9" s="1"/>
  <c r="AO80" i="9"/>
  <c r="X88" i="9"/>
  <c r="AB88" i="9" s="1"/>
  <c r="S91" i="9"/>
  <c r="T91" i="9" s="1"/>
  <c r="X90" i="9"/>
  <c r="Y90" i="9" s="1"/>
  <c r="AJ103" i="9"/>
  <c r="AL103" i="9" s="1"/>
  <c r="AN103" i="9" s="1"/>
  <c r="N79" i="9"/>
  <c r="N68" i="9"/>
  <c r="N85" i="9"/>
  <c r="P20" i="9"/>
  <c r="X62" i="9"/>
  <c r="Y62" i="9" s="1"/>
  <c r="J23" i="9"/>
  <c r="X30" i="9"/>
  <c r="AR30" i="9"/>
  <c r="P30" i="9"/>
  <c r="X60" i="9"/>
  <c r="Y60" i="9" s="1"/>
  <c r="X80" i="9"/>
  <c r="Y80" i="9" s="1"/>
  <c r="AO88" i="9"/>
  <c r="X86" i="9"/>
  <c r="X92" i="9"/>
  <c r="Y92" i="9" s="1"/>
  <c r="AJ93" i="9"/>
  <c r="AL93" i="9" s="1"/>
  <c r="AM93" i="9" s="1"/>
  <c r="X95" i="9"/>
  <c r="Y95" i="9" s="1"/>
  <c r="X97" i="9"/>
  <c r="Y97" i="9" s="1"/>
  <c r="AA100" i="9"/>
  <c r="AJ100" i="9"/>
  <c r="AL100" i="9" s="1"/>
  <c r="AM100" i="9" s="1"/>
  <c r="S101" i="9"/>
  <c r="AB101" i="9" s="1"/>
  <c r="AJ102" i="9"/>
  <c r="AL102" i="9" s="1"/>
  <c r="AM102" i="9" s="1"/>
  <c r="AE107" i="9"/>
  <c r="AG107" i="9" s="1"/>
  <c r="Y98" i="9"/>
  <c r="AJ101" i="9"/>
  <c r="AL101" i="9" s="1"/>
  <c r="AM101" i="9" s="1"/>
  <c r="M20" i="9"/>
  <c r="AD20" i="9"/>
  <c r="O31" i="9"/>
  <c r="X39" i="9"/>
  <c r="Y39" i="9" s="1"/>
  <c r="P42" i="9"/>
  <c r="X76" i="9"/>
  <c r="Y76" i="9" s="1"/>
  <c r="X68" i="9"/>
  <c r="Y68" i="9" s="1"/>
  <c r="AO86" i="9"/>
  <c r="AG86" i="9"/>
  <c r="AI86" i="9" s="1"/>
  <c r="AR86" i="9" s="1"/>
  <c r="AA87" i="9"/>
  <c r="O91" i="9"/>
  <c r="AA91" i="9"/>
  <c r="AA97" i="9"/>
  <c r="F107" i="9"/>
  <c r="V42" i="9"/>
  <c r="V98" i="9"/>
  <c r="AA101" i="9"/>
  <c r="AA107" i="9"/>
  <c r="S100" i="9"/>
  <c r="S98" i="9" s="1"/>
  <c r="AE100" i="9"/>
  <c r="N100" i="9"/>
  <c r="O97" i="9"/>
  <c r="O95" i="9"/>
  <c r="S92" i="9"/>
  <c r="AA89" i="9"/>
  <c r="S89" i="9"/>
  <c r="G87" i="9"/>
  <c r="F87" i="9" s="1"/>
  <c r="S87" i="9"/>
  <c r="U87" i="9" s="1"/>
  <c r="S86" i="9"/>
  <c r="AA85" i="9"/>
  <c r="M84" i="9"/>
  <c r="T72" i="9"/>
  <c r="AC72" i="9" s="1"/>
  <c r="AB72" i="9"/>
  <c r="N81" i="9"/>
  <c r="AG80" i="9"/>
  <c r="AH80" i="9" s="1"/>
  <c r="H40" i="9"/>
  <c r="Z36" i="9"/>
  <c r="Y36" i="9" s="1"/>
  <c r="M23" i="9"/>
  <c r="AJ36" i="9"/>
  <c r="AL36" i="9" s="1"/>
  <c r="AN36" i="9" s="1"/>
  <c r="AM36" i="9" s="1"/>
  <c r="AG37" i="9"/>
  <c r="N38" i="9"/>
  <c r="AJ38" i="9"/>
  <c r="AL38" i="9" s="1"/>
  <c r="AN38" i="9" s="1"/>
  <c r="X43" i="9"/>
  <c r="AB43" i="9" s="1"/>
  <c r="AR42" i="9"/>
  <c r="X51" i="9"/>
  <c r="Y51" i="9" s="1"/>
  <c r="F77" i="9"/>
  <c r="O77" i="9" s="1"/>
  <c r="N72" i="9"/>
  <c r="F88" i="9"/>
  <c r="N92" i="9"/>
  <c r="N91" i="9"/>
  <c r="O90" i="9"/>
  <c r="N94" i="9"/>
  <c r="J98" i="9"/>
  <c r="N26" i="9"/>
  <c r="Y38" i="9"/>
  <c r="X47" i="9"/>
  <c r="Y47" i="9" s="1"/>
  <c r="X55" i="9"/>
  <c r="Y55" i="9" s="1"/>
  <c r="X58" i="9"/>
  <c r="Y58" i="9" s="1"/>
  <c r="AA60" i="9"/>
  <c r="F80" i="9"/>
  <c r="N64" i="9"/>
  <c r="F66" i="9"/>
  <c r="O66" i="9" s="1"/>
  <c r="K88" i="9"/>
  <c r="G85" i="9"/>
  <c r="P85" i="9" s="1"/>
  <c r="F89" i="9"/>
  <c r="O100" i="9"/>
  <c r="S37" i="9"/>
  <c r="U37" i="9" s="1"/>
  <c r="AD37" i="9" s="1"/>
  <c r="X45" i="9"/>
  <c r="Y45" i="9" s="1"/>
  <c r="AE62" i="9"/>
  <c r="AO62" i="9" s="1"/>
  <c r="K81" i="9"/>
  <c r="O81" i="9" s="1"/>
  <c r="P88" i="9"/>
  <c r="L86" i="9"/>
  <c r="K86" i="9" s="1"/>
  <c r="N89" i="9"/>
  <c r="O93" i="9"/>
  <c r="AE60" i="9"/>
  <c r="AG60" i="9" s="1"/>
  <c r="AP60" i="9" s="1"/>
  <c r="AE58" i="9"/>
  <c r="AO58" i="9" s="1"/>
  <c r="C40" i="9"/>
  <c r="E20" i="9"/>
  <c r="M33" i="9"/>
  <c r="AG35" i="9"/>
  <c r="T74" i="9"/>
  <c r="J20" i="9"/>
  <c r="N22" i="9"/>
  <c r="AE26" i="9"/>
  <c r="AG26" i="9" s="1"/>
  <c r="L34" i="9"/>
  <c r="K34" i="9" s="1"/>
  <c r="P36" i="9"/>
  <c r="N36" i="9"/>
  <c r="AA71" i="9"/>
  <c r="S80" i="9"/>
  <c r="F21" i="9"/>
  <c r="O21" i="9" s="1"/>
  <c r="F26" i="9"/>
  <c r="O26" i="9" s="1"/>
  <c r="S31" i="9"/>
  <c r="T31" i="9" s="1"/>
  <c r="K36" i="9"/>
  <c r="S36" i="9"/>
  <c r="AB36" i="9" s="1"/>
  <c r="S42" i="9"/>
  <c r="AA70" i="9"/>
  <c r="AE71" i="9"/>
  <c r="AG71" i="9" s="1"/>
  <c r="S81" i="9"/>
  <c r="T81" i="9" s="1"/>
  <c r="AR20" i="9"/>
  <c r="N25" i="9"/>
  <c r="K30" i="9"/>
  <c r="J33" i="9"/>
  <c r="AA58" i="9"/>
  <c r="AA62" i="9"/>
  <c r="E30" i="9"/>
  <c r="N31" i="9"/>
  <c r="E27" i="9"/>
  <c r="Q27" i="9"/>
  <c r="F29" i="9"/>
  <c r="O29" i="9" s="1"/>
  <c r="C16" i="9"/>
  <c r="F28" i="9"/>
  <c r="S26" i="9"/>
  <c r="AB26" i="9" s="1"/>
  <c r="E23" i="9"/>
  <c r="AA25" i="9"/>
  <c r="S25" i="9"/>
  <c r="AB25" i="9" s="1"/>
  <c r="F25" i="9"/>
  <c r="O25" i="9" s="1"/>
  <c r="Q23" i="9"/>
  <c r="S24" i="9"/>
  <c r="S19" i="9"/>
  <c r="T19" i="9" s="1"/>
  <c r="AA19" i="9"/>
  <c r="AJ99" i="9"/>
  <c r="AE99" i="9"/>
  <c r="AG99" i="9" s="1"/>
  <c r="AM24" i="9"/>
  <c r="F19" i="9"/>
  <c r="G17" i="9"/>
  <c r="P19" i="9"/>
  <c r="AL19" i="9"/>
  <c r="AP19" i="9" s="1"/>
  <c r="AO19" i="9"/>
  <c r="Y21" i="9"/>
  <c r="AH25" i="9"/>
  <c r="AD19" i="9"/>
  <c r="AJ21" i="9"/>
  <c r="AE22" i="9"/>
  <c r="AA22" i="9"/>
  <c r="Q20" i="9"/>
  <c r="S22" i="9"/>
  <c r="S20" i="9" s="1"/>
  <c r="AE23" i="9"/>
  <c r="N24" i="9"/>
  <c r="J27" i="9"/>
  <c r="X28" i="9"/>
  <c r="AJ28" i="9"/>
  <c r="X29" i="9"/>
  <c r="Y29" i="9" s="1"/>
  <c r="AC29" i="9" s="1"/>
  <c r="J30" i="9"/>
  <c r="AH31" i="9"/>
  <c r="S32" i="9"/>
  <c r="N34" i="9"/>
  <c r="G34" i="9"/>
  <c r="E33" i="9"/>
  <c r="S34" i="9"/>
  <c r="AA34" i="9"/>
  <c r="N35" i="9"/>
  <c r="G35" i="9"/>
  <c r="AI38" i="9"/>
  <c r="K42" i="9"/>
  <c r="X19" i="9"/>
  <c r="K20" i="9"/>
  <c r="AE21" i="9"/>
  <c r="AA21" i="9"/>
  <c r="F22" i="9"/>
  <c r="O22" i="9" s="1"/>
  <c r="U23" i="9"/>
  <c r="U17" i="9" s="1"/>
  <c r="K24" i="9"/>
  <c r="K23" i="9" s="1"/>
  <c r="AJ25" i="9"/>
  <c r="AJ26" i="9"/>
  <c r="AL26" i="9" s="1"/>
  <c r="AM26" i="9" s="1"/>
  <c r="AI27" i="9"/>
  <c r="M27" i="9"/>
  <c r="S28" i="9"/>
  <c r="AE28" i="9"/>
  <c r="AE29" i="9"/>
  <c r="AA29" i="9"/>
  <c r="F30" i="9"/>
  <c r="AA31" i="9"/>
  <c r="Q30" i="9"/>
  <c r="Y31" i="9"/>
  <c r="Y30" i="9" s="1"/>
  <c r="N32" i="9"/>
  <c r="V33" i="9"/>
  <c r="AJ34" i="9"/>
  <c r="L35" i="9"/>
  <c r="U35" i="9"/>
  <c r="T35" i="9" s="1"/>
  <c r="AG36" i="9"/>
  <c r="G37" i="9"/>
  <c r="P37" i="9" s="1"/>
  <c r="N37" i="9"/>
  <c r="M42" i="9"/>
  <c r="AO69" i="9"/>
  <c r="AG69" i="9"/>
  <c r="S39" i="9"/>
  <c r="AE39" i="9"/>
  <c r="AB21" i="9"/>
  <c r="AI23" i="9"/>
  <c r="AI17" i="9" s="1"/>
  <c r="AG24" i="9"/>
  <c r="N28" i="9"/>
  <c r="AA28" i="9"/>
  <c r="M30" i="9"/>
  <c r="O32" i="9"/>
  <c r="AE32" i="9"/>
  <c r="Z34" i="9"/>
  <c r="AJ35" i="9"/>
  <c r="AL35" i="9" s="1"/>
  <c r="AA35" i="9"/>
  <c r="X35" i="9"/>
  <c r="X33" i="9" s="1"/>
  <c r="AA39" i="9"/>
  <c r="AA24" i="9"/>
  <c r="F36" i="9"/>
  <c r="AA36" i="9"/>
  <c r="G38" i="9"/>
  <c r="T43" i="9"/>
  <c r="N44" i="9"/>
  <c r="F44" i="9"/>
  <c r="O44" i="9" s="1"/>
  <c r="X44" i="9"/>
  <c r="T45" i="9"/>
  <c r="N46" i="9"/>
  <c r="F46" i="9"/>
  <c r="O46" i="9" s="1"/>
  <c r="X46" i="9"/>
  <c r="T47" i="9"/>
  <c r="N48" i="9"/>
  <c r="F48" i="9"/>
  <c r="O48" i="9" s="1"/>
  <c r="X48" i="9"/>
  <c r="T49" i="9"/>
  <c r="N50" i="9"/>
  <c r="F50" i="9"/>
  <c r="O50" i="9" s="1"/>
  <c r="X50" i="9"/>
  <c r="T51" i="9"/>
  <c r="N52" i="9"/>
  <c r="F52" i="9"/>
  <c r="O52" i="9" s="1"/>
  <c r="X52" i="9"/>
  <c r="T53" i="9"/>
  <c r="N54" i="9"/>
  <c r="F54" i="9"/>
  <c r="O54" i="9" s="1"/>
  <c r="X54" i="9"/>
  <c r="T55" i="9"/>
  <c r="N56" i="9"/>
  <c r="F56" i="9"/>
  <c r="O56" i="9" s="1"/>
  <c r="X56" i="9"/>
  <c r="T57" i="9"/>
  <c r="AJ59" i="9"/>
  <c r="AL59" i="9" s="1"/>
  <c r="AM59" i="9" s="1"/>
  <c r="X59" i="9"/>
  <c r="T60" i="9"/>
  <c r="AA65" i="9"/>
  <c r="N67" i="9"/>
  <c r="F67" i="9"/>
  <c r="O67" i="9" s="1"/>
  <c r="AJ67" i="9"/>
  <c r="X67" i="9"/>
  <c r="Y67" i="9" s="1"/>
  <c r="AJ70" i="9"/>
  <c r="AL70" i="9" s="1"/>
  <c r="AM70" i="9" s="1"/>
  <c r="X70" i="9"/>
  <c r="Y70" i="9" s="1"/>
  <c r="AC70" i="9" s="1"/>
  <c r="AE70" i="9"/>
  <c r="T71" i="9"/>
  <c r="AB77" i="9"/>
  <c r="N78" i="9"/>
  <c r="F78" i="9"/>
  <c r="O78" i="9" s="1"/>
  <c r="AE79" i="9"/>
  <c r="AA79" i="9"/>
  <c r="S79" i="9"/>
  <c r="AJ66" i="9"/>
  <c r="AL66" i="9" s="1"/>
  <c r="AM66" i="9" s="1"/>
  <c r="T65" i="9"/>
  <c r="N69" i="9"/>
  <c r="F69" i="9"/>
  <c r="O69" i="9" s="1"/>
  <c r="N70" i="9"/>
  <c r="F70" i="9"/>
  <c r="O70" i="9" s="1"/>
  <c r="AE73" i="9"/>
  <c r="AA73" i="9"/>
  <c r="S73" i="9"/>
  <c r="S38" i="9"/>
  <c r="AA38" i="9"/>
  <c r="Q42" i="9"/>
  <c r="AE43" i="9"/>
  <c r="AE45" i="9"/>
  <c r="AE47" i="9"/>
  <c r="AE49" i="9"/>
  <c r="AE51" i="9"/>
  <c r="AE53" i="9"/>
  <c r="AE55" i="9"/>
  <c r="AE57" i="9"/>
  <c r="T58" i="9"/>
  <c r="AJ61" i="9"/>
  <c r="AL61" i="9" s="1"/>
  <c r="AM61" i="9" s="1"/>
  <c r="X61" i="9"/>
  <c r="T62" i="9"/>
  <c r="S67" i="9"/>
  <c r="AE67" i="9"/>
  <c r="AA67" i="9"/>
  <c r="N71" i="9"/>
  <c r="F71" i="9"/>
  <c r="O71" i="9" s="1"/>
  <c r="AE76" i="9"/>
  <c r="AA76" i="9"/>
  <c r="S76" i="9"/>
  <c r="T78" i="9"/>
  <c r="AC78" i="9" s="1"/>
  <c r="AB78" i="9"/>
  <c r="F82" i="9"/>
  <c r="O82" i="9" s="1"/>
  <c r="N82" i="9"/>
  <c r="AJ82" i="9"/>
  <c r="AL82" i="9" s="1"/>
  <c r="AM82" i="9" s="1"/>
  <c r="X82" i="9"/>
  <c r="Y82" i="9" s="1"/>
  <c r="AA82" i="9"/>
  <c r="Y66" i="9"/>
  <c r="AC66" i="9" s="1"/>
  <c r="AB66" i="9"/>
  <c r="AE95" i="9"/>
  <c r="S95" i="9"/>
  <c r="AA95" i="9"/>
  <c r="J42" i="9"/>
  <c r="AA43" i="9"/>
  <c r="AA45" i="9"/>
  <c r="AA47" i="9"/>
  <c r="AA49" i="9"/>
  <c r="AA51" i="9"/>
  <c r="AA53" i="9"/>
  <c r="AA55" i="9"/>
  <c r="AA57" i="9"/>
  <c r="N65" i="9"/>
  <c r="F65" i="9"/>
  <c r="AE65" i="9"/>
  <c r="S69" i="9"/>
  <c r="AA69" i="9"/>
  <c r="N73" i="9"/>
  <c r="F73" i="9"/>
  <c r="O73" i="9" s="1"/>
  <c r="P80" i="9"/>
  <c r="K80" i="9"/>
  <c r="P82" i="9"/>
  <c r="N83" i="9"/>
  <c r="F83" i="9"/>
  <c r="O83" i="9" s="1"/>
  <c r="AG85" i="9"/>
  <c r="AE90" i="9"/>
  <c r="S90" i="9"/>
  <c r="AA90" i="9"/>
  <c r="AJ73" i="9"/>
  <c r="AL73" i="9" s="1"/>
  <c r="AM73" i="9" s="1"/>
  <c r="N74" i="9"/>
  <c r="F74" i="9"/>
  <c r="O74" i="9" s="1"/>
  <c r="AC77" i="9"/>
  <c r="AJ78" i="9"/>
  <c r="AL78" i="9" s="1"/>
  <c r="AM78" i="9" s="1"/>
  <c r="AH82" i="9"/>
  <c r="X83" i="9"/>
  <c r="Y83" i="9" s="1"/>
  <c r="AJ83" i="9"/>
  <c r="AL83" i="9" s="1"/>
  <c r="AM83" i="9" s="1"/>
  <c r="G86" i="9"/>
  <c r="F86" i="9" s="1"/>
  <c r="N86" i="9"/>
  <c r="AM86" i="9"/>
  <c r="N39" i="9"/>
  <c r="F39" i="9"/>
  <c r="O39" i="9" s="1"/>
  <c r="N43" i="9"/>
  <c r="F43" i="9"/>
  <c r="E42" i="9"/>
  <c r="AA44" i="9"/>
  <c r="AE44" i="9"/>
  <c r="N45" i="9"/>
  <c r="F45" i="9"/>
  <c r="O45" i="9" s="1"/>
  <c r="AA46" i="9"/>
  <c r="AE46" i="9"/>
  <c r="N47" i="9"/>
  <c r="F47" i="9"/>
  <c r="O47" i="9" s="1"/>
  <c r="AA48" i="9"/>
  <c r="AE48" i="9"/>
  <c r="N49" i="9"/>
  <c r="F49" i="9"/>
  <c r="O49" i="9" s="1"/>
  <c r="AA50" i="9"/>
  <c r="AE50" i="9"/>
  <c r="N51" i="9"/>
  <c r="F51" i="9"/>
  <c r="O51" i="9" s="1"/>
  <c r="AA52" i="9"/>
  <c r="AE52" i="9"/>
  <c r="N53" i="9"/>
  <c r="F53" i="9"/>
  <c r="O53" i="9" s="1"/>
  <c r="AA54" i="9"/>
  <c r="AE54" i="9"/>
  <c r="N55" i="9"/>
  <c r="F55" i="9"/>
  <c r="O55" i="9" s="1"/>
  <c r="AA56" i="9"/>
  <c r="AE56" i="9"/>
  <c r="N57" i="9"/>
  <c r="F57" i="9"/>
  <c r="O57" i="9" s="1"/>
  <c r="N59" i="9"/>
  <c r="F59" i="9"/>
  <c r="O59" i="9" s="1"/>
  <c r="N61" i="9"/>
  <c r="F61" i="9"/>
  <c r="O61" i="9" s="1"/>
  <c r="AE74" i="9"/>
  <c r="AA74" i="9"/>
  <c r="N75" i="9"/>
  <c r="F75" i="9"/>
  <c r="O75" i="9" s="1"/>
  <c r="N76" i="9"/>
  <c r="F76" i="9"/>
  <c r="O76" i="9" s="1"/>
  <c r="AE68" i="9"/>
  <c r="AA68" i="9"/>
  <c r="S68" i="9"/>
  <c r="T83" i="9"/>
  <c r="AN88" i="9"/>
  <c r="AM88" i="9" s="1"/>
  <c r="AI87" i="9"/>
  <c r="AH81" i="9"/>
  <c r="AE64" i="9"/>
  <c r="AA64" i="9"/>
  <c r="S64" i="9"/>
  <c r="J84" i="9"/>
  <c r="L87" i="9"/>
  <c r="N87" i="9"/>
  <c r="N58" i="9"/>
  <c r="F58" i="9"/>
  <c r="O58" i="9" s="1"/>
  <c r="AA59" i="9"/>
  <c r="AE59" i="9"/>
  <c r="N60" i="9"/>
  <c r="F60" i="9"/>
  <c r="O60" i="9" s="1"/>
  <c r="AA61" i="9"/>
  <c r="AE61" i="9"/>
  <c r="N62" i="9"/>
  <c r="F62" i="9"/>
  <c r="O62" i="9" s="1"/>
  <c r="X81" i="9"/>
  <c r="AA81" i="9"/>
  <c r="AJ81" i="9"/>
  <c r="AL81" i="9" s="1"/>
  <c r="AM81" i="9" s="1"/>
  <c r="F72" i="9"/>
  <c r="O72" i="9" s="1"/>
  <c r="V84" i="9"/>
  <c r="AJ87" i="9"/>
  <c r="X87" i="9"/>
  <c r="AI89" i="9"/>
  <c r="AH89" i="9" s="1"/>
  <c r="AO91" i="9"/>
  <c r="AG91" i="9"/>
  <c r="AG92" i="9"/>
  <c r="AO92" i="9"/>
  <c r="AB99" i="9"/>
  <c r="T99" i="9"/>
  <c r="AE75" i="9"/>
  <c r="AA75" i="9"/>
  <c r="AE77" i="9"/>
  <c r="AA77" i="9"/>
  <c r="AE78" i="9"/>
  <c r="AA78" i="9"/>
  <c r="F79" i="9"/>
  <c r="O79" i="9" s="1"/>
  <c r="S82" i="9"/>
  <c r="AE83" i="9"/>
  <c r="AA83" i="9"/>
  <c r="F64" i="9"/>
  <c r="O64" i="9" s="1"/>
  <c r="AE66" i="9"/>
  <c r="AA66" i="9"/>
  <c r="F68" i="9"/>
  <c r="O68" i="9" s="1"/>
  <c r="AE72" i="9"/>
  <c r="AA72" i="9"/>
  <c r="E84" i="9"/>
  <c r="Q84" i="9"/>
  <c r="N88" i="9"/>
  <c r="S85" i="9"/>
  <c r="L89" i="9"/>
  <c r="K89" i="9" s="1"/>
  <c r="AJ89" i="9"/>
  <c r="X89" i="9"/>
  <c r="F92" i="9"/>
  <c r="O92" i="9" s="1"/>
  <c r="AA92" i="9"/>
  <c r="N93" i="9"/>
  <c r="R96" i="9"/>
  <c r="AA96" i="9"/>
  <c r="X98" i="9"/>
  <c r="F101" i="9"/>
  <c r="O101" i="9" s="1"/>
  <c r="N101" i="9"/>
  <c r="AB96" i="9"/>
  <c r="AE97" i="9"/>
  <c r="S97" i="9"/>
  <c r="AG88" i="9"/>
  <c r="K85" i="9"/>
  <c r="AE93" i="9"/>
  <c r="S93" i="9"/>
  <c r="AA93" i="9"/>
  <c r="AB102" i="9"/>
  <c r="T102" i="9"/>
  <c r="AC102" i="9" s="1"/>
  <c r="S103" i="9"/>
  <c r="AA103" i="9"/>
  <c r="AE103" i="9"/>
  <c r="Y85" i="9"/>
  <c r="N90" i="9"/>
  <c r="N95" i="9"/>
  <c r="AM96" i="9"/>
  <c r="AQ96" i="9" s="1"/>
  <c r="AK96" i="9"/>
  <c r="N97" i="9"/>
  <c r="F99" i="9"/>
  <c r="N99" i="9"/>
  <c r="AA99" i="9"/>
  <c r="Q98" i="9"/>
  <c r="AG101" i="9"/>
  <c r="N103" i="9"/>
  <c r="AA80" i="9"/>
  <c r="AA88" i="9"/>
  <c r="AA86" i="9"/>
  <c r="S94" i="9"/>
  <c r="Y96" i="9"/>
  <c r="AC96" i="9" s="1"/>
  <c r="W96" i="9"/>
  <c r="AO96" i="9"/>
  <c r="AD98" i="9"/>
  <c r="AE102" i="9"/>
  <c r="AA102" i="9"/>
  <c r="T107" i="9"/>
  <c r="AB107" i="9"/>
  <c r="AM107" i="9"/>
  <c r="Z103" i="9"/>
  <c r="Y103" i="9" s="1"/>
  <c r="L103" i="9"/>
  <c r="P103" i="9" s="1"/>
  <c r="Y107" i="9"/>
  <c r="N107" i="9"/>
  <c r="K107" i="9"/>
  <c r="C108" i="9" l="1"/>
  <c r="T100" i="9"/>
  <c r="AC100" i="9" s="1"/>
  <c r="H108" i="9"/>
  <c r="P63" i="9"/>
  <c r="AR63" i="9"/>
  <c r="F63" i="9"/>
  <c r="S63" i="9"/>
  <c r="N63" i="9"/>
  <c r="AB65" i="9"/>
  <c r="X63" i="9"/>
  <c r="AL65" i="9"/>
  <c r="AJ63" i="9"/>
  <c r="AA63" i="9"/>
  <c r="AE63" i="9"/>
  <c r="K63" i="9"/>
  <c r="AP86" i="9"/>
  <c r="AB62" i="9"/>
  <c r="AO107" i="9"/>
  <c r="AA98" i="9"/>
  <c r="AO71" i="9"/>
  <c r="AO101" i="9"/>
  <c r="AB60" i="9"/>
  <c r="AB75" i="9"/>
  <c r="AB74" i="9"/>
  <c r="AC71" i="9"/>
  <c r="T87" i="9"/>
  <c r="AP80" i="9"/>
  <c r="AB83" i="9"/>
  <c r="AO85" i="9"/>
  <c r="AB58" i="9"/>
  <c r="AC57" i="9"/>
  <c r="AM31" i="9"/>
  <c r="AM30" i="9" s="1"/>
  <c r="J17" i="9"/>
  <c r="J16" i="9" s="1"/>
  <c r="U36" i="9"/>
  <c r="AD36" i="9" s="1"/>
  <c r="P107" i="9"/>
  <c r="AA30" i="9"/>
  <c r="AM38" i="9"/>
  <c r="N27" i="9"/>
  <c r="AB71" i="9"/>
  <c r="AO31" i="9"/>
  <c r="F85" i="9"/>
  <c r="F84" i="9" s="1"/>
  <c r="AC91" i="9"/>
  <c r="AG58" i="9"/>
  <c r="AP58" i="9" s="1"/>
  <c r="AB37" i="9"/>
  <c r="AB31" i="9"/>
  <c r="AB91" i="9"/>
  <c r="Y65" i="9"/>
  <c r="AQ80" i="9"/>
  <c r="M17" i="9"/>
  <c r="M16" i="9" s="1"/>
  <c r="N98" i="9"/>
  <c r="T101" i="9"/>
  <c r="AC101" i="9" s="1"/>
  <c r="AJ30" i="9"/>
  <c r="AD17" i="9"/>
  <c r="V17" i="9"/>
  <c r="V16" i="9" s="1"/>
  <c r="AB92" i="9"/>
  <c r="O28" i="9"/>
  <c r="O27" i="9" s="1"/>
  <c r="AJ84" i="9"/>
  <c r="AB70" i="9"/>
  <c r="X20" i="9"/>
  <c r="N20" i="9"/>
  <c r="AB49" i="9"/>
  <c r="AP37" i="9"/>
  <c r="AB53" i="9"/>
  <c r="L33" i="9"/>
  <c r="L16" i="9" s="1"/>
  <c r="AR38" i="9"/>
  <c r="AR17" i="9"/>
  <c r="AM103" i="9"/>
  <c r="V40" i="9"/>
  <c r="AC74" i="9"/>
  <c r="AB57" i="9"/>
  <c r="AC53" i="9"/>
  <c r="AC49" i="9"/>
  <c r="O30" i="9"/>
  <c r="AO26" i="9"/>
  <c r="N23" i="9"/>
  <c r="X23" i="9"/>
  <c r="AB100" i="9"/>
  <c r="O89" i="9"/>
  <c r="AM85" i="9"/>
  <c r="AC62" i="9"/>
  <c r="AC58" i="9"/>
  <c r="Y43" i="9"/>
  <c r="AC43" i="9" s="1"/>
  <c r="AO38" i="9"/>
  <c r="AP38" i="9"/>
  <c r="T88" i="9"/>
  <c r="AG62" i="9"/>
  <c r="AP62" i="9" s="1"/>
  <c r="AH60" i="9"/>
  <c r="AQ60" i="9" s="1"/>
  <c r="AO99" i="9"/>
  <c r="Z88" i="9"/>
  <c r="AD88" i="9" s="1"/>
  <c r="O107" i="9"/>
  <c r="AQ81" i="9"/>
  <c r="AO81" i="9"/>
  <c r="T92" i="9"/>
  <c r="AC92" i="9" s="1"/>
  <c r="AO60" i="9"/>
  <c r="AC60" i="9"/>
  <c r="N30" i="9"/>
  <c r="AA20" i="9"/>
  <c r="AB55" i="9"/>
  <c r="Z86" i="9"/>
  <c r="Y86" i="9" s="1"/>
  <c r="AE98" i="9"/>
  <c r="E17" i="9"/>
  <c r="E16" i="9" s="1"/>
  <c r="AG100" i="9"/>
  <c r="AG98" i="9" s="1"/>
  <c r="AO100" i="9"/>
  <c r="AA84" i="9"/>
  <c r="U89" i="9"/>
  <c r="T89" i="9" s="1"/>
  <c r="P87" i="9"/>
  <c r="AB86" i="9"/>
  <c r="U86" i="9"/>
  <c r="M40" i="9"/>
  <c r="K103" i="9"/>
  <c r="O80" i="9"/>
  <c r="AO37" i="9"/>
  <c r="AC55" i="9"/>
  <c r="AC51" i="9"/>
  <c r="AC47" i="9"/>
  <c r="AC45" i="9"/>
  <c r="AI37" i="9"/>
  <c r="AR37" i="9" s="1"/>
  <c r="P17" i="9"/>
  <c r="AB51" i="9"/>
  <c r="AB47" i="9"/>
  <c r="AB45" i="9"/>
  <c r="O88" i="9"/>
  <c r="AO36" i="9"/>
  <c r="AH38" i="9"/>
  <c r="N42" i="9"/>
  <c r="AB29" i="9"/>
  <c r="K17" i="9"/>
  <c r="O36" i="9"/>
  <c r="AA27" i="9"/>
  <c r="K35" i="9"/>
  <c r="K33" i="9" s="1"/>
  <c r="T26" i="9"/>
  <c r="AC26" i="9" s="1"/>
  <c r="P35" i="9"/>
  <c r="G33" i="9"/>
  <c r="G16" i="9" s="1"/>
  <c r="F34" i="9"/>
  <c r="O34" i="9" s="1"/>
  <c r="F23" i="9"/>
  <c r="AB80" i="9"/>
  <c r="T80" i="9"/>
  <c r="AC80" i="9" s="1"/>
  <c r="F27" i="9"/>
  <c r="T25" i="9"/>
  <c r="AC25" i="9" s="1"/>
  <c r="Q17" i="9"/>
  <c r="Q16" i="9" s="1"/>
  <c r="AA23" i="9"/>
  <c r="T24" i="9"/>
  <c r="AC24" i="9" s="1"/>
  <c r="AB24" i="9"/>
  <c r="S23" i="9"/>
  <c r="S17" i="9" s="1"/>
  <c r="AL99" i="9"/>
  <c r="AP99" i="9" s="1"/>
  <c r="AJ98" i="9"/>
  <c r="O86" i="9"/>
  <c r="AO75" i="9"/>
  <c r="AG75" i="9"/>
  <c r="AO56" i="9"/>
  <c r="AG56" i="9"/>
  <c r="AO52" i="9"/>
  <c r="AG52" i="9"/>
  <c r="AO50" i="9"/>
  <c r="AG50" i="9"/>
  <c r="AO44" i="9"/>
  <c r="AG44" i="9"/>
  <c r="AC31" i="9"/>
  <c r="AD107" i="9"/>
  <c r="F103" i="9"/>
  <c r="AH99" i="9"/>
  <c r="Z87" i="9"/>
  <c r="AB87" i="9"/>
  <c r="AP81" i="9"/>
  <c r="AH86" i="9"/>
  <c r="AQ86" i="9" s="1"/>
  <c r="AG68" i="9"/>
  <c r="AO68" i="9"/>
  <c r="AO74" i="9"/>
  <c r="AG74" i="9"/>
  <c r="O43" i="9"/>
  <c r="O42" i="9" s="1"/>
  <c r="F42" i="9"/>
  <c r="AO82" i="9"/>
  <c r="AB90" i="9"/>
  <c r="T90" i="9"/>
  <c r="AC90" i="9" s="1"/>
  <c r="AG95" i="9"/>
  <c r="AO95" i="9"/>
  <c r="AO67" i="9"/>
  <c r="AG67" i="9"/>
  <c r="Y61" i="9"/>
  <c r="AC61" i="9" s="1"/>
  <c r="AB61" i="9"/>
  <c r="AG53" i="9"/>
  <c r="AO53" i="9"/>
  <c r="AG45" i="9"/>
  <c r="AO45" i="9"/>
  <c r="Q40" i="9"/>
  <c r="AL42" i="9"/>
  <c r="Z35" i="9"/>
  <c r="Z33" i="9" s="1"/>
  <c r="Z16" i="9" s="1"/>
  <c r="AB35" i="9"/>
  <c r="Y34" i="9"/>
  <c r="O20" i="9"/>
  <c r="AP35" i="9"/>
  <c r="AI35" i="9"/>
  <c r="T28" i="9"/>
  <c r="S27" i="9"/>
  <c r="AB28" i="9"/>
  <c r="F35" i="9"/>
  <c r="AB34" i="9"/>
  <c r="S33" i="9"/>
  <c r="U34" i="9"/>
  <c r="T34" i="9" s="1"/>
  <c r="N33" i="9"/>
  <c r="AJ27" i="9"/>
  <c r="AL28" i="9"/>
  <c r="AL21" i="9"/>
  <c r="AJ20" i="9"/>
  <c r="O19" i="9"/>
  <c r="AO78" i="9"/>
  <c r="AG78" i="9"/>
  <c r="Y81" i="9"/>
  <c r="AC81" i="9" s="1"/>
  <c r="AB81" i="9"/>
  <c r="AO46" i="9"/>
  <c r="AG46" i="9"/>
  <c r="T67" i="9"/>
  <c r="AC67" i="9" s="1"/>
  <c r="AB67" i="9"/>
  <c r="AM42" i="9"/>
  <c r="AG51" i="9"/>
  <c r="AO51" i="9"/>
  <c r="AG43" i="9"/>
  <c r="AO43" i="9"/>
  <c r="AE42" i="9"/>
  <c r="AO73" i="9"/>
  <c r="AG73" i="9"/>
  <c r="T79" i="9"/>
  <c r="AC79" i="9" s="1"/>
  <c r="AB79" i="9"/>
  <c r="AO70" i="9"/>
  <c r="AG70" i="9"/>
  <c r="AL67" i="9"/>
  <c r="Y59" i="9"/>
  <c r="AC59" i="9" s="1"/>
  <c r="AB59" i="9"/>
  <c r="Y56" i="9"/>
  <c r="AC56" i="9" s="1"/>
  <c r="AB56" i="9"/>
  <c r="Y54" i="9"/>
  <c r="AC54" i="9" s="1"/>
  <c r="AB54" i="9"/>
  <c r="Y52" i="9"/>
  <c r="AC52" i="9" s="1"/>
  <c r="AB52" i="9"/>
  <c r="Y50" i="9"/>
  <c r="AC50" i="9" s="1"/>
  <c r="AB50" i="9"/>
  <c r="Y48" i="9"/>
  <c r="AC48" i="9" s="1"/>
  <c r="AB48" i="9"/>
  <c r="Y46" i="9"/>
  <c r="AC46" i="9" s="1"/>
  <c r="AB46" i="9"/>
  <c r="Y44" i="9"/>
  <c r="AC44" i="9" s="1"/>
  <c r="AB44" i="9"/>
  <c r="AG32" i="9"/>
  <c r="AE30" i="9"/>
  <c r="AO32" i="9"/>
  <c r="AO39" i="9"/>
  <c r="AG39" i="9"/>
  <c r="AL34" i="9"/>
  <c r="AJ33" i="9"/>
  <c r="AL25" i="9"/>
  <c r="AJ23" i="9"/>
  <c r="AA33" i="9"/>
  <c r="Y28" i="9"/>
  <c r="Y27" i="9" s="1"/>
  <c r="X27" i="9"/>
  <c r="Y20" i="9"/>
  <c r="AC21" i="9"/>
  <c r="AR107" i="9"/>
  <c r="AP107" i="9"/>
  <c r="Z89" i="9"/>
  <c r="AB89" i="9"/>
  <c r="AL87" i="9"/>
  <c r="AO87" i="9"/>
  <c r="T64" i="9"/>
  <c r="AC64" i="9" s="1"/>
  <c r="AB64" i="9"/>
  <c r="AG90" i="9"/>
  <c r="AO90" i="9"/>
  <c r="AA42" i="9"/>
  <c r="AO76" i="9"/>
  <c r="AG76" i="9"/>
  <c r="AG94" i="9"/>
  <c r="AO94" i="9"/>
  <c r="AB93" i="9"/>
  <c r="T93" i="9"/>
  <c r="AC93" i="9" s="1"/>
  <c r="AP88" i="9"/>
  <c r="AI88" i="9"/>
  <c r="AH88" i="9" s="1"/>
  <c r="AB97" i="9"/>
  <c r="T97" i="9"/>
  <c r="AC97" i="9" s="1"/>
  <c r="AL89" i="9"/>
  <c r="AO89" i="9"/>
  <c r="N84" i="9"/>
  <c r="AO66" i="9"/>
  <c r="AG66" i="9"/>
  <c r="T82" i="9"/>
  <c r="AC82" i="9" s="1"/>
  <c r="AB82" i="9"/>
  <c r="AP92" i="9"/>
  <c r="AH92" i="9"/>
  <c r="AQ92" i="9" s="1"/>
  <c r="AC83" i="9"/>
  <c r="T68" i="9"/>
  <c r="AC68" i="9" s="1"/>
  <c r="AB68" i="9"/>
  <c r="P89" i="9"/>
  <c r="G84" i="9"/>
  <c r="G40" i="9" s="1"/>
  <c r="P86" i="9"/>
  <c r="AP82" i="9"/>
  <c r="AE84" i="9"/>
  <c r="L84" i="9"/>
  <c r="L40" i="9" s="1"/>
  <c r="AB69" i="9"/>
  <c r="T69" i="9"/>
  <c r="AC69" i="9" s="1"/>
  <c r="AP71" i="9"/>
  <c r="AH71" i="9"/>
  <c r="AQ71" i="9" s="1"/>
  <c r="AG57" i="9"/>
  <c r="AO57" i="9"/>
  <c r="AG49" i="9"/>
  <c r="AO49" i="9"/>
  <c r="X42" i="9"/>
  <c r="AB38" i="9"/>
  <c r="U38" i="9"/>
  <c r="AD38" i="9" s="1"/>
  <c r="T42" i="9"/>
  <c r="F38" i="9"/>
  <c r="O38" i="9" s="1"/>
  <c r="P38" i="9"/>
  <c r="AN35" i="9"/>
  <c r="AM35" i="9" s="1"/>
  <c r="AB39" i="9"/>
  <c r="T39" i="9"/>
  <c r="AC39" i="9" s="1"/>
  <c r="AO25" i="9"/>
  <c r="AO23" i="9" s="1"/>
  <c r="AP69" i="9"/>
  <c r="AH69" i="9"/>
  <c r="AQ69" i="9" s="1"/>
  <c r="AI36" i="9"/>
  <c r="AR36" i="9" s="1"/>
  <c r="AP36" i="9"/>
  <c r="AG29" i="9"/>
  <c r="AO29" i="9"/>
  <c r="AB32" i="9"/>
  <c r="T32" i="9"/>
  <c r="AC32" i="9" s="1"/>
  <c r="S30" i="9"/>
  <c r="T22" i="9"/>
  <c r="AB22" i="9"/>
  <c r="O24" i="9"/>
  <c r="O23" i="9" s="1"/>
  <c r="AB94" i="9"/>
  <c r="T94" i="9"/>
  <c r="AC94" i="9" s="1"/>
  <c r="U103" i="9"/>
  <c r="AD103" i="9" s="1"/>
  <c r="AB103" i="9"/>
  <c r="AB85" i="9"/>
  <c r="U85" i="9"/>
  <c r="T85" i="9" s="1"/>
  <c r="S84" i="9"/>
  <c r="AO83" i="9"/>
  <c r="AG83" i="9"/>
  <c r="AO54" i="9"/>
  <c r="AG54" i="9"/>
  <c r="AO48" i="9"/>
  <c r="AG48" i="9"/>
  <c r="AC107" i="9"/>
  <c r="AG102" i="9"/>
  <c r="AO102" i="9"/>
  <c r="AP101" i="9"/>
  <c r="AH101" i="9"/>
  <c r="AQ101" i="9" s="1"/>
  <c r="O99" i="9"/>
  <c r="O98" i="9" s="1"/>
  <c r="F98" i="9"/>
  <c r="AG103" i="9"/>
  <c r="AO103" i="9"/>
  <c r="AG93" i="9"/>
  <c r="AO93" i="9"/>
  <c r="AG97" i="9"/>
  <c r="AO97" i="9"/>
  <c r="X84" i="9"/>
  <c r="AO72" i="9"/>
  <c r="AG72" i="9"/>
  <c r="AO77" i="9"/>
  <c r="AG77" i="9"/>
  <c r="T98" i="9"/>
  <c r="AC99" i="9"/>
  <c r="AC98" i="9" s="1"/>
  <c r="AP91" i="9"/>
  <c r="AH91" i="9"/>
  <c r="AQ91" i="9" s="1"/>
  <c r="AG61" i="9"/>
  <c r="AO61" i="9"/>
  <c r="AG59" i="9"/>
  <c r="AO59" i="9"/>
  <c r="K87" i="9"/>
  <c r="O87" i="9" s="1"/>
  <c r="AG64" i="9"/>
  <c r="AO64" i="9"/>
  <c r="AH87" i="9"/>
  <c r="E40" i="9"/>
  <c r="AQ82" i="9"/>
  <c r="AP85" i="9"/>
  <c r="AI85" i="9"/>
  <c r="AR85" i="9" s="1"/>
  <c r="AO65" i="9"/>
  <c r="AG65" i="9"/>
  <c r="O65" i="9"/>
  <c r="O63" i="9" s="1"/>
  <c r="J40" i="9"/>
  <c r="AB95" i="9"/>
  <c r="T95" i="9"/>
  <c r="AC95" i="9" s="1"/>
  <c r="T76" i="9"/>
  <c r="AC76" i="9" s="1"/>
  <c r="AB76" i="9"/>
  <c r="AG55" i="9"/>
  <c r="AO55" i="9"/>
  <c r="AG47" i="9"/>
  <c r="AO47" i="9"/>
  <c r="AB73" i="9"/>
  <c r="T73" i="9"/>
  <c r="AC73" i="9" s="1"/>
  <c r="AG79" i="9"/>
  <c r="AO79" i="9"/>
  <c r="AJ42" i="9"/>
  <c r="AL30" i="9"/>
  <c r="AG23" i="9"/>
  <c r="AP24" i="9"/>
  <c r="AH24" i="9"/>
  <c r="F20" i="9"/>
  <c r="AO35" i="9"/>
  <c r="AE27" i="9"/>
  <c r="AG28" i="9"/>
  <c r="AO28" i="9"/>
  <c r="AO21" i="9"/>
  <c r="AG21" i="9"/>
  <c r="AE20" i="9"/>
  <c r="AE17" i="9" s="1"/>
  <c r="Y19" i="9"/>
  <c r="AB19" i="9"/>
  <c r="AG34" i="9"/>
  <c r="AO34" i="9"/>
  <c r="P34" i="9"/>
  <c r="AH26" i="9"/>
  <c r="AQ26" i="9" s="1"/>
  <c r="AP26" i="9"/>
  <c r="AO22" i="9"/>
  <c r="AG22" i="9"/>
  <c r="AM19" i="9"/>
  <c r="V108" i="9" l="1"/>
  <c r="G108" i="9"/>
  <c r="E108" i="9"/>
  <c r="M108" i="9"/>
  <c r="J108" i="9"/>
  <c r="Q108" i="9"/>
  <c r="L108" i="9"/>
  <c r="AO63" i="9"/>
  <c r="AC65" i="9"/>
  <c r="AC63" i="9" s="1"/>
  <c r="Y63" i="9"/>
  <c r="AG63" i="9"/>
  <c r="T63" i="9"/>
  <c r="AB63" i="9"/>
  <c r="AL63" i="9"/>
  <c r="AM65" i="9"/>
  <c r="T36" i="9"/>
  <c r="AC36" i="9" s="1"/>
  <c r="AH58" i="9"/>
  <c r="AQ58" i="9" s="1"/>
  <c r="AA17" i="9"/>
  <c r="AQ31" i="9"/>
  <c r="AB23" i="9"/>
  <c r="AB98" i="9"/>
  <c r="AB20" i="9"/>
  <c r="N17" i="9"/>
  <c r="N16" i="9" s="1"/>
  <c r="AQ38" i="9"/>
  <c r="AH62" i="9"/>
  <c r="AQ62" i="9" s="1"/>
  <c r="AH36" i="9"/>
  <c r="AQ36" i="9" s="1"/>
  <c r="AO30" i="9"/>
  <c r="O85" i="9"/>
  <c r="O84" i="9" s="1"/>
  <c r="X17" i="9"/>
  <c r="X16" i="9" s="1"/>
  <c r="AB30" i="9"/>
  <c r="AD89" i="9"/>
  <c r="AO98" i="9"/>
  <c r="Y89" i="9"/>
  <c r="AC89" i="9" s="1"/>
  <c r="Y88" i="9"/>
  <c r="AC88" i="9" s="1"/>
  <c r="AO33" i="9"/>
  <c r="AB27" i="9"/>
  <c r="T103" i="9"/>
  <c r="AC103" i="9" s="1"/>
  <c r="AH107" i="9"/>
  <c r="AQ107" i="9" s="1"/>
  <c r="Y17" i="9"/>
  <c r="F17" i="9"/>
  <c r="AH100" i="9"/>
  <c r="AQ100" i="9" s="1"/>
  <c r="AP100" i="9"/>
  <c r="AO84" i="9"/>
  <c r="P84" i="9"/>
  <c r="P40" i="9" s="1"/>
  <c r="AD86" i="9"/>
  <c r="T86" i="9"/>
  <c r="AC86" i="9" s="1"/>
  <c r="O35" i="9"/>
  <c r="O33" i="9" s="1"/>
  <c r="O103" i="9"/>
  <c r="AC23" i="9"/>
  <c r="K84" i="9"/>
  <c r="K40" i="9" s="1"/>
  <c r="T38" i="9"/>
  <c r="AC38" i="9" s="1"/>
  <c r="AB42" i="9"/>
  <c r="AB33" i="9"/>
  <c r="K16" i="9"/>
  <c r="F33" i="9"/>
  <c r="S16" i="9"/>
  <c r="AO27" i="9"/>
  <c r="T23" i="9"/>
  <c r="AO20" i="9"/>
  <c r="AO17" i="9" s="1"/>
  <c r="S40" i="9"/>
  <c r="N40" i="9"/>
  <c r="AM99" i="9"/>
  <c r="AM98" i="9" s="1"/>
  <c r="AL98" i="9"/>
  <c r="AP47" i="9"/>
  <c r="AH47" i="9"/>
  <c r="AQ47" i="9" s="1"/>
  <c r="AP61" i="9"/>
  <c r="AH61" i="9"/>
  <c r="AQ61" i="9" s="1"/>
  <c r="AP64" i="9"/>
  <c r="AH64" i="9"/>
  <c r="AQ64" i="9" s="1"/>
  <c r="AH90" i="9"/>
  <c r="AQ90" i="9" s="1"/>
  <c r="AP90" i="9"/>
  <c r="AQ19" i="9"/>
  <c r="AP22" i="9"/>
  <c r="AH22" i="9"/>
  <c r="AQ22" i="9" s="1"/>
  <c r="P33" i="9"/>
  <c r="P16" i="9" s="1"/>
  <c r="AP34" i="9"/>
  <c r="AG33" i="9"/>
  <c r="AI34" i="9"/>
  <c r="AH34" i="9" s="1"/>
  <c r="Y42" i="9"/>
  <c r="AP55" i="9"/>
  <c r="AH55" i="9"/>
  <c r="AQ55" i="9" s="1"/>
  <c r="AP59" i="9"/>
  <c r="AH59" i="9"/>
  <c r="AQ59" i="9" s="1"/>
  <c r="AH97" i="9"/>
  <c r="AQ97" i="9" s="1"/>
  <c r="AP97" i="9"/>
  <c r="AH93" i="9"/>
  <c r="AQ93" i="9" s="1"/>
  <c r="AP93" i="9"/>
  <c r="AP102" i="9"/>
  <c r="AH102" i="9"/>
  <c r="AQ102" i="9" s="1"/>
  <c r="AD85" i="9"/>
  <c r="U84" i="9"/>
  <c r="U40" i="9" s="1"/>
  <c r="AD35" i="9"/>
  <c r="AG84" i="9"/>
  <c r="AP94" i="9"/>
  <c r="AH94" i="9"/>
  <c r="AQ94" i="9" s="1"/>
  <c r="AN34" i="9"/>
  <c r="AN33" i="9" s="1"/>
  <c r="AN16" i="9" s="1"/>
  <c r="AL33" i="9"/>
  <c r="AP32" i="9"/>
  <c r="AH32" i="9"/>
  <c r="AG30" i="9"/>
  <c r="AP70" i="9"/>
  <c r="AH70" i="9"/>
  <c r="AQ70" i="9" s="1"/>
  <c r="AO42" i="9"/>
  <c r="U33" i="9"/>
  <c r="U16" i="9" s="1"/>
  <c r="AD34" i="9"/>
  <c r="AR35" i="9"/>
  <c r="AP67" i="9"/>
  <c r="AH67" i="9"/>
  <c r="AH74" i="9"/>
  <c r="AQ74" i="9" s="1"/>
  <c r="AP74" i="9"/>
  <c r="T30" i="9"/>
  <c r="AP50" i="9"/>
  <c r="AH50" i="9"/>
  <c r="AQ50" i="9" s="1"/>
  <c r="AP56" i="9"/>
  <c r="AH56" i="9"/>
  <c r="AQ56" i="9" s="1"/>
  <c r="AE16" i="9"/>
  <c r="AH28" i="9"/>
  <c r="AG27" i="9"/>
  <c r="AP28" i="9"/>
  <c r="AH23" i="9"/>
  <c r="AQ24" i="9"/>
  <c r="AJ40" i="9"/>
  <c r="AP79" i="9"/>
  <c r="AH79" i="9"/>
  <c r="AQ79" i="9" s="1"/>
  <c r="AP65" i="9"/>
  <c r="AH65" i="9"/>
  <c r="AH85" i="9"/>
  <c r="AQ85" i="9" s="1"/>
  <c r="AP54" i="9"/>
  <c r="AH54" i="9"/>
  <c r="AQ54" i="9" s="1"/>
  <c r="AP83" i="9"/>
  <c r="AH83" i="9"/>
  <c r="AQ83" i="9" s="1"/>
  <c r="AB84" i="9"/>
  <c r="AC22" i="9"/>
  <c r="AC20" i="9" s="1"/>
  <c r="T20" i="9"/>
  <c r="AH29" i="9"/>
  <c r="AQ29" i="9" s="1"/>
  <c r="AP29" i="9"/>
  <c r="AC42" i="9"/>
  <c r="X40" i="9"/>
  <c r="AP57" i="9"/>
  <c r="AH57" i="9"/>
  <c r="AQ57" i="9" s="1"/>
  <c r="AP66" i="9"/>
  <c r="AH66" i="9"/>
  <c r="AQ66" i="9" s="1"/>
  <c r="AN89" i="9"/>
  <c r="AR89" i="9" s="1"/>
  <c r="AP89" i="9"/>
  <c r="AI84" i="9"/>
  <c r="AI40" i="9" s="1"/>
  <c r="AR88" i="9"/>
  <c r="AA40" i="9"/>
  <c r="AN87" i="9"/>
  <c r="AL84" i="9"/>
  <c r="AP87" i="9"/>
  <c r="AC19" i="9"/>
  <c r="AH73" i="9"/>
  <c r="AQ73" i="9" s="1"/>
  <c r="AP73" i="9"/>
  <c r="AP43" i="9"/>
  <c r="AG42" i="9"/>
  <c r="AH43" i="9"/>
  <c r="AJ17" i="9"/>
  <c r="AJ16" i="9" s="1"/>
  <c r="AH35" i="9"/>
  <c r="AQ35" i="9" s="1"/>
  <c r="Y35" i="9"/>
  <c r="AC35" i="9" s="1"/>
  <c r="AP45" i="9"/>
  <c r="AH45" i="9"/>
  <c r="AQ45" i="9" s="1"/>
  <c r="AC30" i="9"/>
  <c r="AP21" i="9"/>
  <c r="AH21" i="9"/>
  <c r="AG20" i="9"/>
  <c r="AG17" i="9" s="1"/>
  <c r="AI103" i="9"/>
  <c r="AR103" i="9" s="1"/>
  <c r="AP103" i="9"/>
  <c r="AC85" i="9"/>
  <c r="AM25" i="9"/>
  <c r="AP25" i="9"/>
  <c r="AL23" i="9"/>
  <c r="AP39" i="9"/>
  <c r="AH39" i="9"/>
  <c r="AQ39" i="9" s="1"/>
  <c r="O17" i="9"/>
  <c r="AL20" i="9"/>
  <c r="AM21" i="9"/>
  <c r="AM20" i="9" s="1"/>
  <c r="AC34" i="9"/>
  <c r="F40" i="9"/>
  <c r="Z84" i="9"/>
  <c r="Z40" i="9" s="1"/>
  <c r="Z108" i="9" s="1"/>
  <c r="AD87" i="9"/>
  <c r="AP44" i="9"/>
  <c r="AH44" i="9"/>
  <c r="AQ44" i="9" s="1"/>
  <c r="AP52" i="9"/>
  <c r="AH52" i="9"/>
  <c r="AQ52" i="9" s="1"/>
  <c r="AP75" i="9"/>
  <c r="AH75" i="9"/>
  <c r="AQ75" i="9" s="1"/>
  <c r="AP49" i="9"/>
  <c r="AH49" i="9"/>
  <c r="AQ49" i="9" s="1"/>
  <c r="AQ88" i="9"/>
  <c r="AH76" i="9"/>
  <c r="AQ76" i="9" s="1"/>
  <c r="AP76" i="9"/>
  <c r="AM67" i="9"/>
  <c r="AE40" i="9"/>
  <c r="AP51" i="9"/>
  <c r="AH51" i="9"/>
  <c r="AQ51" i="9" s="1"/>
  <c r="AP46" i="9"/>
  <c r="AH46" i="9"/>
  <c r="AQ46" i="9" s="1"/>
  <c r="AP78" i="9"/>
  <c r="AH78" i="9"/>
  <c r="AQ78" i="9" s="1"/>
  <c r="AM28" i="9"/>
  <c r="AM27" i="9" s="1"/>
  <c r="AL27" i="9"/>
  <c r="AC28" i="9"/>
  <c r="AC27" i="9" s="1"/>
  <c r="T27" i="9"/>
  <c r="AP53" i="9"/>
  <c r="AH53" i="9"/>
  <c r="AQ53" i="9" s="1"/>
  <c r="AH95" i="9"/>
  <c r="AQ95" i="9" s="1"/>
  <c r="AP95" i="9"/>
  <c r="AP68" i="9"/>
  <c r="AH68" i="9"/>
  <c r="AQ68" i="9" s="1"/>
  <c r="Y87" i="9"/>
  <c r="AH72" i="9"/>
  <c r="AQ72" i="9" s="1"/>
  <c r="AP72" i="9"/>
  <c r="AP48" i="9"/>
  <c r="AH48" i="9"/>
  <c r="AQ48" i="9" s="1"/>
  <c r="AH77" i="9"/>
  <c r="AQ77" i="9" s="1"/>
  <c r="AP77" i="9"/>
  <c r="P108" i="9" l="1"/>
  <c r="K108" i="9"/>
  <c r="AJ108" i="9"/>
  <c r="U108" i="9"/>
  <c r="AA16" i="9"/>
  <c r="X108" i="9"/>
  <c r="AE108" i="9"/>
  <c r="S108" i="9"/>
  <c r="N108" i="9"/>
  <c r="AH63" i="9"/>
  <c r="AP63" i="9"/>
  <c r="AM63" i="9"/>
  <c r="AB17" i="9"/>
  <c r="AB16" i="9" s="1"/>
  <c r="AL17" i="9"/>
  <c r="AL16" i="9" s="1"/>
  <c r="AP33" i="9"/>
  <c r="AP30" i="9"/>
  <c r="AP23" i="9"/>
  <c r="AP98" i="9"/>
  <c r="AO16" i="9"/>
  <c r="AQ99" i="9"/>
  <c r="AQ98" i="9" s="1"/>
  <c r="F16" i="9"/>
  <c r="F108" i="9" s="1"/>
  <c r="O16" i="9"/>
  <c r="AM89" i="9"/>
  <c r="AQ89" i="9" s="1"/>
  <c r="AM34" i="9"/>
  <c r="AM33" i="9" s="1"/>
  <c r="AL40" i="9"/>
  <c r="AH98" i="9"/>
  <c r="AP84" i="9"/>
  <c r="T84" i="9"/>
  <c r="T40" i="9" s="1"/>
  <c r="O40" i="9"/>
  <c r="AC33" i="9"/>
  <c r="AB40" i="9"/>
  <c r="T33" i="9"/>
  <c r="AO40" i="9"/>
  <c r="AP27" i="9"/>
  <c r="AG16" i="9"/>
  <c r="T17" i="9"/>
  <c r="AG40" i="9"/>
  <c r="AC17" i="9"/>
  <c r="AR87" i="9"/>
  <c r="AR84" i="9" s="1"/>
  <c r="AR40" i="9" s="1"/>
  <c r="AN84" i="9"/>
  <c r="AN40" i="9" s="1"/>
  <c r="AN108" i="9" s="1"/>
  <c r="AQ25" i="9"/>
  <c r="AQ23" i="9" s="1"/>
  <c r="AM23" i="9"/>
  <c r="AM17" i="9" s="1"/>
  <c r="AM87" i="9"/>
  <c r="AQ65" i="9"/>
  <c r="AI33" i="9"/>
  <c r="AI16" i="9" s="1"/>
  <c r="AI108" i="9" s="1"/>
  <c r="AR34" i="9"/>
  <c r="AR33" i="9" s="1"/>
  <c r="AR16" i="9" s="1"/>
  <c r="Y33" i="9"/>
  <c r="Y16" i="9" s="1"/>
  <c r="AQ21" i="9"/>
  <c r="AQ20" i="9" s="1"/>
  <c r="AH20" i="9"/>
  <c r="AH17" i="9" s="1"/>
  <c r="AD33" i="9"/>
  <c r="AD16" i="9" s="1"/>
  <c r="Y84" i="9"/>
  <c r="Y40" i="9" s="1"/>
  <c r="AC87" i="9"/>
  <c r="AC84" i="9" s="1"/>
  <c r="AC40" i="9" s="1"/>
  <c r="AH84" i="9"/>
  <c r="AH103" i="9"/>
  <c r="AQ103" i="9" s="1"/>
  <c r="AP20" i="9"/>
  <c r="AQ43" i="9"/>
  <c r="AQ42" i="9" s="1"/>
  <c r="AH42" i="9"/>
  <c r="AQ28" i="9"/>
  <c r="AQ27" i="9" s="1"/>
  <c r="AH27" i="9"/>
  <c r="AQ67" i="9"/>
  <c r="AD84" i="9"/>
  <c r="AD40" i="9" s="1"/>
  <c r="AQ32" i="9"/>
  <c r="AQ30" i="9" s="1"/>
  <c r="AH30" i="9"/>
  <c r="AH33" i="9"/>
  <c r="AP42" i="9"/>
  <c r="AG108" i="9" l="1"/>
  <c r="AO108" i="9"/>
  <c r="AL108" i="9"/>
  <c r="Y108" i="9"/>
  <c r="AR108" i="9"/>
  <c r="AA108" i="9"/>
  <c r="AD108" i="9"/>
  <c r="O108" i="9"/>
  <c r="AB108" i="9"/>
  <c r="AQ63" i="9"/>
  <c r="AQ17" i="9"/>
  <c r="AP17" i="9"/>
  <c r="AQ34" i="9"/>
  <c r="AQ33" i="9" s="1"/>
  <c r="AM16" i="9"/>
  <c r="AC16" i="9"/>
  <c r="AH40" i="9"/>
  <c r="T16" i="9"/>
  <c r="T108" i="9" s="1"/>
  <c r="AP40" i="9"/>
  <c r="AH16" i="9"/>
  <c r="AM84" i="9"/>
  <c r="AM40" i="9" s="1"/>
  <c r="AQ87" i="9"/>
  <c r="AQ84" i="9" s="1"/>
  <c r="AH108" i="9" l="1"/>
  <c r="AM108" i="9"/>
  <c r="AC108" i="9"/>
  <c r="AQ16" i="9"/>
  <c r="AP16" i="9"/>
  <c r="AQ40" i="9"/>
  <c r="AP108" i="9" l="1"/>
  <c r="AQ108" i="9"/>
  <c r="M85" i="1" l="1"/>
  <c r="AR86" i="1" l="1"/>
  <c r="AR87" i="1"/>
  <c r="AR85" i="1"/>
  <c r="AR84" i="1"/>
  <c r="AR77" i="1"/>
  <c r="AR76" i="1"/>
  <c r="AR75" i="1"/>
  <c r="AR74" i="1"/>
  <c r="AR72" i="1"/>
  <c r="AR70" i="1"/>
  <c r="AR69" i="1"/>
  <c r="AR68" i="1"/>
  <c r="AR67" i="1"/>
  <c r="AR66" i="1"/>
  <c r="AR65" i="1"/>
  <c r="AR64" i="1"/>
  <c r="AR63" i="1"/>
  <c r="AR62" i="1"/>
  <c r="AR61" i="1"/>
  <c r="AR60" i="1"/>
  <c r="AR59" i="1"/>
  <c r="AR58" i="1"/>
  <c r="AR56" i="1"/>
  <c r="AR54" i="1"/>
  <c r="AR53" i="1"/>
  <c r="AR51" i="1"/>
  <c r="AR50" i="1"/>
  <c r="AR49" i="1"/>
  <c r="AR48" i="1"/>
  <c r="AR47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D23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7" i="1"/>
  <c r="AD48" i="1"/>
  <c r="AD49" i="1"/>
  <c r="AD50" i="1"/>
  <c r="AD51" i="1"/>
  <c r="AD53" i="1"/>
  <c r="AD54" i="1"/>
  <c r="AD56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2" i="1"/>
  <c r="AD74" i="1"/>
  <c r="AD75" i="1"/>
  <c r="AD76" i="1"/>
  <c r="AD77" i="1"/>
  <c r="AD84" i="1"/>
  <c r="AD85" i="1"/>
  <c r="AD86" i="1"/>
  <c r="AD87" i="1"/>
  <c r="P86" i="1"/>
  <c r="P84" i="1"/>
  <c r="P85" i="1"/>
  <c r="P87" i="1"/>
  <c r="P23" i="1"/>
  <c r="AR31" i="1" l="1"/>
  <c r="AD31" i="1"/>
  <c r="H15" i="1"/>
  <c r="H93" i="1" s="1"/>
  <c r="AJ22" i="1"/>
  <c r="AJ23" i="1"/>
  <c r="AJ24" i="1"/>
  <c r="AJ27" i="1"/>
  <c r="AJ28" i="1"/>
  <c r="AJ32" i="1"/>
  <c r="AL32" i="1" s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7" i="1"/>
  <c r="AJ48" i="1"/>
  <c r="AJ49" i="1"/>
  <c r="AJ50" i="1"/>
  <c r="AJ51" i="1"/>
  <c r="AJ53" i="1"/>
  <c r="AJ54" i="1"/>
  <c r="AJ56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4" i="1"/>
  <c r="AJ75" i="1"/>
  <c r="AJ76" i="1"/>
  <c r="AJ77" i="1"/>
  <c r="AJ79" i="1"/>
  <c r="AJ81" i="1"/>
  <c r="AJ82" i="1"/>
  <c r="AJ84" i="1"/>
  <c r="AJ85" i="1"/>
  <c r="AJ86" i="1"/>
  <c r="AJ87" i="1"/>
  <c r="AJ88" i="1"/>
  <c r="AJ90" i="1"/>
  <c r="AJ91" i="1"/>
  <c r="AJ92" i="1"/>
  <c r="AJ18" i="1"/>
  <c r="AE22" i="1"/>
  <c r="AE23" i="1"/>
  <c r="AE24" i="1"/>
  <c r="AE27" i="1"/>
  <c r="AE28" i="1"/>
  <c r="AE32" i="1"/>
  <c r="AG32" i="1" s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48" i="1"/>
  <c r="AE49" i="1"/>
  <c r="AE50" i="1"/>
  <c r="AE51" i="1"/>
  <c r="AE53" i="1"/>
  <c r="AE54" i="1"/>
  <c r="AE56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4" i="1"/>
  <c r="AE75" i="1"/>
  <c r="AE76" i="1"/>
  <c r="AE77" i="1"/>
  <c r="AE79" i="1"/>
  <c r="AE81" i="1"/>
  <c r="AE82" i="1"/>
  <c r="AE84" i="1"/>
  <c r="AE85" i="1"/>
  <c r="AE86" i="1"/>
  <c r="AE87" i="1"/>
  <c r="AE88" i="1"/>
  <c r="AE90" i="1"/>
  <c r="AE91" i="1"/>
  <c r="AE92" i="1"/>
  <c r="AE18" i="1"/>
  <c r="V22" i="1"/>
  <c r="V23" i="1"/>
  <c r="V24" i="1"/>
  <c r="V27" i="1"/>
  <c r="V28" i="1"/>
  <c r="V32" i="1"/>
  <c r="X32" i="1" s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7" i="1"/>
  <c r="V48" i="1"/>
  <c r="V49" i="1"/>
  <c r="V50" i="1"/>
  <c r="V51" i="1"/>
  <c r="V53" i="1"/>
  <c r="V54" i="1"/>
  <c r="V56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9" i="1"/>
  <c r="V81" i="1"/>
  <c r="V82" i="1"/>
  <c r="V84" i="1"/>
  <c r="V85" i="1"/>
  <c r="V86" i="1"/>
  <c r="V87" i="1"/>
  <c r="V88" i="1"/>
  <c r="V90" i="1"/>
  <c r="V91" i="1"/>
  <c r="V92" i="1"/>
  <c r="V18" i="1"/>
  <c r="Q22" i="1"/>
  <c r="Q23" i="1"/>
  <c r="Q24" i="1"/>
  <c r="Q27" i="1"/>
  <c r="Q28" i="1"/>
  <c r="Q32" i="1"/>
  <c r="S32" i="1" s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7" i="1"/>
  <c r="Q48" i="1"/>
  <c r="Q49" i="1"/>
  <c r="Q50" i="1"/>
  <c r="Q51" i="1"/>
  <c r="Q53" i="1"/>
  <c r="Q54" i="1"/>
  <c r="Q56" i="1"/>
  <c r="Q58" i="1"/>
  <c r="Q59" i="1"/>
  <c r="Q60" i="1"/>
  <c r="Q61" i="1"/>
  <c r="Q62" i="1"/>
  <c r="Q63" i="1"/>
  <c r="Q64" i="1"/>
  <c r="Q65" i="1"/>
  <c r="Q66" i="1"/>
  <c r="Q67" i="1"/>
  <c r="Q68" i="1"/>
  <c r="S68" i="1" s="1"/>
  <c r="Q69" i="1"/>
  <c r="Q70" i="1"/>
  <c r="Q71" i="1"/>
  <c r="Q72" i="1"/>
  <c r="Q74" i="1"/>
  <c r="Q75" i="1"/>
  <c r="Q76" i="1"/>
  <c r="Q77" i="1"/>
  <c r="Q79" i="1"/>
  <c r="Q81" i="1"/>
  <c r="Q82" i="1"/>
  <c r="Q84" i="1"/>
  <c r="Q85" i="1"/>
  <c r="Q86" i="1"/>
  <c r="Q87" i="1"/>
  <c r="Q88" i="1"/>
  <c r="Q90" i="1"/>
  <c r="Q91" i="1"/>
  <c r="Q92" i="1"/>
  <c r="Q18" i="1"/>
  <c r="AB32" i="1" l="1"/>
  <c r="AJ52" i="1"/>
  <c r="AJ31" i="1"/>
  <c r="AE52" i="1"/>
  <c r="AE31" i="1"/>
  <c r="AJ73" i="1"/>
  <c r="V31" i="1"/>
  <c r="Q31" i="1"/>
  <c r="V73" i="1"/>
  <c r="V52" i="1" s="1"/>
  <c r="AJ16" i="1"/>
  <c r="Q16" i="1"/>
  <c r="V16" i="1"/>
  <c r="AE16" i="1"/>
  <c r="AO18" i="1"/>
  <c r="AA85" i="1"/>
  <c r="V89" i="1"/>
  <c r="AJ89" i="1"/>
  <c r="Q89" i="1"/>
  <c r="Q73" i="1"/>
  <c r="AE89" i="1"/>
  <c r="AE73" i="1"/>
  <c r="AO92" i="1"/>
  <c r="AL92" i="1"/>
  <c r="AG92" i="1"/>
  <c r="AO91" i="1"/>
  <c r="AL91" i="1"/>
  <c r="AG91" i="1"/>
  <c r="AO90" i="1"/>
  <c r="AL90" i="1"/>
  <c r="AG90" i="1"/>
  <c r="AO88" i="1"/>
  <c r="AL88" i="1"/>
  <c r="AG88" i="1"/>
  <c r="AO87" i="1"/>
  <c r="AL87" i="1"/>
  <c r="AM87" i="1" s="1"/>
  <c r="AG87" i="1"/>
  <c r="AH87" i="1" s="1"/>
  <c r="AO86" i="1"/>
  <c r="AL86" i="1"/>
  <c r="AG86" i="1"/>
  <c r="AO85" i="1"/>
  <c r="AL85" i="1"/>
  <c r="AM85" i="1" s="1"/>
  <c r="AG85" i="1"/>
  <c r="AH85" i="1" s="1"/>
  <c r="AO84" i="1"/>
  <c r="AL84" i="1"/>
  <c r="AM84" i="1" s="1"/>
  <c r="AG84" i="1"/>
  <c r="AH84" i="1" s="1"/>
  <c r="AO83" i="1"/>
  <c r="AL83" i="1"/>
  <c r="AG83" i="1"/>
  <c r="AO82" i="1"/>
  <c r="AL82" i="1"/>
  <c r="AG82" i="1"/>
  <c r="AO81" i="1"/>
  <c r="AL81" i="1"/>
  <c r="AG81" i="1"/>
  <c r="AO80" i="1"/>
  <c r="AL80" i="1"/>
  <c r="AN80" i="1" s="1"/>
  <c r="AG80" i="1"/>
  <c r="AI80" i="1" s="1"/>
  <c r="AO79" i="1"/>
  <c r="AL79" i="1"/>
  <c r="AG79" i="1"/>
  <c r="AO77" i="1"/>
  <c r="AL77" i="1"/>
  <c r="AM77" i="1" s="1"/>
  <c r="AG77" i="1"/>
  <c r="AH77" i="1" s="1"/>
  <c r="AO76" i="1"/>
  <c r="AL76" i="1"/>
  <c r="AM76" i="1" s="1"/>
  <c r="AG76" i="1"/>
  <c r="AH76" i="1" s="1"/>
  <c r="AO75" i="1"/>
  <c r="AL75" i="1"/>
  <c r="AM75" i="1" s="1"/>
  <c r="AG75" i="1"/>
  <c r="AH75" i="1" s="1"/>
  <c r="AO74" i="1"/>
  <c r="AL74" i="1"/>
  <c r="AG74" i="1"/>
  <c r="AO72" i="1"/>
  <c r="AL72" i="1"/>
  <c r="AM72" i="1" s="1"/>
  <c r="AG72" i="1"/>
  <c r="AH72" i="1" s="1"/>
  <c r="AO71" i="1"/>
  <c r="AL71" i="1"/>
  <c r="AG71" i="1"/>
  <c r="AO70" i="1"/>
  <c r="AL70" i="1"/>
  <c r="AM70" i="1" s="1"/>
  <c r="AG70" i="1"/>
  <c r="AH70" i="1" s="1"/>
  <c r="AO69" i="1"/>
  <c r="AL69" i="1"/>
  <c r="AM69" i="1" s="1"/>
  <c r="AG69" i="1"/>
  <c r="AH69" i="1" s="1"/>
  <c r="AO68" i="1"/>
  <c r="AL68" i="1"/>
  <c r="AM68" i="1" s="1"/>
  <c r="AG68" i="1"/>
  <c r="AO67" i="1"/>
  <c r="AL67" i="1"/>
  <c r="AM67" i="1" s="1"/>
  <c r="AG67" i="1"/>
  <c r="AH67" i="1" s="1"/>
  <c r="AO66" i="1"/>
  <c r="AL66" i="1"/>
  <c r="AM66" i="1" s="1"/>
  <c r="AG66" i="1"/>
  <c r="AH66" i="1" s="1"/>
  <c r="AO65" i="1"/>
  <c r="AL65" i="1"/>
  <c r="AM65" i="1" s="1"/>
  <c r="AG65" i="1"/>
  <c r="AH65" i="1" s="1"/>
  <c r="AO64" i="1"/>
  <c r="AL64" i="1"/>
  <c r="AM64" i="1" s="1"/>
  <c r="AG64" i="1"/>
  <c r="AH64" i="1" s="1"/>
  <c r="AO63" i="1"/>
  <c r="AL63" i="1"/>
  <c r="AM63" i="1" s="1"/>
  <c r="AG63" i="1"/>
  <c r="AH63" i="1" s="1"/>
  <c r="AO62" i="1"/>
  <c r="AL62" i="1"/>
  <c r="AM62" i="1" s="1"/>
  <c r="AG62" i="1"/>
  <c r="AH62" i="1" s="1"/>
  <c r="AO61" i="1"/>
  <c r="AL61" i="1"/>
  <c r="AM61" i="1" s="1"/>
  <c r="AG61" i="1"/>
  <c r="AH61" i="1" s="1"/>
  <c r="AO60" i="1"/>
  <c r="AL60" i="1"/>
  <c r="AM60" i="1" s="1"/>
  <c r="AG60" i="1"/>
  <c r="AH60" i="1" s="1"/>
  <c r="AO59" i="1"/>
  <c r="AL59" i="1"/>
  <c r="AM59" i="1" s="1"/>
  <c r="AG59" i="1"/>
  <c r="AH59" i="1" s="1"/>
  <c r="AO58" i="1"/>
  <c r="AL58" i="1"/>
  <c r="AG58" i="1"/>
  <c r="AO56" i="1"/>
  <c r="AL56" i="1"/>
  <c r="AM56" i="1" s="1"/>
  <c r="AG56" i="1"/>
  <c r="AH56" i="1" s="1"/>
  <c r="AO54" i="1"/>
  <c r="AL54" i="1"/>
  <c r="AM54" i="1" s="1"/>
  <c r="AG54" i="1"/>
  <c r="AH54" i="1" s="1"/>
  <c r="AO53" i="1"/>
  <c r="AL53" i="1"/>
  <c r="AG53" i="1"/>
  <c r="AO51" i="1"/>
  <c r="AL51" i="1"/>
  <c r="AM51" i="1" s="1"/>
  <c r="AG51" i="1"/>
  <c r="AH51" i="1" s="1"/>
  <c r="AO50" i="1"/>
  <c r="AL50" i="1"/>
  <c r="AM50" i="1" s="1"/>
  <c r="AG50" i="1"/>
  <c r="AH50" i="1" s="1"/>
  <c r="AO49" i="1"/>
  <c r="AL49" i="1"/>
  <c r="AM49" i="1" s="1"/>
  <c r="AG49" i="1"/>
  <c r="AH49" i="1" s="1"/>
  <c r="AO48" i="1"/>
  <c r="AL48" i="1"/>
  <c r="AM48" i="1" s="1"/>
  <c r="AG48" i="1"/>
  <c r="AH48" i="1" s="1"/>
  <c r="AO47" i="1"/>
  <c r="AL47" i="1"/>
  <c r="AM47" i="1" s="1"/>
  <c r="AG47" i="1"/>
  <c r="AH47" i="1" s="1"/>
  <c r="AO45" i="1"/>
  <c r="AL45" i="1"/>
  <c r="AM45" i="1" s="1"/>
  <c r="AG45" i="1"/>
  <c r="AH45" i="1" s="1"/>
  <c r="AO44" i="1"/>
  <c r="AL44" i="1"/>
  <c r="AM44" i="1" s="1"/>
  <c r="AG44" i="1"/>
  <c r="AH44" i="1" s="1"/>
  <c r="AO43" i="1"/>
  <c r="AL43" i="1"/>
  <c r="AM43" i="1" s="1"/>
  <c r="AG43" i="1"/>
  <c r="AH43" i="1" s="1"/>
  <c r="AO42" i="1"/>
  <c r="AL42" i="1"/>
  <c r="AM42" i="1" s="1"/>
  <c r="AG42" i="1"/>
  <c r="AH42" i="1" s="1"/>
  <c r="AO41" i="1"/>
  <c r="AL41" i="1"/>
  <c r="AM41" i="1" s="1"/>
  <c r="AG41" i="1"/>
  <c r="AH41" i="1" s="1"/>
  <c r="AO40" i="1"/>
  <c r="AL40" i="1"/>
  <c r="AM40" i="1" s="1"/>
  <c r="AG40" i="1"/>
  <c r="AH40" i="1" s="1"/>
  <c r="AO39" i="1"/>
  <c r="AL39" i="1"/>
  <c r="AM39" i="1" s="1"/>
  <c r="AG39" i="1"/>
  <c r="AH39" i="1" s="1"/>
  <c r="AO38" i="1"/>
  <c r="AL38" i="1"/>
  <c r="AM38" i="1" s="1"/>
  <c r="AG38" i="1"/>
  <c r="AH38" i="1" s="1"/>
  <c r="AO37" i="1"/>
  <c r="AL37" i="1"/>
  <c r="AM37" i="1" s="1"/>
  <c r="AG37" i="1"/>
  <c r="AH37" i="1" s="1"/>
  <c r="AO36" i="1"/>
  <c r="AL36" i="1"/>
  <c r="AM36" i="1" s="1"/>
  <c r="AG36" i="1"/>
  <c r="AH36" i="1" s="1"/>
  <c r="AO35" i="1"/>
  <c r="AL35" i="1"/>
  <c r="AM35" i="1" s="1"/>
  <c r="AG35" i="1"/>
  <c r="AH35" i="1" s="1"/>
  <c r="AO34" i="1"/>
  <c r="AL34" i="1"/>
  <c r="AM34" i="1" s="1"/>
  <c r="AG34" i="1"/>
  <c r="AH34" i="1" s="1"/>
  <c r="AO33" i="1"/>
  <c r="AL33" i="1"/>
  <c r="AM33" i="1" s="1"/>
  <c r="AG33" i="1"/>
  <c r="AH33" i="1" s="1"/>
  <c r="AO32" i="1"/>
  <c r="AO28" i="1"/>
  <c r="AL28" i="1"/>
  <c r="AG28" i="1"/>
  <c r="AQ27" i="1"/>
  <c r="AO27" i="1"/>
  <c r="AL27" i="1"/>
  <c r="AN27" i="1" s="1"/>
  <c r="AG27" i="1"/>
  <c r="AO26" i="1"/>
  <c r="AL26" i="1"/>
  <c r="AG26" i="1"/>
  <c r="AO24" i="1"/>
  <c r="AL24" i="1"/>
  <c r="AG24" i="1"/>
  <c r="AR23" i="1"/>
  <c r="AO23" i="1"/>
  <c r="AL23" i="1"/>
  <c r="AM23" i="1" s="1"/>
  <c r="AG23" i="1"/>
  <c r="AO22" i="1"/>
  <c r="AL22" i="1"/>
  <c r="AG22" i="1"/>
  <c r="AL18" i="1"/>
  <c r="AG18" i="1"/>
  <c r="AA92" i="1"/>
  <c r="X92" i="1"/>
  <c r="S92" i="1"/>
  <c r="AA91" i="1"/>
  <c r="X91" i="1"/>
  <c r="S91" i="1"/>
  <c r="AA90" i="1"/>
  <c r="X90" i="1"/>
  <c r="S90" i="1"/>
  <c r="AA88" i="1"/>
  <c r="X88" i="1"/>
  <c r="S88" i="1"/>
  <c r="AA87" i="1"/>
  <c r="X87" i="1"/>
  <c r="S87" i="1"/>
  <c r="AA86" i="1"/>
  <c r="X86" i="1"/>
  <c r="S86" i="1"/>
  <c r="X85" i="1"/>
  <c r="S85" i="1"/>
  <c r="AA84" i="1"/>
  <c r="X84" i="1"/>
  <c r="S84" i="1"/>
  <c r="AA83" i="1"/>
  <c r="X83" i="1"/>
  <c r="S83" i="1"/>
  <c r="AA82" i="1"/>
  <c r="X82" i="1"/>
  <c r="S82" i="1"/>
  <c r="AA81" i="1"/>
  <c r="X81" i="1"/>
  <c r="S81" i="1"/>
  <c r="AA80" i="1"/>
  <c r="X80" i="1"/>
  <c r="Z80" i="1" s="1"/>
  <c r="S80" i="1"/>
  <c r="U80" i="1" s="1"/>
  <c r="AA79" i="1"/>
  <c r="X79" i="1"/>
  <c r="S79" i="1"/>
  <c r="AA77" i="1"/>
  <c r="X77" i="1"/>
  <c r="S77" i="1"/>
  <c r="AA76" i="1"/>
  <c r="X76" i="1"/>
  <c r="S76" i="1"/>
  <c r="AA75" i="1"/>
  <c r="X75" i="1"/>
  <c r="S75" i="1"/>
  <c r="AA74" i="1"/>
  <c r="X74" i="1"/>
  <c r="S74" i="1"/>
  <c r="AA72" i="1"/>
  <c r="X72" i="1"/>
  <c r="S72" i="1"/>
  <c r="AA71" i="1"/>
  <c r="X71" i="1"/>
  <c r="S71" i="1"/>
  <c r="AA70" i="1"/>
  <c r="X70" i="1"/>
  <c r="S70" i="1"/>
  <c r="AA69" i="1"/>
  <c r="X69" i="1"/>
  <c r="S69" i="1"/>
  <c r="AA68" i="1"/>
  <c r="X68" i="1"/>
  <c r="AB68" i="1" s="1"/>
  <c r="AA67" i="1"/>
  <c r="X67" i="1"/>
  <c r="S67" i="1"/>
  <c r="AA66" i="1"/>
  <c r="X66" i="1"/>
  <c r="S66" i="1"/>
  <c r="AA65" i="1"/>
  <c r="X65" i="1"/>
  <c r="S65" i="1"/>
  <c r="AA64" i="1"/>
  <c r="X64" i="1"/>
  <c r="S64" i="1"/>
  <c r="AA63" i="1"/>
  <c r="X63" i="1"/>
  <c r="S63" i="1"/>
  <c r="AA62" i="1"/>
  <c r="X62" i="1"/>
  <c r="S62" i="1"/>
  <c r="AA61" i="1"/>
  <c r="X61" i="1"/>
  <c r="S61" i="1"/>
  <c r="AA60" i="1"/>
  <c r="X60" i="1"/>
  <c r="S60" i="1"/>
  <c r="AA59" i="1"/>
  <c r="X59" i="1"/>
  <c r="S59" i="1"/>
  <c r="AA58" i="1"/>
  <c r="X58" i="1"/>
  <c r="S58" i="1"/>
  <c r="AA56" i="1"/>
  <c r="X56" i="1"/>
  <c r="S56" i="1"/>
  <c r="AA54" i="1"/>
  <c r="X54" i="1"/>
  <c r="S54" i="1"/>
  <c r="AA53" i="1"/>
  <c r="X53" i="1"/>
  <c r="S53" i="1"/>
  <c r="AA51" i="1"/>
  <c r="X51" i="1"/>
  <c r="S51" i="1"/>
  <c r="AA50" i="1"/>
  <c r="X50" i="1"/>
  <c r="S50" i="1"/>
  <c r="AA49" i="1"/>
  <c r="X49" i="1"/>
  <c r="S49" i="1"/>
  <c r="AA48" i="1"/>
  <c r="X48" i="1"/>
  <c r="S48" i="1"/>
  <c r="AA47" i="1"/>
  <c r="X47" i="1"/>
  <c r="S47" i="1"/>
  <c r="AA45" i="1"/>
  <c r="X45" i="1"/>
  <c r="S45" i="1"/>
  <c r="AA44" i="1"/>
  <c r="X44" i="1"/>
  <c r="S44" i="1"/>
  <c r="AA43" i="1"/>
  <c r="X43" i="1"/>
  <c r="S43" i="1"/>
  <c r="AA42" i="1"/>
  <c r="X42" i="1"/>
  <c r="S42" i="1"/>
  <c r="AA41" i="1"/>
  <c r="X41" i="1"/>
  <c r="S41" i="1"/>
  <c r="AA40" i="1"/>
  <c r="X40" i="1"/>
  <c r="S40" i="1"/>
  <c r="AA39" i="1"/>
  <c r="X39" i="1"/>
  <c r="S39" i="1"/>
  <c r="AA38" i="1"/>
  <c r="X38" i="1"/>
  <c r="S38" i="1"/>
  <c r="AA37" i="1"/>
  <c r="X37" i="1"/>
  <c r="S37" i="1"/>
  <c r="AA36" i="1"/>
  <c r="X36" i="1"/>
  <c r="S36" i="1"/>
  <c r="AA35" i="1"/>
  <c r="X35" i="1"/>
  <c r="S35" i="1"/>
  <c r="AA34" i="1"/>
  <c r="X34" i="1"/>
  <c r="S34" i="1"/>
  <c r="AA33" i="1"/>
  <c r="X33" i="1"/>
  <c r="S33" i="1"/>
  <c r="AA32" i="1"/>
  <c r="AA28" i="1"/>
  <c r="X28" i="1"/>
  <c r="S28" i="1"/>
  <c r="AC27" i="1"/>
  <c r="AA27" i="1"/>
  <c r="X27" i="1"/>
  <c r="S27" i="1"/>
  <c r="U27" i="1" s="1"/>
  <c r="AA26" i="1"/>
  <c r="X26" i="1"/>
  <c r="S26" i="1"/>
  <c r="AA24" i="1"/>
  <c r="X24" i="1"/>
  <c r="S24" i="1"/>
  <c r="AA23" i="1"/>
  <c r="X23" i="1"/>
  <c r="S23" i="1"/>
  <c r="AA22" i="1"/>
  <c r="X22" i="1"/>
  <c r="S22" i="1"/>
  <c r="AA18" i="1"/>
  <c r="X18" i="1"/>
  <c r="S18" i="1"/>
  <c r="M22" i="1"/>
  <c r="M23" i="1"/>
  <c r="M24" i="1"/>
  <c r="M26" i="1"/>
  <c r="M27" i="1"/>
  <c r="M28" i="1"/>
  <c r="M84" i="1"/>
  <c r="M86" i="1"/>
  <c r="M87" i="1"/>
  <c r="M88" i="1"/>
  <c r="M90" i="1"/>
  <c r="M91" i="1"/>
  <c r="M92" i="1"/>
  <c r="J26" i="1"/>
  <c r="J27" i="1"/>
  <c r="L27" i="1" s="1"/>
  <c r="J92" i="1"/>
  <c r="J91" i="1"/>
  <c r="J90" i="1"/>
  <c r="L90" i="1" s="1"/>
  <c r="J88" i="1"/>
  <c r="J87" i="1"/>
  <c r="K87" i="1" s="1"/>
  <c r="J86" i="1"/>
  <c r="K86" i="1" s="1"/>
  <c r="J85" i="1"/>
  <c r="K85" i="1" s="1"/>
  <c r="J84" i="1"/>
  <c r="K84" i="1" s="1"/>
  <c r="J28" i="1"/>
  <c r="J22" i="1"/>
  <c r="J23" i="1"/>
  <c r="J24" i="1"/>
  <c r="V29" i="1" l="1"/>
  <c r="AJ29" i="1"/>
  <c r="AE29" i="1"/>
  <c r="AO73" i="1"/>
  <c r="S73" i="1"/>
  <c r="AA31" i="1"/>
  <c r="AO31" i="1"/>
  <c r="AO52" i="1"/>
  <c r="AM74" i="1"/>
  <c r="AL73" i="1"/>
  <c r="S31" i="1"/>
  <c r="AG31" i="1"/>
  <c r="AH53" i="1"/>
  <c r="AG52" i="1"/>
  <c r="X31" i="1"/>
  <c r="X73" i="1"/>
  <c r="X52" i="1" s="1"/>
  <c r="AL31" i="1"/>
  <c r="AM53" i="1"/>
  <c r="AL52" i="1"/>
  <c r="AH74" i="1"/>
  <c r="AG73" i="1"/>
  <c r="AA52" i="1"/>
  <c r="Q52" i="1"/>
  <c r="Q29" i="1" s="1"/>
  <c r="AO16" i="1"/>
  <c r="AL16" i="1"/>
  <c r="X16" i="1"/>
  <c r="AA16" i="1"/>
  <c r="AG16" i="1"/>
  <c r="AG15" i="1" s="1"/>
  <c r="S16" i="1"/>
  <c r="AH68" i="1"/>
  <c r="AQ68" i="1" s="1"/>
  <c r="AP68" i="1"/>
  <c r="AP24" i="1"/>
  <c r="AQ76" i="1"/>
  <c r="AB18" i="1"/>
  <c r="AB85" i="1"/>
  <c r="AP18" i="1"/>
  <c r="AP22" i="1"/>
  <c r="AE15" i="1"/>
  <c r="AQ33" i="1"/>
  <c r="AQ35" i="1"/>
  <c r="AQ36" i="1"/>
  <c r="AQ38" i="1"/>
  <c r="AQ40" i="1"/>
  <c r="AQ42" i="1"/>
  <c r="AQ44" i="1"/>
  <c r="AQ47" i="1"/>
  <c r="AQ49" i="1"/>
  <c r="AQ51" i="1"/>
  <c r="AQ54" i="1"/>
  <c r="AQ60" i="1"/>
  <c r="AQ62" i="1"/>
  <c r="AQ64" i="1"/>
  <c r="AQ66" i="1"/>
  <c r="AQ70" i="1"/>
  <c r="AQ72" i="1"/>
  <c r="Y23" i="1"/>
  <c r="T33" i="1"/>
  <c r="Y34" i="1"/>
  <c r="T35" i="1"/>
  <c r="T36" i="1"/>
  <c r="Y37" i="1"/>
  <c r="T38" i="1"/>
  <c r="Y39" i="1"/>
  <c r="T40" i="1"/>
  <c r="Y41" i="1"/>
  <c r="T42" i="1"/>
  <c r="Y43" i="1"/>
  <c r="T44" i="1"/>
  <c r="Y45" i="1"/>
  <c r="T47" i="1"/>
  <c r="Y48" i="1"/>
  <c r="T49" i="1"/>
  <c r="Y50" i="1"/>
  <c r="T51" i="1"/>
  <c r="Y53" i="1"/>
  <c r="T54" i="1"/>
  <c r="Y56" i="1"/>
  <c r="Y59" i="1"/>
  <c r="T60" i="1"/>
  <c r="Y61" i="1"/>
  <c r="T62" i="1"/>
  <c r="Y63" i="1"/>
  <c r="T64" i="1"/>
  <c r="Y65" i="1"/>
  <c r="T66" i="1"/>
  <c r="Y67" i="1"/>
  <c r="T68" i="1"/>
  <c r="Y69" i="1"/>
  <c r="T70" i="1"/>
  <c r="T72" i="1"/>
  <c r="Y74" i="1"/>
  <c r="T75" i="1"/>
  <c r="Y76" i="1"/>
  <c r="T77" i="1"/>
  <c r="T84" i="1"/>
  <c r="Y85" i="1"/>
  <c r="Y87" i="1"/>
  <c r="AR22" i="1"/>
  <c r="AD22" i="1"/>
  <c r="AD24" i="1"/>
  <c r="Z27" i="1"/>
  <c r="Y33" i="1"/>
  <c r="T34" i="1"/>
  <c r="Y35" i="1"/>
  <c r="Y36" i="1"/>
  <c r="T37" i="1"/>
  <c r="Y38" i="1"/>
  <c r="T39" i="1"/>
  <c r="Y40" i="1"/>
  <c r="T41" i="1"/>
  <c r="Y42" i="1"/>
  <c r="T43" i="1"/>
  <c r="Y44" i="1"/>
  <c r="T45" i="1"/>
  <c r="Y47" i="1"/>
  <c r="T48" i="1"/>
  <c r="Y49" i="1"/>
  <c r="T50" i="1"/>
  <c r="Y51" i="1"/>
  <c r="T53" i="1"/>
  <c r="Y54" i="1"/>
  <c r="T56" i="1"/>
  <c r="T59" i="1"/>
  <c r="Y60" i="1"/>
  <c r="T61" i="1"/>
  <c r="Y62" i="1"/>
  <c r="T63" i="1"/>
  <c r="Y64" i="1"/>
  <c r="T65" i="1"/>
  <c r="Y66" i="1"/>
  <c r="T67" i="1"/>
  <c r="Y68" i="1"/>
  <c r="T69" i="1"/>
  <c r="Y70" i="1"/>
  <c r="Y72" i="1"/>
  <c r="T74" i="1"/>
  <c r="Y75" i="1"/>
  <c r="T76" i="1"/>
  <c r="Y77" i="1"/>
  <c r="Y84" i="1"/>
  <c r="T85" i="1"/>
  <c r="Y86" i="1"/>
  <c r="T87" i="1"/>
  <c r="U90" i="1"/>
  <c r="T90" i="1" s="1"/>
  <c r="AR24" i="1"/>
  <c r="AJ15" i="1"/>
  <c r="V15" i="1"/>
  <c r="Q15" i="1"/>
  <c r="AQ75" i="1"/>
  <c r="AQ77" i="1"/>
  <c r="AM92" i="1"/>
  <c r="AA73" i="1"/>
  <c r="AM22" i="1"/>
  <c r="Y71" i="1"/>
  <c r="AR18" i="1"/>
  <c r="AQ34" i="1"/>
  <c r="AQ37" i="1"/>
  <c r="AQ39" i="1"/>
  <c r="AQ41" i="1"/>
  <c r="AQ43" i="1"/>
  <c r="AQ45" i="1"/>
  <c r="AQ48" i="1"/>
  <c r="AQ50" i="1"/>
  <c r="AQ56" i="1"/>
  <c r="AQ59" i="1"/>
  <c r="AQ61" i="1"/>
  <c r="AQ63" i="1"/>
  <c r="AQ65" i="1"/>
  <c r="AQ67" i="1"/>
  <c r="AQ69" i="1"/>
  <c r="AM71" i="1"/>
  <c r="AO89" i="1"/>
  <c r="AD71" i="1"/>
  <c r="AR71" i="1"/>
  <c r="L28" i="1"/>
  <c r="K28" i="1" s="1"/>
  <c r="J89" i="1"/>
  <c r="T58" i="1"/>
  <c r="AB71" i="1"/>
  <c r="T71" i="1"/>
  <c r="U88" i="1"/>
  <c r="Z90" i="1"/>
  <c r="Y90" i="1" s="1"/>
  <c r="X89" i="1"/>
  <c r="U91" i="1"/>
  <c r="T91" i="1" s="1"/>
  <c r="AH32" i="1"/>
  <c r="AH31" i="1" s="1"/>
  <c r="AH58" i="1"/>
  <c r="AP71" i="1"/>
  <c r="AH71" i="1"/>
  <c r="AI88" i="1"/>
  <c r="AH88" i="1" s="1"/>
  <c r="AN90" i="1"/>
  <c r="AM90" i="1" s="1"/>
  <c r="AL89" i="1"/>
  <c r="AI91" i="1"/>
  <c r="M89" i="1"/>
  <c r="T32" i="1"/>
  <c r="Y58" i="1"/>
  <c r="Z81" i="1"/>
  <c r="Z82" i="1"/>
  <c r="Z83" i="1"/>
  <c r="Z88" i="1"/>
  <c r="S89" i="1"/>
  <c r="AA89" i="1"/>
  <c r="AM32" i="1"/>
  <c r="AM31" i="1" s="1"/>
  <c r="AM58" i="1"/>
  <c r="AM80" i="1"/>
  <c r="AN81" i="1"/>
  <c r="AM81" i="1" s="1"/>
  <c r="AN82" i="1"/>
  <c r="AM82" i="1" s="1"/>
  <c r="AN83" i="1"/>
  <c r="AM83" i="1" s="1"/>
  <c r="AN88" i="1"/>
  <c r="AM88" i="1" s="1"/>
  <c r="AI90" i="1"/>
  <c r="AH90" i="1" s="1"/>
  <c r="AG89" i="1"/>
  <c r="AM86" i="1"/>
  <c r="AH86" i="1"/>
  <c r="Y32" i="1"/>
  <c r="AP26" i="1"/>
  <c r="AN28" i="1"/>
  <c r="AM28" i="1" s="1"/>
  <c r="AP59" i="1"/>
  <c r="AP61" i="1"/>
  <c r="AP63" i="1"/>
  <c r="AP65" i="1"/>
  <c r="AP67" i="1"/>
  <c r="AP74" i="1"/>
  <c r="AP76" i="1"/>
  <c r="AI28" i="1"/>
  <c r="Z28" i="1"/>
  <c r="U28" i="1"/>
  <c r="AB61" i="1"/>
  <c r="AB80" i="1"/>
  <c r="AB82" i="1"/>
  <c r="AB86" i="1"/>
  <c r="AM24" i="1"/>
  <c r="AP34" i="1"/>
  <c r="AP37" i="1"/>
  <c r="AP39" i="1"/>
  <c r="AP41" i="1"/>
  <c r="AP43" i="1"/>
  <c r="AP45" i="1"/>
  <c r="AP48" i="1"/>
  <c r="AP50" i="1"/>
  <c r="AP53" i="1"/>
  <c r="Y18" i="1"/>
  <c r="AM18" i="1"/>
  <c r="AP70" i="1"/>
  <c r="AP72" i="1"/>
  <c r="AP77" i="1"/>
  <c r="AP87" i="1"/>
  <c r="AP92" i="1"/>
  <c r="AP56" i="1"/>
  <c r="AP69" i="1"/>
  <c r="AP64" i="1"/>
  <c r="AP23" i="1"/>
  <c r="AP28" i="1"/>
  <c r="AP80" i="1"/>
  <c r="AP82" i="1"/>
  <c r="AP84" i="1"/>
  <c r="AP85" i="1"/>
  <c r="AP35" i="1"/>
  <c r="AP40" i="1"/>
  <c r="AP42" i="1"/>
  <c r="AQ85" i="1"/>
  <c r="AQ87" i="1"/>
  <c r="AB23" i="1"/>
  <c r="Y24" i="1"/>
  <c r="AB26" i="1"/>
  <c r="AB84" i="1"/>
  <c r="AB87" i="1"/>
  <c r="AB59" i="1"/>
  <c r="AB63" i="1"/>
  <c r="AB65" i="1"/>
  <c r="AB67" i="1"/>
  <c r="AB69" i="1"/>
  <c r="AB74" i="1"/>
  <c r="AB76" i="1"/>
  <c r="U82" i="1"/>
  <c r="AB37" i="1"/>
  <c r="AB39" i="1"/>
  <c r="AB41" i="1"/>
  <c r="AB43" i="1"/>
  <c r="AB45" i="1"/>
  <c r="AB48" i="1"/>
  <c r="AB50" i="1"/>
  <c r="AB53" i="1"/>
  <c r="AP47" i="1"/>
  <c r="AP62" i="1"/>
  <c r="AP75" i="1"/>
  <c r="AP86" i="1"/>
  <c r="T18" i="1"/>
  <c r="T24" i="1"/>
  <c r="T22" i="1"/>
  <c r="AB34" i="1"/>
  <c r="AB92" i="1"/>
  <c r="AD18" i="1"/>
  <c r="Y22" i="1"/>
  <c r="T23" i="1"/>
  <c r="AB28" i="1"/>
  <c r="AB35" i="1"/>
  <c r="AB36" i="1"/>
  <c r="AB38" i="1"/>
  <c r="AB40" i="1"/>
  <c r="AB42" i="1"/>
  <c r="AB44" i="1"/>
  <c r="AB47" i="1"/>
  <c r="AB49" i="1"/>
  <c r="AB51" i="1"/>
  <c r="AB54" i="1"/>
  <c r="AP36" i="1"/>
  <c r="AP38" i="1"/>
  <c r="AP44" i="1"/>
  <c r="AP49" i="1"/>
  <c r="AP51" i="1"/>
  <c r="AP54" i="1"/>
  <c r="AQ84" i="1"/>
  <c r="AP88" i="1"/>
  <c r="AP90" i="1"/>
  <c r="AB56" i="1"/>
  <c r="AB58" i="1"/>
  <c r="AB62" i="1"/>
  <c r="AB64" i="1"/>
  <c r="AB66" i="1"/>
  <c r="AB70" i="1"/>
  <c r="AB72" i="1"/>
  <c r="AB75" i="1"/>
  <c r="AB77" i="1"/>
  <c r="T86" i="1"/>
  <c r="AB88" i="1"/>
  <c r="AB90" i="1"/>
  <c r="AP58" i="1"/>
  <c r="AP60" i="1"/>
  <c r="AP66" i="1"/>
  <c r="AI82" i="1"/>
  <c r="AH18" i="1"/>
  <c r="AH22" i="1"/>
  <c r="AH23" i="1"/>
  <c r="AQ23" i="1" s="1"/>
  <c r="AH24" i="1"/>
  <c r="AP27" i="1"/>
  <c r="AI27" i="1"/>
  <c r="AP32" i="1"/>
  <c r="AP79" i="1"/>
  <c r="AI79" i="1"/>
  <c r="AP83" i="1"/>
  <c r="AI83" i="1"/>
  <c r="AP33" i="1"/>
  <c r="AN79" i="1"/>
  <c r="AP81" i="1"/>
  <c r="AI81" i="1"/>
  <c r="AN91" i="1"/>
  <c r="AM91" i="1" s="1"/>
  <c r="AP91" i="1"/>
  <c r="AB22" i="1"/>
  <c r="AB24" i="1"/>
  <c r="AB27" i="1"/>
  <c r="AB60" i="1"/>
  <c r="AB79" i="1"/>
  <c r="U79" i="1"/>
  <c r="AB83" i="1"/>
  <c r="U83" i="1"/>
  <c r="AB33" i="1"/>
  <c r="Z79" i="1"/>
  <c r="AB81" i="1"/>
  <c r="U81" i="1"/>
  <c r="Z91" i="1"/>
  <c r="AB91" i="1"/>
  <c r="AJ93" i="1" l="1"/>
  <c r="L26" i="1"/>
  <c r="K26" i="1" s="1"/>
  <c r="AQ74" i="1"/>
  <c r="V93" i="1"/>
  <c r="AR52" i="1"/>
  <c r="AN73" i="1"/>
  <c r="AN29" i="1" s="1"/>
  <c r="AE93" i="1"/>
  <c r="AL29" i="1"/>
  <c r="AG29" i="1"/>
  <c r="AG93" i="1" s="1"/>
  <c r="X29" i="1"/>
  <c r="AO29" i="1"/>
  <c r="AA29" i="1"/>
  <c r="AP52" i="1"/>
  <c r="AI73" i="1"/>
  <c r="AI29" i="1" s="1"/>
  <c r="Q93" i="1"/>
  <c r="AP31" i="1"/>
  <c r="AD16" i="1"/>
  <c r="AP73" i="1"/>
  <c r="Y31" i="1"/>
  <c r="T31" i="1"/>
  <c r="AM52" i="1"/>
  <c r="AB31" i="1"/>
  <c r="AQ53" i="1"/>
  <c r="AH52" i="1"/>
  <c r="S52" i="1"/>
  <c r="S29" i="1" s="1"/>
  <c r="AB52" i="1"/>
  <c r="AM16" i="1"/>
  <c r="AP16" i="1"/>
  <c r="Y16" i="1"/>
  <c r="AB16" i="1"/>
  <c r="AR16" i="1"/>
  <c r="AH16" i="1"/>
  <c r="T16" i="1"/>
  <c r="AO15" i="1"/>
  <c r="AC69" i="1"/>
  <c r="AC65" i="1"/>
  <c r="AC61" i="1"/>
  <c r="AC67" i="1"/>
  <c r="AC63" i="1"/>
  <c r="AC59" i="1"/>
  <c r="AQ22" i="1"/>
  <c r="AC23" i="1"/>
  <c r="AC77" i="1"/>
  <c r="AC34" i="1"/>
  <c r="AQ86" i="1"/>
  <c r="AC18" i="1"/>
  <c r="AC85" i="1"/>
  <c r="AC50" i="1"/>
  <c r="AC37" i="1"/>
  <c r="AC53" i="1"/>
  <c r="AC41" i="1"/>
  <c r="AC84" i="1"/>
  <c r="AC75" i="1"/>
  <c r="AC45" i="1"/>
  <c r="AQ71" i="1"/>
  <c r="AC24" i="1"/>
  <c r="AC87" i="1"/>
  <c r="AC90" i="1"/>
  <c r="AC74" i="1"/>
  <c r="AQ90" i="1"/>
  <c r="AC76" i="1"/>
  <c r="AC56" i="1"/>
  <c r="AC48" i="1"/>
  <c r="AC43" i="1"/>
  <c r="AC39" i="1"/>
  <c r="Z26" i="1"/>
  <c r="AI26" i="1"/>
  <c r="AQ24" i="1"/>
  <c r="AC71" i="1"/>
  <c r="Y91" i="1"/>
  <c r="AC91" i="1" s="1"/>
  <c r="AD81" i="1"/>
  <c r="Z73" i="1"/>
  <c r="Z52" i="1" s="1"/>
  <c r="Z29" i="1" s="1"/>
  <c r="AD83" i="1"/>
  <c r="AD27" i="1"/>
  <c r="AR81" i="1"/>
  <c r="AR83" i="1"/>
  <c r="AH79" i="1"/>
  <c r="AR82" i="1"/>
  <c r="AR80" i="1"/>
  <c r="AD82" i="1"/>
  <c r="AD28" i="1"/>
  <c r="Y28" i="1"/>
  <c r="Y83" i="1"/>
  <c r="Y81" i="1"/>
  <c r="AC70" i="1"/>
  <c r="AC68" i="1"/>
  <c r="AC66" i="1"/>
  <c r="AC64" i="1"/>
  <c r="AC62" i="1"/>
  <c r="AC60" i="1"/>
  <c r="AC54" i="1"/>
  <c r="AC51" i="1"/>
  <c r="AC49" i="1"/>
  <c r="AC47" i="1"/>
  <c r="AC44" i="1"/>
  <c r="AC42" i="1"/>
  <c r="AC40" i="1"/>
  <c r="AC38" i="1"/>
  <c r="AC36" i="1"/>
  <c r="AC35" i="1"/>
  <c r="AC33" i="1"/>
  <c r="AR27" i="1"/>
  <c r="AD80" i="1"/>
  <c r="T89" i="1"/>
  <c r="Y88" i="1"/>
  <c r="Y82" i="1"/>
  <c r="Y80" i="1"/>
  <c r="AH91" i="1"/>
  <c r="AH89" i="1" s="1"/>
  <c r="T88" i="1"/>
  <c r="AR92" i="1"/>
  <c r="AD92" i="1"/>
  <c r="Y92" i="1"/>
  <c r="AC72" i="1"/>
  <c r="AH92" i="1"/>
  <c r="AQ92" i="1" s="1"/>
  <c r="T92" i="1"/>
  <c r="AB73" i="1"/>
  <c r="AM79" i="1"/>
  <c r="AM73" i="1" s="1"/>
  <c r="Y79" i="1"/>
  <c r="S15" i="1"/>
  <c r="AM89" i="1"/>
  <c r="AN89" i="1"/>
  <c r="AR88" i="1"/>
  <c r="AH83" i="1"/>
  <c r="AQ83" i="1" s="1"/>
  <c r="AH81" i="1"/>
  <c r="AQ81" i="1" s="1"/>
  <c r="AQ58" i="1"/>
  <c r="AQ32" i="1"/>
  <c r="AQ31" i="1" s="1"/>
  <c r="Z89" i="1"/>
  <c r="AD88" i="1"/>
  <c r="T82" i="1"/>
  <c r="T80" i="1"/>
  <c r="U73" i="1"/>
  <c r="U52" i="1" s="1"/>
  <c r="U29" i="1" s="1"/>
  <c r="AD79" i="1"/>
  <c r="AR79" i="1"/>
  <c r="AB89" i="1"/>
  <c r="AP89" i="1"/>
  <c r="AI89" i="1"/>
  <c r="AR90" i="1"/>
  <c r="AN26" i="1"/>
  <c r="AL15" i="1"/>
  <c r="U89" i="1"/>
  <c r="AD90" i="1"/>
  <c r="AA15" i="1"/>
  <c r="AR91" i="1"/>
  <c r="AH82" i="1"/>
  <c r="AQ82" i="1" s="1"/>
  <c r="AH80" i="1"/>
  <c r="AQ80" i="1" s="1"/>
  <c r="AD91" i="1"/>
  <c r="T83" i="1"/>
  <c r="T81" i="1"/>
  <c r="T79" i="1"/>
  <c r="AC58" i="1"/>
  <c r="X15" i="1"/>
  <c r="AC86" i="1"/>
  <c r="AC32" i="1"/>
  <c r="T28" i="1"/>
  <c r="U26" i="1"/>
  <c r="AR28" i="1"/>
  <c r="AH28" i="1"/>
  <c r="AQ28" i="1" s="1"/>
  <c r="AC22" i="1"/>
  <c r="AQ88" i="1"/>
  <c r="AQ18" i="1"/>
  <c r="AL93" i="1" l="1"/>
  <c r="AA93" i="1"/>
  <c r="AO93" i="1"/>
  <c r="X93" i="1"/>
  <c r="AQ16" i="1"/>
  <c r="AR73" i="1"/>
  <c r="AR29" i="1" s="1"/>
  <c r="AM29" i="1"/>
  <c r="AB29" i="1"/>
  <c r="AH73" i="1"/>
  <c r="AH29" i="1" s="1"/>
  <c r="AP29" i="1"/>
  <c r="S93" i="1"/>
  <c r="AQ52" i="1"/>
  <c r="AD52" i="1"/>
  <c r="AC31" i="1"/>
  <c r="AC16" i="1"/>
  <c r="Y89" i="1"/>
  <c r="AC88" i="1"/>
  <c r="AC89" i="1"/>
  <c r="AC80" i="1"/>
  <c r="AP15" i="1"/>
  <c r="AC83" i="1"/>
  <c r="AC92" i="1"/>
  <c r="AC28" i="1"/>
  <c r="AC81" i="1"/>
  <c r="AQ91" i="1"/>
  <c r="AQ89" i="1" s="1"/>
  <c r="AC82" i="1"/>
  <c r="AI15" i="1"/>
  <c r="AI93" i="1" s="1"/>
  <c r="AB15" i="1"/>
  <c r="Z15" i="1"/>
  <c r="Z93" i="1" s="1"/>
  <c r="Y26" i="1"/>
  <c r="Y15" i="1" s="1"/>
  <c r="AN15" i="1"/>
  <c r="AN93" i="1" s="1"/>
  <c r="AM26" i="1"/>
  <c r="AM15" i="1" s="1"/>
  <c r="AR89" i="1"/>
  <c r="AQ79" i="1"/>
  <c r="AQ73" i="1" s="1"/>
  <c r="AH26" i="1"/>
  <c r="AH15" i="1" s="1"/>
  <c r="AC79" i="1"/>
  <c r="AD89" i="1"/>
  <c r="AR26" i="1"/>
  <c r="AR15" i="1" s="1"/>
  <c r="U15" i="1"/>
  <c r="U93" i="1" s="1"/>
  <c r="AD26" i="1"/>
  <c r="AD15" i="1" s="1"/>
  <c r="T26" i="1"/>
  <c r="AB93" i="1" l="1"/>
  <c r="AM93" i="1"/>
  <c r="AR93" i="1"/>
  <c r="AP93" i="1"/>
  <c r="AQ29" i="1"/>
  <c r="AH93" i="1"/>
  <c r="AD73" i="1"/>
  <c r="AD29" i="1" s="1"/>
  <c r="AD93" i="1" s="1"/>
  <c r="T73" i="1"/>
  <c r="Y73" i="1"/>
  <c r="Y52" i="1" s="1"/>
  <c r="Y29" i="1" s="1"/>
  <c r="Y93" i="1" s="1"/>
  <c r="AQ26" i="1"/>
  <c r="AQ15" i="1" s="1"/>
  <c r="T15" i="1"/>
  <c r="AC26" i="1"/>
  <c r="AC15" i="1" s="1"/>
  <c r="E92" i="1"/>
  <c r="E91" i="1"/>
  <c r="E90" i="1"/>
  <c r="E88" i="1"/>
  <c r="G88" i="1" s="1"/>
  <c r="E87" i="1"/>
  <c r="E86" i="1"/>
  <c r="E85" i="1"/>
  <c r="E84" i="1"/>
  <c r="AQ93" i="1" l="1"/>
  <c r="AC52" i="1"/>
  <c r="T52" i="1"/>
  <c r="T29" i="1" s="1"/>
  <c r="T93" i="1" s="1"/>
  <c r="AC73" i="1"/>
  <c r="F88" i="1"/>
  <c r="F92" i="1"/>
  <c r="N85" i="1"/>
  <c r="F85" i="1"/>
  <c r="N87" i="1"/>
  <c r="F87" i="1"/>
  <c r="N90" i="1"/>
  <c r="E89" i="1"/>
  <c r="N92" i="1"/>
  <c r="N84" i="1"/>
  <c r="F84" i="1"/>
  <c r="N88" i="1"/>
  <c r="N91" i="1"/>
  <c r="N86" i="1"/>
  <c r="F86" i="1"/>
  <c r="C15" i="1"/>
  <c r="AC29" i="1" l="1"/>
  <c r="AC93" i="1" s="1"/>
  <c r="N89" i="1"/>
  <c r="P22" i="1" l="1"/>
  <c r="O86" i="1"/>
  <c r="O84" i="1" l="1"/>
  <c r="O85" i="1" l="1"/>
  <c r="O87" i="1" l="1"/>
  <c r="L91" i="1" l="1"/>
  <c r="K91" i="1" l="1"/>
  <c r="L89" i="1"/>
  <c r="K90" i="1"/>
  <c r="G91" i="1"/>
  <c r="C89" i="1"/>
  <c r="C93" i="1" s="1"/>
  <c r="K89" i="1" l="1"/>
  <c r="P91" i="1"/>
  <c r="F91" i="1"/>
  <c r="O91" i="1" s="1"/>
  <c r="G90" i="1"/>
  <c r="G89" i="1" l="1"/>
  <c r="P90" i="1"/>
  <c r="P89" i="1" s="1"/>
  <c r="F90" i="1"/>
  <c r="F89" i="1" s="1"/>
  <c r="O90" i="1" l="1"/>
  <c r="O89" i="1" s="1"/>
  <c r="L88" i="1"/>
  <c r="K88" i="1" l="1"/>
  <c r="P88" i="1"/>
  <c r="O88" i="1" l="1"/>
  <c r="L15" i="1"/>
  <c r="L93" i="1" s="1"/>
  <c r="P24" i="1"/>
  <c r="E28" i="1" l="1"/>
  <c r="E27" i="1"/>
  <c r="G27" i="1" s="1"/>
  <c r="N28" i="1" l="1"/>
  <c r="G28" i="1"/>
  <c r="N27" i="1"/>
  <c r="O27" i="1"/>
  <c r="E26" i="1"/>
  <c r="G26" i="1" s="1"/>
  <c r="K24" i="1"/>
  <c r="K23" i="1"/>
  <c r="E23" i="1"/>
  <c r="K22" i="1"/>
  <c r="P18" i="1"/>
  <c r="P16" i="1" s="1"/>
  <c r="N26" i="1" l="1"/>
  <c r="P27" i="1"/>
  <c r="P28" i="1"/>
  <c r="F28" i="1"/>
  <c r="O28" i="1" s="1"/>
  <c r="F23" i="1"/>
  <c r="O23" i="1" s="1"/>
  <c r="N23" i="1"/>
  <c r="J18" i="1"/>
  <c r="J16" i="1" s="1"/>
  <c r="E22" i="1"/>
  <c r="E24" i="1"/>
  <c r="J15" i="1" l="1"/>
  <c r="J93" i="1" s="1"/>
  <c r="G15" i="1"/>
  <c r="G93" i="1" s="1"/>
  <c r="F26" i="1"/>
  <c r="P26" i="1"/>
  <c r="P15" i="1" s="1"/>
  <c r="F22" i="1"/>
  <c r="N22" i="1"/>
  <c r="F24" i="1"/>
  <c r="O24" i="1" s="1"/>
  <c r="N24" i="1"/>
  <c r="E18" i="1"/>
  <c r="E16" i="1" s="1"/>
  <c r="M18" i="1"/>
  <c r="K18" i="1"/>
  <c r="K16" i="1" s="1"/>
  <c r="M16" i="1" l="1"/>
  <c r="O22" i="1"/>
  <c r="E15" i="1"/>
  <c r="E93" i="1" s="1"/>
  <c r="K15" i="1"/>
  <c r="O26" i="1"/>
  <c r="N18" i="1"/>
  <c r="N16" i="1" s="1"/>
  <c r="F18" i="1"/>
  <c r="F16" i="1" s="1"/>
  <c r="M15" i="1" l="1"/>
  <c r="F15" i="1"/>
  <c r="F93" i="1" s="1"/>
  <c r="O18" i="1"/>
  <c r="O16" i="1" s="1"/>
  <c r="M93" i="1" l="1"/>
  <c r="O15" i="1"/>
  <c r="N15" i="1"/>
  <c r="N93" i="1" s="1"/>
  <c r="P92" i="1" l="1"/>
  <c r="P93" i="1" s="1"/>
  <c r="K92" i="1"/>
  <c r="K93" i="1" s="1"/>
  <c r="O92" i="1" l="1"/>
  <c r="O93" i="1" s="1"/>
</calcChain>
</file>

<file path=xl/sharedStrings.xml><?xml version="1.0" encoding="utf-8"?>
<sst xmlns="http://schemas.openxmlformats.org/spreadsheetml/2006/main" count="1151" uniqueCount="297">
  <si>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</si>
  <si>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</si>
  <si>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</si>
  <si>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</si>
  <si>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</si>
  <si>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</si>
  <si>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тыс.кВт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</si>
  <si>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</si>
  <si>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</si>
  <si>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</si>
  <si>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</si>
  <si>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</si>
  <si>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</si>
  <si>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</si>
  <si>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</si>
  <si>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</si>
  <si>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</si>
  <si>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</si>
  <si>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</si>
  <si>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</si>
  <si>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</si>
  <si>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</si>
  <si>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</si>
  <si>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</si>
  <si>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</si>
  <si>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</si>
  <si>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</si>
  <si>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</si>
  <si>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16 г. Благовещенска"</t>
  </si>
  <si>
    <t>МАОУ "Школа № 17 г. Благовещенска"</t>
  </si>
  <si>
    <t>МАОУ "Школа № 22 г. Благовещенска"</t>
  </si>
  <si>
    <t>МАОУ "Гимназия №25 г.Благовещенска"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</si>
  <si>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</si>
  <si>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</si>
  <si>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</si>
  <si>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</si>
  <si>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</si>
  <si>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</si>
  <si>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</si>
  <si>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ДО ДЮСШ №7 г.Благовещенска</t>
  </si>
  <si>
    <t xml:space="preserve">МАОУ ДО ДЮСШ №1 г.Благовещенска </t>
  </si>
  <si>
    <t>МАОУ ДО ДЮСШ №3 г.Благовещенска</t>
  </si>
  <si>
    <t>МАОУ ДО ДЮСШ №5 г.Благовещенска</t>
  </si>
  <si>
    <t>МАОУ ДО ЦЭВД г.Благовещенска</t>
  </si>
  <si>
    <t>МАОУ "Школа № 16 г. Благовещенска" (УДО)</t>
  </si>
  <si>
    <t>МАОУ "Лицей № 6 г. Благовещенска" (УДО)</t>
  </si>
  <si>
    <t>МАОУ "Школа № 17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</si>
  <si>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</si>
  <si>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</si>
  <si>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</si>
  <si>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</si>
  <si>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>МБУДО "Центральная детская школа искусств"</t>
  </si>
  <si>
    <t>МБУДО "Музыкальная школа"</t>
  </si>
  <si>
    <t>МБУДО "Художественная школа"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</si>
  <si>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</si>
  <si>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</si>
  <si>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</si>
  <si>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 xml:space="preserve">МАУК "Общественно-культурный центр" </t>
  </si>
  <si>
    <t>в том числе:   Институтская,3 (Харбин)</t>
  </si>
  <si>
    <t xml:space="preserve">                          Калинина, 82/2</t>
  </si>
  <si>
    <t>МБУДО "Центральная детская школа искусств" СН2</t>
  </si>
  <si>
    <t>МБУДО "Музыкальная школа", всего:</t>
  </si>
  <si>
    <t>СН2</t>
  </si>
  <si>
    <t>НН</t>
  </si>
  <si>
    <t>МБУДО "Художественная школа", всего:</t>
  </si>
  <si>
    <t>МБУДО "Школа искусств с.Белогорье" НН</t>
  </si>
  <si>
    <t>МБУК "Муниципальная информационная библиотечная система", всего:</t>
  </si>
  <si>
    <t>МБУК "Городской Дом культуры", всего:</t>
  </si>
  <si>
    <t>Ленина,100; парк Дружбы; Чайковского, 191 (СН2)</t>
  </si>
  <si>
    <t>Кузнечная, 210 (НН)</t>
  </si>
  <si>
    <t>Калинина, 82/2 (НН)</t>
  </si>
  <si>
    <t>Институтская, 3 Харбин (НН)</t>
  </si>
  <si>
    <t>Чайковского, 305 Лагерь "Гагарина" (НН)</t>
  </si>
  <si>
    <t>Культура всего</t>
  </si>
  <si>
    <t xml:space="preserve">                         Водоснабжение </t>
  </si>
  <si>
    <t xml:space="preserve">                         Водоотведение</t>
  </si>
  <si>
    <t>Образовательные учреждения всего:</t>
  </si>
  <si>
    <t>МАУК "Общественно-культурный центр"</t>
  </si>
  <si>
    <t>Ленина,100; Кузнечная,210; Чайковского,191; парк Дружбы</t>
  </si>
  <si>
    <t xml:space="preserve"> Институтская,3 (Харбин)</t>
  </si>
  <si>
    <t xml:space="preserve">Чайковского, 305 Лагерь "Гагарина" </t>
  </si>
  <si>
    <t>Калинина, 82/2</t>
  </si>
  <si>
    <t>МАОУ "Прогимназия г.Благовещенска"</t>
  </si>
  <si>
    <t>Образование всего</t>
  </si>
  <si>
    <t xml:space="preserve">                       Водоснабжение </t>
  </si>
  <si>
    <t>Горячее водоснабжение</t>
  </si>
  <si>
    <t xml:space="preserve">                       Водоотведение </t>
  </si>
  <si>
    <t>Дошкольное образование</t>
  </si>
  <si>
    <t>МАДОУ "ДС №3 г.Благовещенск"</t>
  </si>
  <si>
    <t xml:space="preserve"> Холодное водоснабжение </t>
  </si>
  <si>
    <t xml:space="preserve">              Горячее водоснабжение </t>
  </si>
  <si>
    <t>МАДОУ "ДС №5 г.Благовещенск"</t>
  </si>
  <si>
    <t>МАДОУ "ДС №14 г.Благовещенск"</t>
  </si>
  <si>
    <t>МАДОУ "ДС №15 г.Благовещенск"</t>
  </si>
  <si>
    <t>МАДОУ "ДС №19 г.Благовещенск"</t>
  </si>
  <si>
    <t>МАДОУ "ДС №28 г.Благовещенск"</t>
  </si>
  <si>
    <t>МАДОУ "ДС №32 г.Благовещенск"</t>
  </si>
  <si>
    <t>МАДОУ "ДС №35 г.Благовещенск"</t>
  </si>
  <si>
    <t>МАДОУ "ДС №40 г.Благовещенск"</t>
  </si>
  <si>
    <t>МАДОУ "ДС №47 г.Благовещенск"</t>
  </si>
  <si>
    <t>МАДОУ "ДС №49 г.Благовещенск"</t>
  </si>
  <si>
    <t>МАДОУ "ДС №50 г.Благовещенск"</t>
  </si>
  <si>
    <t>МАДОУ "ДС №55 г.Благовещенск"</t>
  </si>
  <si>
    <t>МАДОУ "ДС №60 г.Благовещенск"</t>
  </si>
  <si>
    <t>МАДОУ "ДС №67 г.Благовещенск"</t>
  </si>
  <si>
    <t xml:space="preserve">Водоснабжение </t>
  </si>
  <si>
    <t xml:space="preserve">Водоотведение </t>
  </si>
  <si>
    <t>Общее образование</t>
  </si>
  <si>
    <t>МАОУ "Школа №5 г.Благовещенска"</t>
  </si>
  <si>
    <t>МОАУ "Лицей №11 г.Благовещенска"</t>
  </si>
  <si>
    <t>МАОУ "Школа №16 г.Благовещенска"</t>
  </si>
  <si>
    <t>МАОУ "Школа №17 г.Благовещенска"</t>
  </si>
  <si>
    <t>МАОУ "Школа №22 г.Благовещенска"</t>
  </si>
  <si>
    <t>МАОУ "Школа №26 г.Благовещенска"</t>
  </si>
  <si>
    <t>МАОУ "Школа №28 г.Благовещенска"</t>
  </si>
  <si>
    <t>МАОУ "Школа №13 г.Благовещенска"</t>
  </si>
  <si>
    <t>Учреждения дополнительного образования</t>
  </si>
  <si>
    <t xml:space="preserve">МАОУ ДО ДЮСШ № 3 г.Благовещенска </t>
  </si>
  <si>
    <t>МАОУ "Школа № 16 г.Благовещенска" (УДО)</t>
  </si>
  <si>
    <t>МАОУ "Школа № 26 г.Благовещенска" (УДО)</t>
  </si>
  <si>
    <t>МУ "Городское управление капитального строительства"</t>
  </si>
  <si>
    <t>МКУ "Эксплуатационно-хозяйственная служба"</t>
  </si>
  <si>
    <t>МБУ ЦРМ и ОИ "Выбор"</t>
  </si>
  <si>
    <t>МУ СОК "Юность"</t>
  </si>
  <si>
    <t>МУ "Информационное агентство Город"</t>
  </si>
  <si>
    <t>ИТОГО:</t>
  </si>
  <si>
    <t>Администрация г. Благовещенска</t>
  </si>
  <si>
    <t>Управление ЖКХ (Уличное освещение)</t>
  </si>
  <si>
    <t>МКУ "Эксплуатационно-хозяйственная служба", всего:</t>
  </si>
  <si>
    <t>Управление ЖКХ (Фонтаны)</t>
  </si>
  <si>
    <t>Водоснабжение</t>
  </si>
  <si>
    <t>Водоотведение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</si>
  <si>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</si>
  <si>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</si>
  <si>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</si>
  <si>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</si>
  <si>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</si>
  <si>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</si>
  <si>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</si>
  <si>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</si>
  <si>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</si>
  <si>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</si>
  <si>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План на 2022 год</t>
  </si>
  <si>
    <t>10.</t>
  </si>
  <si>
    <t>11.</t>
  </si>
  <si>
    <t>МБУК"Городской Дом культуры"</t>
  </si>
  <si>
    <t>МКУ "Управление по делам ГОЧС"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</si>
  <si>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</si>
  <si>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</si>
  <si>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</si>
  <si>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</si>
  <si>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</si>
  <si>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</si>
  <si>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</si>
  <si>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</si>
  <si>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</si>
  <si>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</si>
  <si>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</si>
  <si>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</si>
  <si>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</si>
  <si>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</si>
  <si>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</si>
  <si>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</si>
  <si>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</si>
  <si>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</si>
  <si>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</si>
  <si>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</si>
  <si>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</si>
  <si>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</si>
  <si>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</si>
  <si>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</si>
  <si>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</si>
  <si>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</si>
  <si>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</si>
  <si>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</si>
  <si>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</si>
  <si>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</si>
  <si>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</si>
  <si>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</si>
  <si>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</si>
  <si>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</si>
  <si>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</si>
  <si>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</si>
  <si>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</si>
  <si>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</si>
  <si>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</si>
  <si>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</si>
  <si>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</si>
  <si>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</si>
  <si>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</si>
  <si>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</si>
  <si>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</si>
  <si>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</si>
  <si>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</si>
  <si>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</si>
  <si>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</si>
  <si>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</si>
  <si>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</si>
  <si>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</si>
  <si>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</si>
  <si>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</si>
  <si>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</si>
  <si>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</si>
  <si>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</si>
  <si>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</si>
  <si>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</si>
  <si>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</si>
  <si>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</si>
  <si>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</si>
  <si>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</si>
  <si>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Приложение № 1</t>
  </si>
  <si>
    <t>к постановлению администрации</t>
  </si>
  <si>
    <t>города Благовещенска</t>
  </si>
  <si>
    <t>от ___________________ № ______</t>
  </si>
  <si>
    <t>Годовые объемы потребления тепловой энергии муниципальными учреждениями, финансируемыми из городского бюджета,</t>
  </si>
  <si>
    <t>Приложение № 2</t>
  </si>
  <si>
    <t>Годовые объемы потребления электрической энергии муниципальными учреждениями, финансируемыми из городского бюджета,</t>
  </si>
  <si>
    <t>1.4.1.</t>
  </si>
  <si>
    <t>1.4.2.</t>
  </si>
  <si>
    <t>1.4.3.</t>
  </si>
  <si>
    <t>1.4.4.</t>
  </si>
  <si>
    <t>1.4.5.</t>
  </si>
  <si>
    <t>Приложение № 3</t>
  </si>
  <si>
    <t>Годовые объемы потребления воды муниципальными учреждениями, финансируемыми из городского бюджета,</t>
  </si>
  <si>
    <t>Приложение № 4</t>
  </si>
  <si>
    <t>Проведение культурно-массовых мероприятий на открытых площадках города Благовещенска муниципальными организациями культуры</t>
  </si>
  <si>
    <t>1.5.</t>
  </si>
  <si>
    <t>в том числе: МБУК"Городской Дом культуры"(ООО "АКС")</t>
  </si>
  <si>
    <t>МАОУ "Школа № 12 г. Благовещенска" (УДО)</t>
  </si>
  <si>
    <t>МАОУ "Школа № 12 г.Благовещенска (УДО)</t>
  </si>
  <si>
    <t>ул. Октябрьская, 217 (НН)</t>
  </si>
  <si>
    <t>ул. Пионерская, 31 (СН 2)</t>
  </si>
  <si>
    <t>План на 1 полугодие 2023 года</t>
  </si>
  <si>
    <t>План на 2 полугодие 2023 года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</si>
  <si>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</si>
  <si>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</si>
  <si>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</si>
  <si>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</si>
  <si>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</si>
  <si>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</si>
  <si>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</si>
  <si>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</si>
  <si>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</si>
  <si>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</si>
  <si>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</si>
  <si>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Гкал</t>
  </si>
  <si>
    <t>тыс.куб.м</t>
  </si>
  <si>
    <t>в том числе: МБУК"Городской Дом культуры"(АО "Амурплодсемпром")</t>
  </si>
  <si>
    <t>МАОУ "Школа №23 г.Благовещенска" (ДС №22, 69)</t>
  </si>
  <si>
    <t>МАОУ "Школа №24 г.Благовещенска" (ДС №45)</t>
  </si>
  <si>
    <t>МАОУ "Школа №2 г.Благовещенска"</t>
  </si>
  <si>
    <t>МАОУ "Школа №10 г.Благовещенска"</t>
  </si>
  <si>
    <t>МАОУ "Школа №12 г.Благовещенска"</t>
  </si>
  <si>
    <t>МАОУ "Школа №14 г.Благовещенска"</t>
  </si>
  <si>
    <t>МАОУ "Школа №15 г.Благовещенска"</t>
  </si>
  <si>
    <t>МАОУ "Школа №23 г.Благовещенска"</t>
  </si>
  <si>
    <t>МАОУ "Школа №24 г.Благовещенска"</t>
  </si>
  <si>
    <t>МАОУ "Школа №27 г.Благовещенска"</t>
  </si>
  <si>
    <t xml:space="preserve">МАДОУ "ЦРР-ДС №4 г.Благовещенска"  </t>
  </si>
  <si>
    <t xml:space="preserve">МАДОУ "ЦРР-ДС №4 г.Благовещенска" </t>
  </si>
  <si>
    <t>МАДОУ "ЦРР-ДС  №68 г. Благовещенска"</t>
  </si>
  <si>
    <t>МАДОУ "ЦРР-ДС  № 68 г. Благовещенска"</t>
  </si>
  <si>
    <t>Негативное воздействие на водоотведение</t>
  </si>
  <si>
    <t>МБУДО "Музыкальная школа", в том числе:</t>
  </si>
  <si>
    <t>ул. Лазо, 44</t>
  </si>
  <si>
    <t>возмещение по ул. Лазо,41</t>
  </si>
  <si>
    <t>1 полугодие 2022 год</t>
  </si>
  <si>
    <t>2 полугодие 2022 год</t>
  </si>
  <si>
    <t>Итого на 2022 год</t>
  </si>
  <si>
    <t>План на 1 полугодие 2024 года</t>
  </si>
  <si>
    <t>План на 2 полугодие 2024 года</t>
  </si>
  <si>
    <t>План на 2024 год</t>
  </si>
  <si>
    <t>на 2022 год и плановый период 2023 и 2024 годов</t>
  </si>
  <si>
    <t xml:space="preserve">Объемы потребления услуги в сфере обращения с твердыми коммунальными отходами </t>
  </si>
  <si>
    <t>куб.м</t>
  </si>
  <si>
    <t>МАУК "Общественно-культурный центр", в том чи сле:</t>
  </si>
  <si>
    <t>ул. Ленина, 100</t>
  </si>
  <si>
    <t>ул. Институтская, 3</t>
  </si>
  <si>
    <t>Парк Дружбы</t>
  </si>
  <si>
    <t>ул. Чаковского, 191</t>
  </si>
  <si>
    <t>ул. Кузенчная, 210</t>
  </si>
  <si>
    <t>1.4.6.</t>
  </si>
  <si>
    <t>ул. Калинина, 82/2</t>
  </si>
  <si>
    <t>1.4.7.</t>
  </si>
  <si>
    <t>Лагерь им. Гагарина (ул. Чайковского, 305)</t>
  </si>
  <si>
    <t>МАДОУ ДС- ЦРР №68 г. Благовещенска</t>
  </si>
  <si>
    <t>ул. Пионерская, 31</t>
  </si>
  <si>
    <t>ул. Октябрьская, 217</t>
  </si>
  <si>
    <t>муниципальными учреждениями, финансируемыми из городского бюджета, на 2022 год и плановый период 2023 и 2024 годов</t>
  </si>
  <si>
    <t>МАДОУ "ЦРР-ДС №4 г.Благовещенска"</t>
  </si>
  <si>
    <t xml:space="preserve">МАДОУ "ДС №14 г. Благовещенска" </t>
  </si>
  <si>
    <t xml:space="preserve">МАДОУ ДСЦРР №4 г.Благовещенска </t>
  </si>
  <si>
    <t>МОАУ "Лицей № 11 г. Благовещенска"</t>
  </si>
  <si>
    <t xml:space="preserve">МАОУ "Школа № 22 г. Благовещенска" </t>
  </si>
  <si>
    <t>МАУ "Спортивная школа "Центр боевых искусств"</t>
  </si>
  <si>
    <t>Сброс загрязняющих веществ сверх установленных нормативов</t>
  </si>
  <si>
    <t>МАОУ "Школа № 26 г. Благовещенска (УДО)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</si>
</sst>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5" fillId="0" borderId="2" xfId="0" applyFont="1" applyFill="1" applyBorder="1" applyAlignment="1">
      <alignment wrapText="1"/>
    </xf>
    <xf numFmtId="9" fontId="2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wrapText="1"/>
    </xf>
    <xf numFmtId="9" fontId="2" fillId="0" borderId="2" xfId="1" applyFont="1" applyFill="1" applyBorder="1"/>
    <xf numFmtId="2" fontId="5" fillId="0" borderId="2" xfId="0" applyNumberFormat="1" applyFont="1" applyFill="1" applyBorder="1" applyAlignment="1">
      <alignment wrapText="1"/>
    </xf>
    <xf numFmtId="9" fontId="7" fillId="0" borderId="2" xfId="1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9" fontId="2" fillId="0" borderId="2" xfId="1" applyFont="1" applyFill="1" applyBorder="1" applyAlignment="1">
      <alignment horizontal="left" wrapText="1"/>
    </xf>
    <xf numFmtId="9" fontId="3" fillId="0" borderId="2" xfId="1" applyFont="1" applyFill="1" applyBorder="1" applyAlignment="1">
      <alignment horizontal="right" vertical="top" wrapText="1"/>
    </xf>
    <xf numFmtId="4" fontId="2" fillId="0" borderId="2" xfId="0" applyNumberFormat="1" applyFont="1" applyFill="1" applyBorder="1"/>
    <xf numFmtId="4" fontId="4" fillId="0" borderId="2" xfId="0" applyNumberFormat="1" applyFont="1" applyFill="1" applyBorder="1"/>
    <xf numFmtId="4" fontId="1" fillId="0" borderId="2" xfId="0" applyNumberFormat="1" applyFont="1" applyFill="1" applyBorder="1"/>
    <xf numFmtId="0" fontId="8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0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9" fillId="0" borderId="0" xfId="0" applyFont="1" applyFill="1"/>
    <xf numFmtId="4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9" fontId="2" fillId="0" borderId="2" xfId="1" applyFont="1" applyFill="1" applyBorder="1" applyAlignment="1">
      <alignment vertical="top" wrapText="1"/>
    </xf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2" fillId="0" borderId="2" xfId="0" applyFont="1" applyFill="1" applyBorder="1" applyAlignment="1">
      <alignment horizontal="right" wrapText="1"/>
    </xf>
    <xf numFmtId="2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3" fillId="0" borderId="2" xfId="0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164" fontId="4" fillId="0" borderId="2" xfId="0" applyNumberFormat="1" applyFont="1" applyFill="1" applyBorder="1"/>
    <xf numFmtId="0" fontId="5" fillId="0" borderId="2" xfId="0" applyFont="1" applyFill="1" applyBorder="1" applyAlignment="1">
      <alignment horizontal="right" vertical="top" wrapText="1"/>
    </xf>
    <xf numFmtId="9" fontId="5" fillId="0" borderId="2" xfId="1" applyFont="1" applyFill="1" applyBorder="1" applyAlignment="1">
      <alignment horizontal="right"/>
    </xf>
    <xf numFmtId="166" fontId="5" fillId="0" borderId="2" xfId="0" applyNumberFormat="1" applyFont="1" applyFill="1" applyBorder="1"/>
    <xf numFmtId="164" fontId="2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166" fontId="2" fillId="0" borderId="2" xfId="0" applyNumberFormat="1" applyFont="1" applyFill="1" applyBorder="1" applyAlignment="1">
      <alignment wrapText="1"/>
    </xf>
    <xf numFmtId="9" fontId="2" fillId="0" borderId="2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3"/>
  <sheetViews>
    <sheetView topLeftCell="A82" zoomScaleNormal="100" workbookViewId="0">
      <selection activeCell="D84" sqref="D84"/>
    </sheetView>
  </sheetViews>
  <sheetFormatPr defaultColWidth="9.109375" defaultRowHeight="15.6" x14ac:dyDescent="0.3"/>
  <cols>
    <col min="1" max="1" width="7.5546875" style="19" customWidth="1"/>
    <col min="2" max="2" width="29.5546875" style="20" customWidth="1"/>
    <col min="3" max="3" width="10.33203125" style="20" customWidth="1"/>
    <col min="4" max="4" width="9.109375" style="20" customWidth="1"/>
    <col min="5" max="5" width="11" style="20" customWidth="1"/>
    <col min="6" max="6" width="11.44140625" style="20" hidden="1" customWidth="1"/>
    <col min="7" max="7" width="8.6640625" style="20" hidden="1" customWidth="1"/>
    <col min="8" max="8" width="10" style="20" customWidth="1"/>
    <col min="9" max="9" width="9.109375" style="20" customWidth="1"/>
    <col min="10" max="10" width="11.109375" style="20" customWidth="1"/>
    <col min="11" max="11" width="10.44140625" style="20" hidden="1" customWidth="1"/>
    <col min="12" max="12" width="9.33203125" style="20" hidden="1" customWidth="1"/>
    <col min="13" max="13" width="10" style="20" customWidth="1"/>
    <col min="14" max="14" width="11.44140625" style="20" customWidth="1"/>
    <col min="15" max="15" width="11.6640625" style="20" bestFit="1" customWidth="1"/>
    <col min="16" max="16" width="10.44140625" style="20" bestFit="1" customWidth="1"/>
    <col min="17" max="17" width="10.33203125" style="20" hidden="1" customWidth="1"/>
    <col min="18" max="18" width="11.33203125" style="20" hidden="1" customWidth="1"/>
    <col min="19" max="19" width="10.33203125" style="20" hidden="1" customWidth="1"/>
    <col min="20" max="20" width="11.77734375" style="20" hidden="1" customWidth="1"/>
    <col min="21" max="21" width="9.44140625" style="20" hidden="1" customWidth="1"/>
    <col min="22" max="22" width="10.33203125" style="20" hidden="1" customWidth="1"/>
    <col min="23" max="23" width="11.33203125" style="20" hidden="1" customWidth="1"/>
    <col min="24" max="25" width="10.33203125" style="20" hidden="1" customWidth="1"/>
    <col min="26" max="26" width="9.44140625" style="20" hidden="1" customWidth="1"/>
    <col min="27" max="27" width="10.33203125" style="20" bestFit="1" customWidth="1"/>
    <col min="28" max="29" width="11.5546875" style="20" bestFit="1" customWidth="1"/>
    <col min="30" max="30" width="10.44140625" style="20" bestFit="1" customWidth="1"/>
    <col min="31" max="31" width="10.33203125" style="20" hidden="1" customWidth="1"/>
    <col min="32" max="32" width="11.33203125" style="20" hidden="1" customWidth="1"/>
    <col min="33" max="33" width="10.88671875" style="20" hidden="1" customWidth="1"/>
    <col min="34" max="34" width="11.44140625" style="20" hidden="1" customWidth="1"/>
    <col min="35" max="35" width="8.88671875" style="20" hidden="1" customWidth="1"/>
    <col min="36" max="36" width="10.33203125" style="20" hidden="1" customWidth="1"/>
    <col min="37" max="37" width="11.33203125" style="20" hidden="1" customWidth="1"/>
    <col min="38" max="39" width="10.33203125" style="20" hidden="1" customWidth="1"/>
    <col min="40" max="40" width="9.44140625" style="20" hidden="1" customWidth="1"/>
    <col min="41" max="41" width="10.33203125" style="20" bestFit="1" customWidth="1"/>
    <col min="42" max="42" width="11.44140625" style="20" bestFit="1" customWidth="1"/>
    <col min="43" max="43" width="11.109375" style="20" customWidth="1"/>
    <col min="44" max="44" width="9.33203125" style="20" customWidth="1"/>
    <col min="45" max="16384" width="9.109375" style="20"/>
  </cols>
  <sheetData>
    <row r="1" spans="1:48" x14ac:dyDescent="0.3">
      <c r="AR1" s="21" t="s">
        <v>210</v>
      </c>
    </row>
    <row r="2" spans="1:48" x14ac:dyDescent="0.3">
      <c r="AR2" s="21" t="s">
        <v>211</v>
      </c>
    </row>
    <row r="3" spans="1:48" x14ac:dyDescent="0.3">
      <c r="AR3" s="21" t="s">
        <v>212</v>
      </c>
    </row>
    <row r="4" spans="1:48" x14ac:dyDescent="0.3">
      <c r="AR4" s="21" t="s">
        <v>213</v>
      </c>
    </row>
    <row r="7" spans="1:48" s="16" customFormat="1" ht="18" x14ac:dyDescent="0.35">
      <c r="A7" s="74"/>
    </row>
    <row r="8" spans="1:48" s="16" customFormat="1" ht="18" x14ac:dyDescent="0.35">
      <c r="A8" s="84" t="s">
        <v>214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8" s="16" customFormat="1" ht="18" x14ac:dyDescent="0.35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8" s="22" customFormat="1" x14ac:dyDescent="0.3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8" s="22" customFormat="1" x14ac:dyDescent="0.3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8" s="22" customFormat="1" ht="140.4" x14ac:dyDescent="0.3">
      <c r="A13" s="83"/>
      <c r="B13" s="89"/>
      <c r="C13" s="75" t="s">
        <v>245</v>
      </c>
      <c r="D13" s="75" t="s">
        <v>2</v>
      </c>
      <c r="E13" s="75" t="s">
        <v>1</v>
      </c>
      <c r="F13" s="75" t="s">
        <v>3</v>
      </c>
      <c r="G13" s="75" t="s">
        <v>4</v>
      </c>
      <c r="H13" s="75" t="s">
        <v>245</v>
      </c>
      <c r="I13" s="75" t="s">
        <v>5</v>
      </c>
      <c r="J13" s="75" t="s">
        <v>1</v>
      </c>
      <c r="K13" s="75" t="s">
        <v>3</v>
      </c>
      <c r="L13" s="75" t="s">
        <v>4</v>
      </c>
      <c r="M13" s="75" t="s">
        <v>245</v>
      </c>
      <c r="N13" s="75" t="s">
        <v>1</v>
      </c>
      <c r="O13" s="75" t="s">
        <v>3</v>
      </c>
      <c r="P13" s="75" t="s">
        <v>4</v>
      </c>
      <c r="Q13" s="75" t="s">
        <v>245</v>
      </c>
      <c r="R13" s="75" t="s">
        <v>2</v>
      </c>
      <c r="S13" s="75" t="s">
        <v>1</v>
      </c>
      <c r="T13" s="75" t="s">
        <v>3</v>
      </c>
      <c r="U13" s="75" t="s">
        <v>4</v>
      </c>
      <c r="V13" s="75" t="s">
        <v>245</v>
      </c>
      <c r="W13" s="75" t="s">
        <v>5</v>
      </c>
      <c r="X13" s="75" t="s">
        <v>1</v>
      </c>
      <c r="Y13" s="75" t="s">
        <v>3</v>
      </c>
      <c r="Z13" s="75" t="s">
        <v>4</v>
      </c>
      <c r="AA13" s="75" t="s">
        <v>245</v>
      </c>
      <c r="AB13" s="75" t="s">
        <v>1</v>
      </c>
      <c r="AC13" s="75" t="s">
        <v>3</v>
      </c>
      <c r="AD13" s="75" t="s">
        <v>4</v>
      </c>
      <c r="AE13" s="75" t="s">
        <v>245</v>
      </c>
      <c r="AF13" s="75" t="s">
        <v>2</v>
      </c>
      <c r="AG13" s="75" t="s">
        <v>1</v>
      </c>
      <c r="AH13" s="75" t="s">
        <v>3</v>
      </c>
      <c r="AI13" s="75" t="s">
        <v>4</v>
      </c>
      <c r="AJ13" s="75" t="s">
        <v>245</v>
      </c>
      <c r="AK13" s="75" t="s">
        <v>5</v>
      </c>
      <c r="AL13" s="75" t="s">
        <v>1</v>
      </c>
      <c r="AM13" s="75" t="s">
        <v>3</v>
      </c>
      <c r="AN13" s="75" t="s">
        <v>4</v>
      </c>
      <c r="AO13" s="75" t="s">
        <v>245</v>
      </c>
      <c r="AP13" s="75" t="s">
        <v>1</v>
      </c>
      <c r="AQ13" s="75" t="s">
        <v>3</v>
      </c>
      <c r="AR13" s="75" t="s">
        <v>4</v>
      </c>
    </row>
    <row r="14" spans="1:48" x14ac:dyDescent="0.3">
      <c r="A14" s="23">
        <v>1</v>
      </c>
      <c r="B14" s="76">
        <v>2</v>
      </c>
      <c r="C14" s="54">
        <v>3</v>
      </c>
      <c r="D14" s="54">
        <v>4</v>
      </c>
      <c r="E14" s="54">
        <v>5</v>
      </c>
      <c r="F14" s="54"/>
      <c r="G14" s="75"/>
      <c r="H14" s="54">
        <v>6</v>
      </c>
      <c r="I14" s="54">
        <v>7</v>
      </c>
      <c r="J14" s="54">
        <v>8</v>
      </c>
      <c r="K14" s="54"/>
      <c r="L14" s="75"/>
      <c r="M14" s="54">
        <v>9</v>
      </c>
      <c r="N14" s="54">
        <v>10</v>
      </c>
      <c r="O14" s="54">
        <v>11</v>
      </c>
      <c r="P14" s="75">
        <v>12</v>
      </c>
      <c r="Q14" s="54"/>
      <c r="R14" s="54"/>
      <c r="S14" s="54"/>
      <c r="T14" s="54"/>
      <c r="U14" s="75"/>
      <c r="V14" s="54"/>
      <c r="W14" s="54"/>
      <c r="X14" s="54"/>
      <c r="Y14" s="54"/>
      <c r="Z14" s="75"/>
      <c r="AA14" s="54">
        <v>13</v>
      </c>
      <c r="AB14" s="54">
        <v>14</v>
      </c>
      <c r="AC14" s="54">
        <v>15</v>
      </c>
      <c r="AD14" s="75">
        <v>16</v>
      </c>
      <c r="AE14" s="54"/>
      <c r="AF14" s="54"/>
      <c r="AG14" s="54"/>
      <c r="AH14" s="54"/>
      <c r="AI14" s="75"/>
      <c r="AJ14" s="54"/>
      <c r="AK14" s="54"/>
      <c r="AL14" s="54"/>
      <c r="AM14" s="54"/>
      <c r="AN14" s="75"/>
      <c r="AO14" s="54">
        <v>17</v>
      </c>
      <c r="AP14" s="54">
        <v>18</v>
      </c>
      <c r="AQ14" s="54">
        <v>19</v>
      </c>
      <c r="AR14" s="75">
        <v>20</v>
      </c>
    </row>
    <row r="15" spans="1:48" s="26" customFormat="1" x14ac:dyDescent="0.3">
      <c r="A15" s="24" t="s">
        <v>133</v>
      </c>
      <c r="B15" s="17" t="s">
        <v>48</v>
      </c>
      <c r="C15" s="25">
        <f>C16+C24+C25+C26</f>
        <v>4276.0199999999995</v>
      </c>
      <c r="D15" s="25"/>
      <c r="E15" s="25">
        <f>E16+E24+E25+E26</f>
        <v>8048.5814051999996</v>
      </c>
      <c r="F15" s="25">
        <f>F16+F24+F25+F26</f>
        <v>7332.26485546</v>
      </c>
      <c r="G15" s="25">
        <f>G16+G24+G25+G26</f>
        <v>716.3165497399998</v>
      </c>
      <c r="H15" s="25">
        <f>H16+H24+H25+H26</f>
        <v>2018.37</v>
      </c>
      <c r="I15" s="25"/>
      <c r="J15" s="25">
        <f t="shared" ref="J15:Q15" si="0">J16+J24+J25+J26</f>
        <v>3962.463984</v>
      </c>
      <c r="K15" s="25">
        <f t="shared" si="0"/>
        <v>3596.8694111999998</v>
      </c>
      <c r="L15" s="25">
        <f t="shared" si="0"/>
        <v>365.59457279999998</v>
      </c>
      <c r="M15" s="25">
        <f t="shared" si="0"/>
        <v>6294.3899999999994</v>
      </c>
      <c r="N15" s="25">
        <f t="shared" si="0"/>
        <v>12011.045389199999</v>
      </c>
      <c r="O15" s="25">
        <f t="shared" si="0"/>
        <v>10929.134266659999</v>
      </c>
      <c r="P15" s="25">
        <f t="shared" si="0"/>
        <v>1081.9111225399997</v>
      </c>
      <c r="Q15" s="25">
        <f t="shared" si="0"/>
        <v>4295.5199999999995</v>
      </c>
      <c r="R15" s="25"/>
      <c r="S15" s="25">
        <f>S16+S24+S25+S26</f>
        <v>8432.9648639999996</v>
      </c>
      <c r="T15" s="25">
        <f>T16+T24+T25+T26</f>
        <v>7654.7274832000003</v>
      </c>
      <c r="U15" s="25">
        <f>U16+U24+U25+U26</f>
        <v>778.23738079999998</v>
      </c>
      <c r="V15" s="25">
        <f>V16+V24+V25+V26</f>
        <v>2018.37</v>
      </c>
      <c r="W15" s="25"/>
      <c r="X15" s="25">
        <f t="shared" ref="X15:AE15" si="1">X16+X24+X25+X26</f>
        <v>4120.9665801000001</v>
      </c>
      <c r="Y15" s="25">
        <f t="shared" si="1"/>
        <v>3736.0281820800005</v>
      </c>
      <c r="Z15" s="25">
        <f t="shared" si="1"/>
        <v>384.93839801999997</v>
      </c>
      <c r="AA15" s="25">
        <f t="shared" si="1"/>
        <v>6313.8899999999994</v>
      </c>
      <c r="AB15" s="25">
        <f t="shared" si="1"/>
        <v>12553.931444100001</v>
      </c>
      <c r="AC15" s="25">
        <f t="shared" si="1"/>
        <v>11390.755665280001</v>
      </c>
      <c r="AD15" s="25">
        <f t="shared" si="1"/>
        <v>1163.1757788199998</v>
      </c>
      <c r="AE15" s="25">
        <f t="shared" si="1"/>
        <v>4295.5199999999995</v>
      </c>
      <c r="AF15" s="25"/>
      <c r="AG15" s="25">
        <f>AG16+AG24+AG25+AG26</f>
        <v>8770.2920496000006</v>
      </c>
      <c r="AH15" s="25">
        <f>AH16+AH24+AH25+AH26</f>
        <v>7950.1849072300001</v>
      </c>
      <c r="AI15" s="25">
        <f>AI16+AI24+AI25+AI26</f>
        <v>820.10714237000002</v>
      </c>
      <c r="AJ15" s="25">
        <f>AJ16+AJ24+AJ25+AJ26</f>
        <v>2018.37</v>
      </c>
      <c r="AK15" s="25"/>
      <c r="AL15" s="25">
        <f t="shared" ref="AL15:AR15" si="2">AL16+AL24+AL25+AL26</f>
        <v>4285.8068579999999</v>
      </c>
      <c r="AM15" s="25">
        <f t="shared" si="2"/>
        <v>3880.6899263999999</v>
      </c>
      <c r="AN15" s="25">
        <f t="shared" si="2"/>
        <v>405.11693159999999</v>
      </c>
      <c r="AO15" s="25">
        <f t="shared" si="2"/>
        <v>6313.8899999999994</v>
      </c>
      <c r="AP15" s="25">
        <f t="shared" si="2"/>
        <v>13056.098907600001</v>
      </c>
      <c r="AQ15" s="25">
        <f t="shared" si="2"/>
        <v>11830.87483363</v>
      </c>
      <c r="AR15" s="25">
        <f t="shared" si="2"/>
        <v>1225.2240739700001</v>
      </c>
      <c r="AT15" s="80"/>
      <c r="AU15" s="80"/>
      <c r="AV15" s="80"/>
    </row>
    <row r="16" spans="1:48" s="26" customFormat="1" ht="31.2" x14ac:dyDescent="0.3">
      <c r="A16" s="24" t="s">
        <v>149</v>
      </c>
      <c r="B16" s="17" t="s">
        <v>49</v>
      </c>
      <c r="C16" s="25">
        <f>SUM(C18:C23)-C20-C21</f>
        <v>542.3599999999999</v>
      </c>
      <c r="D16" s="25"/>
      <c r="E16" s="25">
        <f t="shared" ref="E16:H16" si="3">SUM(E18:E23)-E20-E21</f>
        <v>1020.8625336</v>
      </c>
      <c r="F16" s="25">
        <f t="shared" si="3"/>
        <v>979.73515259999999</v>
      </c>
      <c r="G16" s="25">
        <f t="shared" si="3"/>
        <v>41.127381</v>
      </c>
      <c r="H16" s="25">
        <f t="shared" si="3"/>
        <v>319.46999999999997</v>
      </c>
      <c r="I16" s="25"/>
      <c r="J16" s="25">
        <f t="shared" ref="J16:Q16" si="4">SUM(J18:J23)-J20-J21</f>
        <v>627.18350399999997</v>
      </c>
      <c r="K16" s="25">
        <f t="shared" si="4"/>
        <v>590.31460800000002</v>
      </c>
      <c r="L16" s="25">
        <f t="shared" si="4"/>
        <v>36.868895999999999</v>
      </c>
      <c r="M16" s="25">
        <f t="shared" si="4"/>
        <v>861.82999999999993</v>
      </c>
      <c r="N16" s="25">
        <f t="shared" si="4"/>
        <v>1648.0460375999999</v>
      </c>
      <c r="O16" s="25">
        <f t="shared" si="4"/>
        <v>1570.0497605999999</v>
      </c>
      <c r="P16" s="25">
        <f t="shared" si="4"/>
        <v>77.996276999999992</v>
      </c>
      <c r="Q16" s="25">
        <f t="shared" si="4"/>
        <v>542.3599999999999</v>
      </c>
      <c r="R16" s="25"/>
      <c r="S16" s="25">
        <f t="shared" ref="S16:V16" si="5">SUM(S18:S23)-S20-S21</f>
        <v>1064.761152</v>
      </c>
      <c r="T16" s="25">
        <f t="shared" si="5"/>
        <v>1010.1645599999999</v>
      </c>
      <c r="U16" s="25">
        <f t="shared" si="5"/>
        <v>54.596591999999994</v>
      </c>
      <c r="V16" s="25">
        <f t="shared" si="5"/>
        <v>319.46999999999997</v>
      </c>
      <c r="W16" s="25"/>
      <c r="X16" s="25">
        <f t="shared" ref="X16:AE16" si="6">SUM(X18:X23)-X20-X21</f>
        <v>652.27148309999995</v>
      </c>
      <c r="Y16" s="25">
        <f t="shared" si="6"/>
        <v>618.1950094</v>
      </c>
      <c r="Z16" s="25">
        <f t="shared" si="6"/>
        <v>34.076473699999994</v>
      </c>
      <c r="AA16" s="25">
        <f t="shared" si="6"/>
        <v>861.82999999999993</v>
      </c>
      <c r="AB16" s="25">
        <f t="shared" si="6"/>
        <v>1717.0326351000001</v>
      </c>
      <c r="AC16" s="25">
        <f t="shared" si="6"/>
        <v>1628.3595694000001</v>
      </c>
      <c r="AD16" s="25">
        <f t="shared" si="6"/>
        <v>88.673065699999995</v>
      </c>
      <c r="AE16" s="25">
        <f t="shared" si="6"/>
        <v>542.3599999999999</v>
      </c>
      <c r="AF16" s="25"/>
      <c r="AG16" s="25">
        <f t="shared" ref="AG16:AJ16" si="7">SUM(AG18:AG23)-AG20-AG21</f>
        <v>1107.3526828000001</v>
      </c>
      <c r="AH16" s="25">
        <f t="shared" si="7"/>
        <v>1050.5721715000002</v>
      </c>
      <c r="AI16" s="25">
        <f t="shared" si="7"/>
        <v>56.780511300000001</v>
      </c>
      <c r="AJ16" s="25">
        <f t="shared" si="7"/>
        <v>319.46999999999997</v>
      </c>
      <c r="AK16" s="25"/>
      <c r="AL16" s="25">
        <f t="shared" ref="AL16:AR16" si="8">SUM(AL18:AL23)-AL20-AL21</f>
        <v>678.36259800000005</v>
      </c>
      <c r="AM16" s="25">
        <f t="shared" si="8"/>
        <v>642.92305199999998</v>
      </c>
      <c r="AN16" s="25">
        <f t="shared" si="8"/>
        <v>35.439546000000007</v>
      </c>
      <c r="AO16" s="25">
        <f t="shared" si="8"/>
        <v>861.82999999999993</v>
      </c>
      <c r="AP16" s="25">
        <f t="shared" si="8"/>
        <v>1785.7152808000001</v>
      </c>
      <c r="AQ16" s="25">
        <f t="shared" si="8"/>
        <v>1693.4952234999998</v>
      </c>
      <c r="AR16" s="25">
        <f t="shared" si="8"/>
        <v>92.220057300000008</v>
      </c>
      <c r="AT16" s="80"/>
      <c r="AU16" s="80"/>
      <c r="AV16" s="80"/>
    </row>
    <row r="17" spans="1:48" x14ac:dyDescent="0.3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T17" s="51"/>
      <c r="AU17" s="51"/>
      <c r="AV17" s="51"/>
    </row>
    <row r="18" spans="1:48" ht="31.2" x14ac:dyDescent="0.3">
      <c r="A18" s="27" t="s">
        <v>153</v>
      </c>
      <c r="B18" s="1" t="s">
        <v>51</v>
      </c>
      <c r="C18" s="29">
        <v>154.94</v>
      </c>
      <c r="D18" s="29">
        <v>1882.26</v>
      </c>
      <c r="E18" s="29">
        <f>C18*D18/1000</f>
        <v>291.63736440000002</v>
      </c>
      <c r="F18" s="29">
        <f>E18-G18</f>
        <v>262.6882056</v>
      </c>
      <c r="G18" s="29">
        <f>15.38*D18/1000</f>
        <v>28.949158799999999</v>
      </c>
      <c r="H18" s="29">
        <v>86.42</v>
      </c>
      <c r="I18" s="29">
        <v>1963.2</v>
      </c>
      <c r="J18" s="29">
        <f>H18*I18/1000</f>
        <v>169.65974400000002</v>
      </c>
      <c r="K18" s="29">
        <f>J18-L18</f>
        <v>145.49275200000002</v>
      </c>
      <c r="L18" s="29">
        <f>12.31*I18/1000</f>
        <v>24.166992</v>
      </c>
      <c r="M18" s="29">
        <f>C18+H18</f>
        <v>241.36</v>
      </c>
      <c r="N18" s="29">
        <f>E18+J18</f>
        <v>461.29710840000007</v>
      </c>
      <c r="O18" s="29">
        <f>F18+K18</f>
        <v>408.18095760000006</v>
      </c>
      <c r="P18" s="29">
        <f>G18+L18</f>
        <v>53.1161508</v>
      </c>
      <c r="Q18" s="29">
        <f>C18</f>
        <v>154.94</v>
      </c>
      <c r="R18" s="29">
        <v>1963.2</v>
      </c>
      <c r="S18" s="29">
        <f>Q18*R18/1000</f>
        <v>304.17820799999998</v>
      </c>
      <c r="T18" s="29">
        <f>S18-U18</f>
        <v>270.50932799999998</v>
      </c>
      <c r="U18" s="29">
        <f>17.15*R18/1000</f>
        <v>33.668879999999994</v>
      </c>
      <c r="V18" s="29">
        <f>H18</f>
        <v>86.42</v>
      </c>
      <c r="W18" s="29">
        <v>2041.73</v>
      </c>
      <c r="X18" s="29">
        <f>V18*W18/1000</f>
        <v>176.44630660000001</v>
      </c>
      <c r="Y18" s="29">
        <f>X18-Z18</f>
        <v>155.4369049</v>
      </c>
      <c r="Z18" s="29">
        <f>10.29*W18/1000</f>
        <v>21.009401699999998</v>
      </c>
      <c r="AA18" s="29">
        <f>Q18+V18</f>
        <v>241.36</v>
      </c>
      <c r="AB18" s="29">
        <f>S18+X18</f>
        <v>480.6245146</v>
      </c>
      <c r="AC18" s="29">
        <f>T18+Y18</f>
        <v>425.94623289999998</v>
      </c>
      <c r="AD18" s="29">
        <f>U18+Z18</f>
        <v>54.678281699999992</v>
      </c>
      <c r="AE18" s="29">
        <f>C18</f>
        <v>154.94</v>
      </c>
      <c r="AF18" s="29">
        <v>2041.73</v>
      </c>
      <c r="AG18" s="29">
        <f>AE18*AF18/1000</f>
        <v>316.34564620000003</v>
      </c>
      <c r="AH18" s="29">
        <f>AG18-AI18</f>
        <v>281.32997670000003</v>
      </c>
      <c r="AI18" s="29">
        <f>17.15*AF18/1000</f>
        <v>35.015669499999994</v>
      </c>
      <c r="AJ18" s="29">
        <f>H18</f>
        <v>86.42</v>
      </c>
      <c r="AK18" s="29">
        <v>2123.4</v>
      </c>
      <c r="AL18" s="29">
        <f>AJ18*AK18/1000</f>
        <v>183.50422800000001</v>
      </c>
      <c r="AM18" s="29">
        <f>AL18-AN18</f>
        <v>161.65444200000002</v>
      </c>
      <c r="AN18" s="29">
        <f>10.29*AK18/1000</f>
        <v>21.849786000000002</v>
      </c>
      <c r="AO18" s="29">
        <f>AE18+AJ18</f>
        <v>241.36</v>
      </c>
      <c r="AP18" s="29">
        <f>AG18+AL18</f>
        <v>499.84987420000004</v>
      </c>
      <c r="AQ18" s="29">
        <f>AH18+AM18</f>
        <v>442.98441870000005</v>
      </c>
      <c r="AR18" s="29">
        <f>AI18+AN18</f>
        <v>56.865455499999996</v>
      </c>
      <c r="AT18" s="51"/>
      <c r="AU18" s="51"/>
      <c r="AV18" s="51"/>
    </row>
    <row r="19" spans="1:48" ht="31.2" x14ac:dyDescent="0.3">
      <c r="A19" s="27" t="s">
        <v>154</v>
      </c>
      <c r="B19" s="1" t="s">
        <v>263</v>
      </c>
      <c r="C19" s="29">
        <f>C20+C21</f>
        <v>81.16</v>
      </c>
      <c r="D19" s="29"/>
      <c r="E19" s="29">
        <f t="shared" ref="E19:G19" si="9">E20+E21</f>
        <v>152.76422159999998</v>
      </c>
      <c r="F19" s="29">
        <f t="shared" si="9"/>
        <v>152.76422159999998</v>
      </c>
      <c r="G19" s="29">
        <f t="shared" si="9"/>
        <v>0</v>
      </c>
      <c r="H19" s="29">
        <f>H20+H21</f>
        <v>88.11</v>
      </c>
      <c r="I19" s="29"/>
      <c r="J19" s="29">
        <f t="shared" ref="J19:K19" si="10">J20+J21</f>
        <v>172.977552</v>
      </c>
      <c r="K19" s="29">
        <f t="shared" si="10"/>
        <v>172.977552</v>
      </c>
      <c r="L19" s="29"/>
      <c r="M19" s="29">
        <f t="shared" ref="M19:P19" si="11">M20+M21</f>
        <v>169.27</v>
      </c>
      <c r="N19" s="29">
        <f t="shared" si="11"/>
        <v>325.74177359999999</v>
      </c>
      <c r="O19" s="29">
        <f t="shared" si="11"/>
        <v>325.74177359999999</v>
      </c>
      <c r="P19" s="29">
        <f t="shared" si="11"/>
        <v>0</v>
      </c>
      <c r="Q19" s="29">
        <f>Q20+Q21</f>
        <v>81.16</v>
      </c>
      <c r="R19" s="29"/>
      <c r="S19" s="29">
        <f t="shared" ref="S19:T19" si="12">S20+S21</f>
        <v>159.33331199999998</v>
      </c>
      <c r="T19" s="29">
        <f t="shared" si="12"/>
        <v>159.33331199999998</v>
      </c>
      <c r="U19" s="29"/>
      <c r="V19" s="29">
        <f t="shared" ref="V19:X19" si="13">V20+V21</f>
        <v>88.11</v>
      </c>
      <c r="W19" s="29"/>
      <c r="X19" s="29">
        <f t="shared" si="13"/>
        <v>179.89683029999998</v>
      </c>
      <c r="Y19" s="29">
        <f>Y20+Y21</f>
        <v>179.89683029999998</v>
      </c>
      <c r="Z19" s="29"/>
      <c r="AA19" s="29">
        <f t="shared" ref="AA19:AE19" si="14">AA20+AA21</f>
        <v>169.27</v>
      </c>
      <c r="AB19" s="29">
        <f t="shared" si="14"/>
        <v>339.23014230000001</v>
      </c>
      <c r="AC19" s="29">
        <f t="shared" si="14"/>
        <v>339.23014230000001</v>
      </c>
      <c r="AD19" s="29">
        <f t="shared" si="14"/>
        <v>0</v>
      </c>
      <c r="AE19" s="29">
        <f t="shared" si="14"/>
        <v>81.16</v>
      </c>
      <c r="AF19" s="29"/>
      <c r="AG19" s="29">
        <f t="shared" ref="AG19:AH19" si="15">AG20+AG21</f>
        <v>165.70680680000001</v>
      </c>
      <c r="AH19" s="29">
        <f t="shared" si="15"/>
        <v>165.70680680000001</v>
      </c>
      <c r="AI19" s="29"/>
      <c r="AJ19" s="29">
        <f>AJ20+AJ21</f>
        <v>88.11</v>
      </c>
      <c r="AK19" s="29"/>
      <c r="AL19" s="29">
        <f t="shared" ref="AL19:AM19" si="16">AL20+AL21</f>
        <v>187.09277400000002</v>
      </c>
      <c r="AM19" s="29">
        <f t="shared" si="16"/>
        <v>187.09277400000002</v>
      </c>
      <c r="AN19" s="29"/>
      <c r="AO19" s="29">
        <f t="shared" ref="AO19:AR19" si="17">AO20+AO21</f>
        <v>169.27</v>
      </c>
      <c r="AP19" s="29">
        <f t="shared" si="17"/>
        <v>352.7995808</v>
      </c>
      <c r="AQ19" s="29">
        <f t="shared" si="17"/>
        <v>352.7995808</v>
      </c>
      <c r="AR19" s="29">
        <f t="shared" si="17"/>
        <v>0</v>
      </c>
      <c r="AT19" s="51"/>
      <c r="AU19" s="51"/>
      <c r="AV19" s="51"/>
    </row>
    <row r="20" spans="1:48" x14ac:dyDescent="0.3">
      <c r="A20" s="27"/>
      <c r="B20" s="56" t="s">
        <v>264</v>
      </c>
      <c r="C20" s="29">
        <v>26.72</v>
      </c>
      <c r="D20" s="29">
        <v>1882.26</v>
      </c>
      <c r="E20" s="29">
        <f t="shared" ref="E20:E21" si="18">C20*D20/1000</f>
        <v>50.293987199999997</v>
      </c>
      <c r="F20" s="29">
        <f t="shared" ref="F20:F26" si="19">E20-G20</f>
        <v>50.293987199999997</v>
      </c>
      <c r="G20" s="29"/>
      <c r="H20" s="29">
        <v>63.93</v>
      </c>
      <c r="I20" s="29">
        <v>1963.2</v>
      </c>
      <c r="J20" s="29">
        <f t="shared" ref="J20:J21" si="20">H20*I20/1000</f>
        <v>125.50737600000001</v>
      </c>
      <c r="K20" s="29">
        <f t="shared" ref="K20:K26" si="21">J20-L20</f>
        <v>125.50737600000001</v>
      </c>
      <c r="L20" s="29"/>
      <c r="M20" s="29">
        <f t="shared" ref="M20:M28" si="22">C20+H20</f>
        <v>90.65</v>
      </c>
      <c r="N20" s="29">
        <f t="shared" ref="N20:N28" si="23">E20+J20</f>
        <v>175.8013632</v>
      </c>
      <c r="O20" s="29">
        <f t="shared" ref="O20:O28" si="24">F20+K20</f>
        <v>175.8013632</v>
      </c>
      <c r="P20" s="29">
        <f t="shared" ref="P20:P28" si="25">G20+L20</f>
        <v>0</v>
      </c>
      <c r="Q20" s="29">
        <f t="shared" ref="Q20:Q28" si="26">C20</f>
        <v>26.72</v>
      </c>
      <c r="R20" s="29">
        <v>1963.2</v>
      </c>
      <c r="S20" s="29">
        <f t="shared" ref="S20:S21" si="27">Q20*R20/1000</f>
        <v>52.456703999999995</v>
      </c>
      <c r="T20" s="29">
        <f t="shared" ref="T20:T21" si="28">S20-U20</f>
        <v>52.456703999999995</v>
      </c>
      <c r="U20" s="29"/>
      <c r="V20" s="29">
        <f t="shared" ref="V20:V28" si="29">H20</f>
        <v>63.93</v>
      </c>
      <c r="W20" s="29">
        <v>2041.73</v>
      </c>
      <c r="X20" s="29">
        <f t="shared" ref="X20:X21" si="30">V20*W20/1000</f>
        <v>130.52779889999999</v>
      </c>
      <c r="Y20" s="29">
        <f t="shared" ref="Y20:Y21" si="31">X20-Z20</f>
        <v>130.52779889999999</v>
      </c>
      <c r="Z20" s="29"/>
      <c r="AA20" s="29">
        <f t="shared" ref="AA20:AA28" si="32">Q20+V20</f>
        <v>90.65</v>
      </c>
      <c r="AB20" s="29">
        <f t="shared" ref="AB20:AB28" si="33">S20+X20</f>
        <v>182.9845029</v>
      </c>
      <c r="AC20" s="29">
        <f t="shared" ref="AC20:AC28" si="34">T20+Y20</f>
        <v>182.9845029</v>
      </c>
      <c r="AD20" s="29">
        <f t="shared" ref="AD20:AD28" si="35">U20+Z20</f>
        <v>0</v>
      </c>
      <c r="AE20" s="29">
        <f t="shared" ref="AE20:AE28" si="36">C20</f>
        <v>26.72</v>
      </c>
      <c r="AF20" s="29">
        <v>2041.73</v>
      </c>
      <c r="AG20" s="29">
        <f t="shared" ref="AG20:AG21" si="37">AE20*AF20/1000</f>
        <v>54.5550256</v>
      </c>
      <c r="AH20" s="29">
        <f t="shared" ref="AH20:AH21" si="38">AG20-AI20</f>
        <v>54.5550256</v>
      </c>
      <c r="AI20" s="29"/>
      <c r="AJ20" s="29">
        <f t="shared" ref="AJ20:AJ28" si="39">H20</f>
        <v>63.93</v>
      </c>
      <c r="AK20" s="29">
        <v>2123.4</v>
      </c>
      <c r="AL20" s="29">
        <f t="shared" ref="AL20:AL21" si="40">AJ20*AK20/1000</f>
        <v>135.74896200000001</v>
      </c>
      <c r="AM20" s="29">
        <f t="shared" ref="AM20:AM21" si="41">AL20-AN20</f>
        <v>135.74896200000001</v>
      </c>
      <c r="AN20" s="29"/>
      <c r="AO20" s="29">
        <f t="shared" ref="AO20:AO28" si="42">AE20+AJ20</f>
        <v>90.65</v>
      </c>
      <c r="AP20" s="29">
        <f t="shared" ref="AP20:AP28" si="43">AG20+AL20</f>
        <v>190.3039876</v>
      </c>
      <c r="AQ20" s="29">
        <f t="shared" ref="AQ20:AQ28" si="44">AH20+AM20</f>
        <v>190.3039876</v>
      </c>
      <c r="AR20" s="29">
        <f t="shared" ref="AR20:AR28" si="45">AI20+AN20</f>
        <v>0</v>
      </c>
      <c r="AT20" s="51"/>
      <c r="AU20" s="51"/>
      <c r="AV20" s="51"/>
    </row>
    <row r="21" spans="1:48" x14ac:dyDescent="0.3">
      <c r="A21" s="27"/>
      <c r="B21" s="56" t="s">
        <v>265</v>
      </c>
      <c r="C21" s="29">
        <v>54.44</v>
      </c>
      <c r="D21" s="29">
        <v>1882.26</v>
      </c>
      <c r="E21" s="29">
        <f t="shared" si="18"/>
        <v>102.4702344</v>
      </c>
      <c r="F21" s="29">
        <f t="shared" si="19"/>
        <v>102.4702344</v>
      </c>
      <c r="G21" s="29"/>
      <c r="H21" s="29">
        <v>24.18</v>
      </c>
      <c r="I21" s="29">
        <v>1963.2</v>
      </c>
      <c r="J21" s="29">
        <f t="shared" si="20"/>
        <v>47.470176000000002</v>
      </c>
      <c r="K21" s="29">
        <f t="shared" si="21"/>
        <v>47.470176000000002</v>
      </c>
      <c r="L21" s="29"/>
      <c r="M21" s="29">
        <f t="shared" si="22"/>
        <v>78.62</v>
      </c>
      <c r="N21" s="29">
        <f t="shared" si="23"/>
        <v>149.94041039999999</v>
      </c>
      <c r="O21" s="29">
        <f t="shared" si="24"/>
        <v>149.94041039999999</v>
      </c>
      <c r="P21" s="29">
        <f t="shared" si="25"/>
        <v>0</v>
      </c>
      <c r="Q21" s="29">
        <f t="shared" si="26"/>
        <v>54.44</v>
      </c>
      <c r="R21" s="29">
        <v>1963.2</v>
      </c>
      <c r="S21" s="29">
        <f t="shared" si="27"/>
        <v>106.87660799999999</v>
      </c>
      <c r="T21" s="29">
        <f t="shared" si="28"/>
        <v>106.87660799999999</v>
      </c>
      <c r="U21" s="29"/>
      <c r="V21" s="29">
        <f t="shared" si="29"/>
        <v>24.18</v>
      </c>
      <c r="W21" s="29">
        <v>2041.73</v>
      </c>
      <c r="X21" s="29">
        <f t="shared" si="30"/>
        <v>49.369031399999997</v>
      </c>
      <c r="Y21" s="29">
        <f t="shared" si="31"/>
        <v>49.369031399999997</v>
      </c>
      <c r="Z21" s="29"/>
      <c r="AA21" s="29">
        <f t="shared" si="32"/>
        <v>78.62</v>
      </c>
      <c r="AB21" s="29">
        <f t="shared" si="33"/>
        <v>156.24563939999999</v>
      </c>
      <c r="AC21" s="29">
        <f t="shared" si="34"/>
        <v>156.24563939999999</v>
      </c>
      <c r="AD21" s="29">
        <f t="shared" si="35"/>
        <v>0</v>
      </c>
      <c r="AE21" s="29">
        <f t="shared" si="36"/>
        <v>54.44</v>
      </c>
      <c r="AF21" s="29">
        <v>2041.73</v>
      </c>
      <c r="AG21" s="29">
        <f t="shared" si="37"/>
        <v>111.1517812</v>
      </c>
      <c r="AH21" s="29">
        <f t="shared" si="38"/>
        <v>111.1517812</v>
      </c>
      <c r="AI21" s="29"/>
      <c r="AJ21" s="29">
        <f t="shared" si="39"/>
        <v>24.18</v>
      </c>
      <c r="AK21" s="29">
        <v>2123.4</v>
      </c>
      <c r="AL21" s="29">
        <f t="shared" si="40"/>
        <v>51.343812</v>
      </c>
      <c r="AM21" s="29">
        <f t="shared" si="41"/>
        <v>51.343812</v>
      </c>
      <c r="AN21" s="29"/>
      <c r="AO21" s="29">
        <f t="shared" si="42"/>
        <v>78.62</v>
      </c>
      <c r="AP21" s="29">
        <f t="shared" si="43"/>
        <v>162.4955932</v>
      </c>
      <c r="AQ21" s="29">
        <f t="shared" si="44"/>
        <v>162.4955932</v>
      </c>
      <c r="AR21" s="29">
        <f t="shared" si="45"/>
        <v>0</v>
      </c>
      <c r="AT21" s="51"/>
      <c r="AU21" s="51"/>
      <c r="AV21" s="51"/>
    </row>
    <row r="22" spans="1:48" ht="31.2" x14ac:dyDescent="0.3">
      <c r="A22" s="27" t="s">
        <v>155</v>
      </c>
      <c r="B22" s="1" t="s">
        <v>53</v>
      </c>
      <c r="C22" s="29">
        <v>191.38</v>
      </c>
      <c r="D22" s="29">
        <v>1882.26</v>
      </c>
      <c r="E22" s="29">
        <f t="shared" ref="E22:E23" si="46">C22*D22/1000</f>
        <v>360.22691879999996</v>
      </c>
      <c r="F22" s="29">
        <f t="shared" si="19"/>
        <v>348.04869659999997</v>
      </c>
      <c r="G22" s="29">
        <f>6.47*D22/1000</f>
        <v>12.1782222</v>
      </c>
      <c r="H22" s="29">
        <v>84.83</v>
      </c>
      <c r="I22" s="29">
        <v>1963.2</v>
      </c>
      <c r="J22" s="29">
        <f t="shared" ref="J22:J28" si="47">H22*I22/1000</f>
        <v>166.53825599999999</v>
      </c>
      <c r="K22" s="29">
        <f t="shared" si="21"/>
        <v>153.83635199999998</v>
      </c>
      <c r="L22" s="29">
        <f>6.47*I22/1000</f>
        <v>12.701904000000001</v>
      </c>
      <c r="M22" s="29">
        <f t="shared" si="22"/>
        <v>276.20999999999998</v>
      </c>
      <c r="N22" s="29">
        <f t="shared" si="23"/>
        <v>526.76517479999995</v>
      </c>
      <c r="O22" s="29">
        <f t="shared" si="24"/>
        <v>501.88504859999995</v>
      </c>
      <c r="P22" s="29">
        <f t="shared" si="25"/>
        <v>24.880126199999999</v>
      </c>
      <c r="Q22" s="29">
        <f t="shared" si="26"/>
        <v>191.38</v>
      </c>
      <c r="R22" s="29">
        <v>1963.2</v>
      </c>
      <c r="S22" s="29">
        <f t="shared" ref="S22:S23" si="48">Q22*R22/1000</f>
        <v>375.71721600000001</v>
      </c>
      <c r="T22" s="29">
        <f>S22-U22</f>
        <v>354.78950400000002</v>
      </c>
      <c r="U22" s="29">
        <f>10.66*R22/1000</f>
        <v>20.927712</v>
      </c>
      <c r="V22" s="29">
        <f t="shared" si="29"/>
        <v>84.83</v>
      </c>
      <c r="W22" s="29">
        <v>2041.73</v>
      </c>
      <c r="X22" s="29">
        <f t="shared" ref="X22:X25" si="49">V22*W22/1000</f>
        <v>173.19995589999999</v>
      </c>
      <c r="Y22" s="29">
        <f>X22-Z22</f>
        <v>160.1328839</v>
      </c>
      <c r="Z22" s="29">
        <f>6.4*W22/1000</f>
        <v>13.067072</v>
      </c>
      <c r="AA22" s="29">
        <f t="shared" si="32"/>
        <v>276.20999999999998</v>
      </c>
      <c r="AB22" s="29">
        <f t="shared" si="33"/>
        <v>548.91717189999997</v>
      </c>
      <c r="AC22" s="29">
        <f t="shared" si="34"/>
        <v>514.92238789999999</v>
      </c>
      <c r="AD22" s="29">
        <f t="shared" si="35"/>
        <v>33.994783999999996</v>
      </c>
      <c r="AE22" s="29">
        <f t="shared" si="36"/>
        <v>191.38</v>
      </c>
      <c r="AF22" s="29">
        <v>2041.73</v>
      </c>
      <c r="AG22" s="29">
        <f t="shared" ref="AG22:AG23" si="50">AE22*AF22/1000</f>
        <v>390.74628739999997</v>
      </c>
      <c r="AH22" s="29">
        <f t="shared" ref="AH22:AH23" si="51">AG22-AI22</f>
        <v>368.98144559999997</v>
      </c>
      <c r="AI22" s="29">
        <f>10.66*AF22/1000</f>
        <v>21.764841800000003</v>
      </c>
      <c r="AJ22" s="29">
        <f t="shared" si="39"/>
        <v>84.83</v>
      </c>
      <c r="AK22" s="29">
        <v>2123.4</v>
      </c>
      <c r="AL22" s="29">
        <f t="shared" ref="AL22:AL25" si="52">AJ22*AK22/1000</f>
        <v>180.12802199999999</v>
      </c>
      <c r="AM22" s="29">
        <f>AL22-AN22</f>
        <v>166.53826199999997</v>
      </c>
      <c r="AN22" s="29">
        <f>6.4*AK22/1000</f>
        <v>13.589760000000002</v>
      </c>
      <c r="AO22" s="29">
        <f t="shared" si="42"/>
        <v>276.20999999999998</v>
      </c>
      <c r="AP22" s="29">
        <f t="shared" si="43"/>
        <v>570.8743093999999</v>
      </c>
      <c r="AQ22" s="29">
        <f t="shared" si="44"/>
        <v>535.51970759999995</v>
      </c>
      <c r="AR22" s="29">
        <f t="shared" si="45"/>
        <v>35.354601800000005</v>
      </c>
      <c r="AT22" s="51"/>
      <c r="AU22" s="51"/>
      <c r="AV22" s="51"/>
    </row>
    <row r="23" spans="1:48" ht="31.2" x14ac:dyDescent="0.3">
      <c r="A23" s="27" t="s">
        <v>156</v>
      </c>
      <c r="B23" s="1" t="s">
        <v>54</v>
      </c>
      <c r="C23" s="29">
        <v>114.88</v>
      </c>
      <c r="D23" s="29">
        <v>1882.26</v>
      </c>
      <c r="E23" s="29">
        <f t="shared" si="46"/>
        <v>216.2340288</v>
      </c>
      <c r="F23" s="29">
        <f t="shared" si="19"/>
        <v>216.2340288</v>
      </c>
      <c r="G23" s="29"/>
      <c r="H23" s="29">
        <v>60.11</v>
      </c>
      <c r="I23" s="29">
        <v>1963.2</v>
      </c>
      <c r="J23" s="29">
        <f t="shared" si="47"/>
        <v>118.007952</v>
      </c>
      <c r="K23" s="29">
        <f t="shared" si="21"/>
        <v>118.007952</v>
      </c>
      <c r="L23" s="29"/>
      <c r="M23" s="29">
        <f t="shared" si="22"/>
        <v>174.99</v>
      </c>
      <c r="N23" s="29">
        <f t="shared" si="23"/>
        <v>334.24198080000002</v>
      </c>
      <c r="O23" s="29">
        <f t="shared" si="24"/>
        <v>334.24198080000002</v>
      </c>
      <c r="P23" s="29">
        <f t="shared" si="25"/>
        <v>0</v>
      </c>
      <c r="Q23" s="29">
        <f t="shared" si="26"/>
        <v>114.88</v>
      </c>
      <c r="R23" s="29">
        <v>1963.2</v>
      </c>
      <c r="S23" s="29">
        <f t="shared" si="48"/>
        <v>225.53241599999998</v>
      </c>
      <c r="T23" s="29">
        <f>S23-U23</f>
        <v>225.53241599999998</v>
      </c>
      <c r="U23" s="29"/>
      <c r="V23" s="29">
        <f t="shared" si="29"/>
        <v>60.11</v>
      </c>
      <c r="W23" s="29">
        <v>2041.73</v>
      </c>
      <c r="X23" s="29">
        <f t="shared" si="49"/>
        <v>122.7283903</v>
      </c>
      <c r="Y23" s="29">
        <f>X23-Z23</f>
        <v>122.7283903</v>
      </c>
      <c r="Z23" s="29"/>
      <c r="AA23" s="29">
        <f t="shared" si="32"/>
        <v>174.99</v>
      </c>
      <c r="AB23" s="29">
        <f t="shared" si="33"/>
        <v>348.26080630000001</v>
      </c>
      <c r="AC23" s="29">
        <f t="shared" si="34"/>
        <v>348.26080630000001</v>
      </c>
      <c r="AD23" s="29">
        <f t="shared" si="35"/>
        <v>0</v>
      </c>
      <c r="AE23" s="29">
        <f t="shared" si="36"/>
        <v>114.88</v>
      </c>
      <c r="AF23" s="29">
        <v>2041.73</v>
      </c>
      <c r="AG23" s="29">
        <f t="shared" si="50"/>
        <v>234.55394240000001</v>
      </c>
      <c r="AH23" s="29">
        <f t="shared" si="51"/>
        <v>234.55394240000001</v>
      </c>
      <c r="AI23" s="29"/>
      <c r="AJ23" s="29">
        <f t="shared" si="39"/>
        <v>60.11</v>
      </c>
      <c r="AK23" s="29">
        <v>2123.4</v>
      </c>
      <c r="AL23" s="29">
        <f t="shared" si="52"/>
        <v>127.637574</v>
      </c>
      <c r="AM23" s="29">
        <f>AL23-AN23</f>
        <v>127.637574</v>
      </c>
      <c r="AN23" s="29"/>
      <c r="AO23" s="29">
        <f t="shared" si="42"/>
        <v>174.99</v>
      </c>
      <c r="AP23" s="29">
        <f t="shared" si="43"/>
        <v>362.19151640000001</v>
      </c>
      <c r="AQ23" s="29">
        <f t="shared" si="44"/>
        <v>362.19151640000001</v>
      </c>
      <c r="AR23" s="29">
        <f t="shared" si="45"/>
        <v>0</v>
      </c>
      <c r="AT23" s="51"/>
      <c r="AU23" s="51"/>
      <c r="AV23" s="51"/>
    </row>
    <row r="24" spans="1:48" s="26" customFormat="1" ht="46.8" x14ac:dyDescent="0.3">
      <c r="A24" s="24" t="s">
        <v>150</v>
      </c>
      <c r="B24" s="17" t="s">
        <v>55</v>
      </c>
      <c r="C24" s="25">
        <v>450.98</v>
      </c>
      <c r="D24" s="25">
        <v>1882.26</v>
      </c>
      <c r="E24" s="25">
        <f>C24*D24/1000</f>
        <v>848.86161479999998</v>
      </c>
      <c r="F24" s="25">
        <f t="shared" si="19"/>
        <v>804.15793980000001</v>
      </c>
      <c r="G24" s="25">
        <f>23.75*D24/1000</f>
        <v>44.703675000000004</v>
      </c>
      <c r="H24" s="25">
        <v>283.66000000000003</v>
      </c>
      <c r="I24" s="25">
        <v>1963.2</v>
      </c>
      <c r="J24" s="25">
        <f t="shared" si="47"/>
        <v>556.88131199999998</v>
      </c>
      <c r="K24" s="25">
        <f t="shared" si="21"/>
        <v>510.255312</v>
      </c>
      <c r="L24" s="25">
        <f>23.75*I24/1000</f>
        <v>46.625999999999998</v>
      </c>
      <c r="M24" s="25">
        <f t="shared" si="22"/>
        <v>734.6400000000001</v>
      </c>
      <c r="N24" s="25">
        <f t="shared" si="23"/>
        <v>1405.7429268000001</v>
      </c>
      <c r="O24" s="25">
        <f t="shared" si="24"/>
        <v>1314.4132518000001</v>
      </c>
      <c r="P24" s="25">
        <f t="shared" si="25"/>
        <v>91.329675000000009</v>
      </c>
      <c r="Q24" s="25">
        <f t="shared" si="26"/>
        <v>450.98</v>
      </c>
      <c r="R24" s="25">
        <v>1963.2</v>
      </c>
      <c r="S24" s="25">
        <f>Q24*R24/1000</f>
        <v>885.36393600000008</v>
      </c>
      <c r="T24" s="25">
        <f>S24-U24</f>
        <v>834.69374400000004</v>
      </c>
      <c r="U24" s="25">
        <f>25.81*R24/1000</f>
        <v>50.670191999999993</v>
      </c>
      <c r="V24" s="25">
        <f t="shared" si="29"/>
        <v>283.66000000000003</v>
      </c>
      <c r="W24" s="25">
        <v>2041.73</v>
      </c>
      <c r="X24" s="25">
        <f t="shared" si="49"/>
        <v>579.15713180000012</v>
      </c>
      <c r="Y24" s="25">
        <f>X24-Z24</f>
        <v>526.46008050000012</v>
      </c>
      <c r="Z24" s="25">
        <f>25.81*W24/1000</f>
        <v>52.697051299999998</v>
      </c>
      <c r="AA24" s="25">
        <f t="shared" si="32"/>
        <v>734.6400000000001</v>
      </c>
      <c r="AB24" s="25">
        <f t="shared" si="33"/>
        <v>1464.5210678000003</v>
      </c>
      <c r="AC24" s="25">
        <f t="shared" si="34"/>
        <v>1361.1538245000002</v>
      </c>
      <c r="AD24" s="25">
        <f t="shared" si="35"/>
        <v>103.36724329999998</v>
      </c>
      <c r="AE24" s="25">
        <f t="shared" si="36"/>
        <v>450.98</v>
      </c>
      <c r="AF24" s="25">
        <v>2041.73</v>
      </c>
      <c r="AG24" s="25">
        <f>AE24*AF24/1000</f>
        <v>920.7793954</v>
      </c>
      <c r="AH24" s="25">
        <f>AG24-AI24</f>
        <v>868.0823441</v>
      </c>
      <c r="AI24" s="25">
        <f>25.81*AF24/1000</f>
        <v>52.697051299999998</v>
      </c>
      <c r="AJ24" s="25">
        <f t="shared" si="39"/>
        <v>283.66000000000003</v>
      </c>
      <c r="AK24" s="25">
        <v>2123.4</v>
      </c>
      <c r="AL24" s="25">
        <f t="shared" si="52"/>
        <v>602.32364400000006</v>
      </c>
      <c r="AM24" s="25">
        <f>AL24-AN24</f>
        <v>547.51869000000011</v>
      </c>
      <c r="AN24" s="25">
        <f>25.81*AK24/1000</f>
        <v>54.804953999999995</v>
      </c>
      <c r="AO24" s="25">
        <f t="shared" si="42"/>
        <v>734.6400000000001</v>
      </c>
      <c r="AP24" s="25">
        <f t="shared" si="43"/>
        <v>1523.1030393999999</v>
      </c>
      <c r="AQ24" s="25">
        <f t="shared" si="44"/>
        <v>1415.6010341000001</v>
      </c>
      <c r="AR24" s="25">
        <f t="shared" si="45"/>
        <v>107.50200529999999</v>
      </c>
      <c r="AT24" s="80"/>
      <c r="AU24" s="80"/>
      <c r="AV24" s="80"/>
    </row>
    <row r="25" spans="1:48" s="26" customFormat="1" ht="31.2" x14ac:dyDescent="0.3">
      <c r="A25" s="24" t="s">
        <v>151</v>
      </c>
      <c r="B25" s="17" t="s">
        <v>56</v>
      </c>
      <c r="C25" s="25">
        <v>493.71</v>
      </c>
      <c r="D25" s="25">
        <v>1882.26</v>
      </c>
      <c r="E25" s="25">
        <f t="shared" ref="E25" si="53">C25*D25/1000</f>
        <v>929.29058459999999</v>
      </c>
      <c r="F25" s="25">
        <f t="shared" si="19"/>
        <v>929.29058459999999</v>
      </c>
      <c r="G25" s="25"/>
      <c r="H25" s="25">
        <v>309.19</v>
      </c>
      <c r="I25" s="25">
        <v>1963.2</v>
      </c>
      <c r="J25" s="25">
        <f t="shared" ref="J25" si="54">H25*I25/1000</f>
        <v>607.00180799999998</v>
      </c>
      <c r="K25" s="25">
        <f t="shared" si="21"/>
        <v>607.00180799999998</v>
      </c>
      <c r="L25" s="25"/>
      <c r="M25" s="25">
        <f t="shared" si="22"/>
        <v>802.9</v>
      </c>
      <c r="N25" s="25">
        <f t="shared" si="23"/>
        <v>1536.2923925999999</v>
      </c>
      <c r="O25" s="25">
        <f t="shared" si="24"/>
        <v>1536.2923925999999</v>
      </c>
      <c r="P25" s="25">
        <f t="shared" si="25"/>
        <v>0</v>
      </c>
      <c r="Q25" s="25">
        <f t="shared" si="26"/>
        <v>493.71</v>
      </c>
      <c r="R25" s="25">
        <v>1963.2</v>
      </c>
      <c r="S25" s="25">
        <f t="shared" ref="S25" si="55">Q25*R25/1000</f>
        <v>969.25147199999992</v>
      </c>
      <c r="T25" s="25">
        <f>S25-U25</f>
        <v>969.25147199999992</v>
      </c>
      <c r="U25" s="25"/>
      <c r="V25" s="25">
        <f t="shared" si="29"/>
        <v>309.19</v>
      </c>
      <c r="W25" s="25">
        <v>2041.73</v>
      </c>
      <c r="X25" s="25">
        <f t="shared" si="49"/>
        <v>631.28249870000002</v>
      </c>
      <c r="Y25" s="25">
        <f>X25-Z25</f>
        <v>631.28249870000002</v>
      </c>
      <c r="Z25" s="25"/>
      <c r="AA25" s="25">
        <f t="shared" si="32"/>
        <v>802.9</v>
      </c>
      <c r="AB25" s="25">
        <f t="shared" si="33"/>
        <v>1600.5339706999998</v>
      </c>
      <c r="AC25" s="25">
        <f t="shared" si="34"/>
        <v>1600.5339706999998</v>
      </c>
      <c r="AD25" s="25">
        <f t="shared" si="35"/>
        <v>0</v>
      </c>
      <c r="AE25" s="25">
        <f t="shared" si="36"/>
        <v>493.71</v>
      </c>
      <c r="AF25" s="25">
        <v>2041.73</v>
      </c>
      <c r="AG25" s="25">
        <f t="shared" ref="AG25" si="56">AE25*AF25/1000</f>
        <v>1008.0225183</v>
      </c>
      <c r="AH25" s="25">
        <f t="shared" ref="AH25" si="57">AG25-AI25</f>
        <v>1008.0225183</v>
      </c>
      <c r="AI25" s="25"/>
      <c r="AJ25" s="25">
        <f t="shared" si="39"/>
        <v>309.19</v>
      </c>
      <c r="AK25" s="25">
        <v>2123.4</v>
      </c>
      <c r="AL25" s="25">
        <f t="shared" si="52"/>
        <v>656.53404599999999</v>
      </c>
      <c r="AM25" s="25">
        <f>AL25-AN25</f>
        <v>656.53404599999999</v>
      </c>
      <c r="AN25" s="25"/>
      <c r="AO25" s="25">
        <f t="shared" si="42"/>
        <v>802.9</v>
      </c>
      <c r="AP25" s="25">
        <f t="shared" si="43"/>
        <v>1664.5565643</v>
      </c>
      <c r="AQ25" s="25">
        <f t="shared" si="44"/>
        <v>1664.5565643</v>
      </c>
      <c r="AR25" s="25">
        <f t="shared" si="45"/>
        <v>0</v>
      </c>
      <c r="AT25" s="80"/>
      <c r="AU25" s="80"/>
      <c r="AV25" s="80"/>
    </row>
    <row r="26" spans="1:48" s="26" customFormat="1" ht="31.2" x14ac:dyDescent="0.3">
      <c r="A26" s="24" t="s">
        <v>152</v>
      </c>
      <c r="B26" s="17" t="s">
        <v>57</v>
      </c>
      <c r="C26" s="25">
        <f>2782.37+6.6</f>
        <v>2788.97</v>
      </c>
      <c r="D26" s="25">
        <v>1882.26</v>
      </c>
      <c r="E26" s="25">
        <f>C26*D26/1000</f>
        <v>5249.5666721999996</v>
      </c>
      <c r="F26" s="25">
        <f t="shared" si="19"/>
        <v>4619.08117846</v>
      </c>
      <c r="G26" s="25">
        <f>(E26-E27-E28)*10/100+G27+G28</f>
        <v>630.48549373999981</v>
      </c>
      <c r="H26" s="25">
        <f>1085.75+20.3</f>
        <v>1106.05</v>
      </c>
      <c r="I26" s="25">
        <v>1963.2</v>
      </c>
      <c r="J26" s="25">
        <f t="shared" si="47"/>
        <v>2171.3973599999999</v>
      </c>
      <c r="K26" s="25">
        <f t="shared" si="21"/>
        <v>1889.2976831999999</v>
      </c>
      <c r="L26" s="25">
        <f>(J26-J27-J28)*10/100+L27+L28</f>
        <v>282.0996768</v>
      </c>
      <c r="M26" s="25">
        <f t="shared" si="22"/>
        <v>3895.0199999999995</v>
      </c>
      <c r="N26" s="25">
        <f t="shared" si="23"/>
        <v>7420.9640321999996</v>
      </c>
      <c r="O26" s="25">
        <f t="shared" si="24"/>
        <v>6508.3788616599995</v>
      </c>
      <c r="P26" s="25">
        <f t="shared" si="25"/>
        <v>912.58517053999981</v>
      </c>
      <c r="Q26" s="25">
        <f>2782.37+26.1</f>
        <v>2808.47</v>
      </c>
      <c r="R26" s="25">
        <v>1963.2</v>
      </c>
      <c r="S26" s="25">
        <f>Q26*R26/1000</f>
        <v>5513.5883039999999</v>
      </c>
      <c r="T26" s="25">
        <f>S26-U26</f>
        <v>4840.6177072</v>
      </c>
      <c r="U26" s="25">
        <f>(S26-S27-S28)*10/100+U27+U28</f>
        <v>672.97059679999995</v>
      </c>
      <c r="V26" s="25">
        <f>1085.75+20.3</f>
        <v>1106.05</v>
      </c>
      <c r="W26" s="25">
        <v>2041.73</v>
      </c>
      <c r="X26" s="25">
        <f t="shared" ref="X26" si="58">V26*W26/1000</f>
        <v>2258.2554665000002</v>
      </c>
      <c r="Y26" s="25">
        <f>X26-Z26</f>
        <v>1960.0905934800003</v>
      </c>
      <c r="Z26" s="25">
        <f>(X26-X27-X28)*10/100+Z27+Z28</f>
        <v>298.16487301999996</v>
      </c>
      <c r="AA26" s="25">
        <f t="shared" si="32"/>
        <v>3914.5199999999995</v>
      </c>
      <c r="AB26" s="25">
        <f t="shared" si="33"/>
        <v>7771.8437704999997</v>
      </c>
      <c r="AC26" s="25">
        <f t="shared" si="34"/>
        <v>6800.7083006800003</v>
      </c>
      <c r="AD26" s="25">
        <f t="shared" si="35"/>
        <v>971.13546981999991</v>
      </c>
      <c r="AE26" s="25">
        <f>2782.37+26.1</f>
        <v>2808.47</v>
      </c>
      <c r="AF26" s="25">
        <v>2041.73</v>
      </c>
      <c r="AG26" s="25">
        <f>AE26*AF26/1000</f>
        <v>5734.1374530999992</v>
      </c>
      <c r="AH26" s="25">
        <f>AG26-AI26</f>
        <v>5023.5078733299997</v>
      </c>
      <c r="AI26" s="25">
        <f>(AG26-AG27-AG28)*10/100+AI27+AI28</f>
        <v>710.62957976999996</v>
      </c>
      <c r="AJ26" s="25">
        <f>1085.75+20.3</f>
        <v>1106.05</v>
      </c>
      <c r="AK26" s="25">
        <v>2123.4</v>
      </c>
      <c r="AL26" s="25">
        <f t="shared" ref="AL26" si="59">AJ26*AK26/1000</f>
        <v>2348.5865699999999</v>
      </c>
      <c r="AM26" s="25">
        <f>AL26-AN26</f>
        <v>2033.7141383999999</v>
      </c>
      <c r="AN26" s="25">
        <f>(AL26-AL27-AL28)*10/100+AN27+AN28</f>
        <v>314.87243159999997</v>
      </c>
      <c r="AO26" s="25">
        <f t="shared" si="42"/>
        <v>3914.5199999999995</v>
      </c>
      <c r="AP26" s="25">
        <f t="shared" si="43"/>
        <v>8082.7240230999996</v>
      </c>
      <c r="AQ26" s="25">
        <f t="shared" si="44"/>
        <v>7057.2220117299994</v>
      </c>
      <c r="AR26" s="25">
        <f t="shared" si="45"/>
        <v>1025.50201137</v>
      </c>
      <c r="AT26" s="80"/>
      <c r="AU26" s="80"/>
      <c r="AV26" s="80"/>
    </row>
    <row r="27" spans="1:48" ht="31.2" x14ac:dyDescent="0.3">
      <c r="A27" s="27"/>
      <c r="B27" s="32" t="s">
        <v>58</v>
      </c>
      <c r="C27" s="29">
        <v>211.2</v>
      </c>
      <c r="D27" s="29">
        <v>1882.26</v>
      </c>
      <c r="E27" s="29">
        <f t="shared" ref="E27:E28" si="60">C27*D27/1000</f>
        <v>397.53331199999997</v>
      </c>
      <c r="F27" s="29">
        <v>268.48</v>
      </c>
      <c r="G27" s="29">
        <f>E27-F27</f>
        <v>129.05331199999995</v>
      </c>
      <c r="H27" s="29">
        <v>94.83</v>
      </c>
      <c r="I27" s="29">
        <v>1963.2</v>
      </c>
      <c r="J27" s="29">
        <f t="shared" si="47"/>
        <v>186.17025599999999</v>
      </c>
      <c r="K27" s="29">
        <v>119.52</v>
      </c>
      <c r="L27" s="29">
        <f>J27-K27</f>
        <v>66.650255999999999</v>
      </c>
      <c r="M27" s="29">
        <f t="shared" si="22"/>
        <v>306.02999999999997</v>
      </c>
      <c r="N27" s="29">
        <f t="shared" si="23"/>
        <v>583.7035679999999</v>
      </c>
      <c r="O27" s="29">
        <f t="shared" si="24"/>
        <v>388</v>
      </c>
      <c r="P27" s="29">
        <f t="shared" si="25"/>
        <v>195.70356799999996</v>
      </c>
      <c r="Q27" s="29">
        <f t="shared" si="26"/>
        <v>211.2</v>
      </c>
      <c r="R27" s="29">
        <v>1963.2</v>
      </c>
      <c r="S27" s="29">
        <f t="shared" ref="S27:S28" si="61">Q27*R27/1000</f>
        <v>414.62783999999999</v>
      </c>
      <c r="T27" s="29">
        <v>268.48</v>
      </c>
      <c r="U27" s="29">
        <f>S27-T27</f>
        <v>146.14783999999997</v>
      </c>
      <c r="V27" s="29">
        <f t="shared" si="29"/>
        <v>94.83</v>
      </c>
      <c r="W27" s="29">
        <v>2041.73</v>
      </c>
      <c r="X27" s="29">
        <f t="shared" ref="X27:X28" si="62">V27*W27/1000</f>
        <v>193.61725589999998</v>
      </c>
      <c r="Y27" s="29">
        <v>119.52</v>
      </c>
      <c r="Z27" s="29">
        <f>X27-Y27</f>
        <v>74.097255899999979</v>
      </c>
      <c r="AA27" s="29">
        <f t="shared" si="32"/>
        <v>306.02999999999997</v>
      </c>
      <c r="AB27" s="29">
        <f t="shared" si="33"/>
        <v>608.24509590000002</v>
      </c>
      <c r="AC27" s="29">
        <f t="shared" si="34"/>
        <v>388</v>
      </c>
      <c r="AD27" s="29">
        <f t="shared" si="35"/>
        <v>220.24509589999997</v>
      </c>
      <c r="AE27" s="29">
        <f t="shared" si="36"/>
        <v>211.2</v>
      </c>
      <c r="AF27" s="29">
        <v>2041.73</v>
      </c>
      <c r="AG27" s="29">
        <f t="shared" ref="AG27:AG28" si="63">AE27*AF27/1000</f>
        <v>431.21337599999998</v>
      </c>
      <c r="AH27" s="29">
        <v>268.48</v>
      </c>
      <c r="AI27" s="29">
        <f>AG27-AH27</f>
        <v>162.73337599999996</v>
      </c>
      <c r="AJ27" s="29">
        <f t="shared" si="39"/>
        <v>94.83</v>
      </c>
      <c r="AK27" s="29">
        <v>2123.4</v>
      </c>
      <c r="AL27" s="29">
        <f t="shared" ref="AL27:AL28" si="64">AJ27*AK27/1000</f>
        <v>201.362022</v>
      </c>
      <c r="AM27" s="29">
        <v>119.52</v>
      </c>
      <c r="AN27" s="29">
        <f>AL27-AM27</f>
        <v>81.842022</v>
      </c>
      <c r="AO27" s="29">
        <f t="shared" si="42"/>
        <v>306.02999999999997</v>
      </c>
      <c r="AP27" s="29">
        <f t="shared" si="43"/>
        <v>632.57539799999995</v>
      </c>
      <c r="AQ27" s="29">
        <f t="shared" si="44"/>
        <v>388</v>
      </c>
      <c r="AR27" s="29">
        <f t="shared" si="45"/>
        <v>244.57539799999995</v>
      </c>
      <c r="AT27" s="51"/>
      <c r="AU27" s="51"/>
      <c r="AV27" s="51"/>
    </row>
    <row r="28" spans="1:48" ht="31.2" x14ac:dyDescent="0.3">
      <c r="A28" s="27"/>
      <c r="B28" s="70" t="s">
        <v>59</v>
      </c>
      <c r="C28" s="29">
        <v>9.58</v>
      </c>
      <c r="D28" s="29">
        <v>1882.26</v>
      </c>
      <c r="E28" s="29">
        <f t="shared" si="60"/>
        <v>18.0320508</v>
      </c>
      <c r="F28" s="29">
        <f>E28-G28</f>
        <v>0</v>
      </c>
      <c r="G28" s="29">
        <f>E28</f>
        <v>18.0320508</v>
      </c>
      <c r="H28" s="29">
        <v>9.58</v>
      </c>
      <c r="I28" s="29">
        <v>1963.2</v>
      </c>
      <c r="J28" s="29">
        <f t="shared" si="47"/>
        <v>18.807456000000002</v>
      </c>
      <c r="K28" s="29">
        <f>J28-L28</f>
        <v>0</v>
      </c>
      <c r="L28" s="29">
        <f>J28</f>
        <v>18.807456000000002</v>
      </c>
      <c r="M28" s="29">
        <f t="shared" si="22"/>
        <v>19.16</v>
      </c>
      <c r="N28" s="29">
        <f t="shared" si="23"/>
        <v>36.839506800000002</v>
      </c>
      <c r="O28" s="29">
        <f t="shared" si="24"/>
        <v>0</v>
      </c>
      <c r="P28" s="29">
        <f t="shared" si="25"/>
        <v>36.839506800000002</v>
      </c>
      <c r="Q28" s="29">
        <f t="shared" si="26"/>
        <v>9.58</v>
      </c>
      <c r="R28" s="29">
        <v>1963.2</v>
      </c>
      <c r="S28" s="29">
        <f t="shared" si="61"/>
        <v>18.807456000000002</v>
      </c>
      <c r="T28" s="29">
        <f>S28-U28</f>
        <v>0</v>
      </c>
      <c r="U28" s="29">
        <f>S28</f>
        <v>18.807456000000002</v>
      </c>
      <c r="V28" s="29">
        <f t="shared" si="29"/>
        <v>9.58</v>
      </c>
      <c r="W28" s="29">
        <v>2041.73</v>
      </c>
      <c r="X28" s="29">
        <f t="shared" si="62"/>
        <v>19.559773400000001</v>
      </c>
      <c r="Y28" s="29">
        <f>X28-Z28</f>
        <v>0</v>
      </c>
      <c r="Z28" s="29">
        <f>X28</f>
        <v>19.559773400000001</v>
      </c>
      <c r="AA28" s="29">
        <f t="shared" si="32"/>
        <v>19.16</v>
      </c>
      <c r="AB28" s="29">
        <f t="shared" si="33"/>
        <v>38.367229399999999</v>
      </c>
      <c r="AC28" s="29">
        <f t="shared" si="34"/>
        <v>0</v>
      </c>
      <c r="AD28" s="29">
        <f t="shared" si="35"/>
        <v>38.367229399999999</v>
      </c>
      <c r="AE28" s="29">
        <f t="shared" si="36"/>
        <v>9.58</v>
      </c>
      <c r="AF28" s="29">
        <v>2041.73</v>
      </c>
      <c r="AG28" s="29">
        <f t="shared" si="63"/>
        <v>19.559773400000001</v>
      </c>
      <c r="AH28" s="29">
        <f>AG28-AI28</f>
        <v>0</v>
      </c>
      <c r="AI28" s="29">
        <f>AG28</f>
        <v>19.559773400000001</v>
      </c>
      <c r="AJ28" s="29">
        <f t="shared" si="39"/>
        <v>9.58</v>
      </c>
      <c r="AK28" s="29">
        <v>2123.4</v>
      </c>
      <c r="AL28" s="29">
        <f t="shared" si="64"/>
        <v>20.342172000000001</v>
      </c>
      <c r="AM28" s="29">
        <f>AL28-AN28</f>
        <v>0</v>
      </c>
      <c r="AN28" s="29">
        <f>AL28</f>
        <v>20.342172000000001</v>
      </c>
      <c r="AO28" s="29">
        <f t="shared" si="42"/>
        <v>19.16</v>
      </c>
      <c r="AP28" s="29">
        <f t="shared" si="43"/>
        <v>39.901945400000002</v>
      </c>
      <c r="AQ28" s="29">
        <f t="shared" si="44"/>
        <v>0</v>
      </c>
      <c r="AR28" s="29">
        <f t="shared" si="45"/>
        <v>39.901945400000002</v>
      </c>
      <c r="AT28" s="51"/>
      <c r="AU28" s="51"/>
      <c r="AV28" s="51"/>
    </row>
    <row r="29" spans="1:48" s="26" customFormat="1" x14ac:dyDescent="0.3">
      <c r="A29" s="24" t="s">
        <v>134</v>
      </c>
      <c r="B29" s="17" t="s">
        <v>7</v>
      </c>
      <c r="C29" s="25">
        <f t="shared" ref="C29:AR29" si="65">C31+C52+C73</f>
        <v>34922.58</v>
      </c>
      <c r="D29" s="25">
        <f t="shared" si="65"/>
        <v>0</v>
      </c>
      <c r="E29" s="25">
        <f t="shared" si="65"/>
        <v>65733.375430800006</v>
      </c>
      <c r="F29" s="25">
        <f t="shared" si="65"/>
        <v>64858.021006499999</v>
      </c>
      <c r="G29" s="25">
        <f t="shared" si="65"/>
        <v>875.35442430000012</v>
      </c>
      <c r="H29" s="25">
        <f t="shared" si="65"/>
        <v>23186.99</v>
      </c>
      <c r="I29" s="25">
        <f t="shared" si="65"/>
        <v>0</v>
      </c>
      <c r="J29" s="25">
        <f t="shared" si="65"/>
        <v>45520.698767999995</v>
      </c>
      <c r="K29" s="25">
        <f t="shared" si="65"/>
        <v>44845.389379199994</v>
      </c>
      <c r="L29" s="25">
        <f t="shared" si="65"/>
        <v>675.30938880000008</v>
      </c>
      <c r="M29" s="25">
        <f t="shared" si="65"/>
        <v>58109.569999999992</v>
      </c>
      <c r="N29" s="25">
        <f t="shared" si="65"/>
        <v>111254.07419879999</v>
      </c>
      <c r="O29" s="25">
        <f t="shared" si="65"/>
        <v>109703.4103857</v>
      </c>
      <c r="P29" s="25">
        <f t="shared" si="65"/>
        <v>1550.6638131000002</v>
      </c>
      <c r="Q29" s="25">
        <f t="shared" si="65"/>
        <v>34984.239999999998</v>
      </c>
      <c r="R29" s="25">
        <f t="shared" si="65"/>
        <v>58896</v>
      </c>
      <c r="S29" s="25">
        <f t="shared" si="65"/>
        <v>68681.059968000001</v>
      </c>
      <c r="T29" s="25">
        <f t="shared" si="65"/>
        <v>68459.932972800001</v>
      </c>
      <c r="U29" s="25">
        <f t="shared" si="65"/>
        <v>221.12699520000001</v>
      </c>
      <c r="V29" s="25">
        <f t="shared" si="65"/>
        <v>23125.33</v>
      </c>
      <c r="W29" s="25">
        <f t="shared" si="65"/>
        <v>61251.900000000009</v>
      </c>
      <c r="X29" s="25">
        <f t="shared" si="65"/>
        <v>47215.680020899999</v>
      </c>
      <c r="Y29" s="25">
        <f t="shared" si="65"/>
        <v>47072.315865490003</v>
      </c>
      <c r="Z29" s="25">
        <f t="shared" si="65"/>
        <v>143.36415541</v>
      </c>
      <c r="AA29" s="25">
        <f t="shared" si="65"/>
        <v>58109.569999999992</v>
      </c>
      <c r="AB29" s="25">
        <f t="shared" si="65"/>
        <v>115896.73998890002</v>
      </c>
      <c r="AC29" s="25">
        <f t="shared" si="65"/>
        <v>115532.24883829002</v>
      </c>
      <c r="AD29" s="25">
        <f t="shared" si="65"/>
        <v>364.49115061000003</v>
      </c>
      <c r="AE29" s="25">
        <f t="shared" si="65"/>
        <v>34984.239999999998</v>
      </c>
      <c r="AF29" s="25">
        <f t="shared" si="65"/>
        <v>102086.50000000001</v>
      </c>
      <c r="AG29" s="25">
        <f t="shared" si="65"/>
        <v>71428.372335200009</v>
      </c>
      <c r="AH29" s="25">
        <f t="shared" si="65"/>
        <v>71198.400034920007</v>
      </c>
      <c r="AI29" s="25">
        <f t="shared" si="65"/>
        <v>229.97230028000001</v>
      </c>
      <c r="AJ29" s="25">
        <f t="shared" si="65"/>
        <v>23125.33</v>
      </c>
      <c r="AK29" s="25">
        <f t="shared" si="65"/>
        <v>106170.00000000003</v>
      </c>
      <c r="AL29" s="25">
        <f t="shared" si="65"/>
        <v>49104.325722000009</v>
      </c>
      <c r="AM29" s="25">
        <f t="shared" si="65"/>
        <v>48955.226944199996</v>
      </c>
      <c r="AN29" s="25">
        <f t="shared" si="65"/>
        <v>149.09877779999999</v>
      </c>
      <c r="AO29" s="25">
        <f t="shared" si="65"/>
        <v>58109.569999999992</v>
      </c>
      <c r="AP29" s="25">
        <f t="shared" si="65"/>
        <v>120532.6980572</v>
      </c>
      <c r="AQ29" s="25">
        <f t="shared" si="65"/>
        <v>120153.62697912</v>
      </c>
      <c r="AR29" s="25">
        <f t="shared" si="65"/>
        <v>379.07107807999995</v>
      </c>
      <c r="AT29" s="80"/>
      <c r="AU29" s="80"/>
      <c r="AV29" s="80"/>
    </row>
    <row r="30" spans="1:48" s="26" customFormat="1" ht="16.2" x14ac:dyDescent="0.35">
      <c r="A30" s="24"/>
      <c r="B30" s="31" t="s">
        <v>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T30" s="80"/>
      <c r="AU30" s="80"/>
      <c r="AV30" s="80"/>
    </row>
    <row r="31" spans="1:48" s="26" customFormat="1" x14ac:dyDescent="0.3">
      <c r="A31" s="24" t="s">
        <v>157</v>
      </c>
      <c r="B31" s="17" t="s">
        <v>9</v>
      </c>
      <c r="C31" s="25">
        <f>SUM(C32:C51)</f>
        <v>18119.21</v>
      </c>
      <c r="D31" s="25"/>
      <c r="E31" s="25">
        <f>SUM(E32:E51)</f>
        <v>34105.064214599995</v>
      </c>
      <c r="F31" s="25">
        <f>SUM(F32:F51)</f>
        <v>34105.064214599995</v>
      </c>
      <c r="G31" s="25">
        <f>SUM(G32:G51)</f>
        <v>0</v>
      </c>
      <c r="H31" s="25">
        <f>SUM(H32:H51)</f>
        <v>11667.590000000002</v>
      </c>
      <c r="I31" s="25"/>
      <c r="J31" s="25">
        <f t="shared" ref="J31:Q31" si="66">SUM(J32:J51)</f>
        <v>22905.812687999998</v>
      </c>
      <c r="K31" s="25">
        <f t="shared" si="66"/>
        <v>22905.812687999998</v>
      </c>
      <c r="L31" s="25">
        <f t="shared" si="66"/>
        <v>0</v>
      </c>
      <c r="M31" s="25">
        <f t="shared" si="66"/>
        <v>29786.799999999996</v>
      </c>
      <c r="N31" s="25">
        <f t="shared" si="66"/>
        <v>57010.876902599994</v>
      </c>
      <c r="O31" s="25">
        <f t="shared" si="66"/>
        <v>57010.876902599994</v>
      </c>
      <c r="P31" s="25">
        <f t="shared" si="66"/>
        <v>0</v>
      </c>
      <c r="Q31" s="25">
        <f t="shared" si="66"/>
        <v>18119.21</v>
      </c>
      <c r="R31" s="25"/>
      <c r="S31" s="25">
        <f>SUM(S32:S51)</f>
        <v>35571.633072000004</v>
      </c>
      <c r="T31" s="25">
        <f>SUM(T32:T51)</f>
        <v>35571.633072000004</v>
      </c>
      <c r="U31" s="25">
        <f>SUM(U32:U51)</f>
        <v>0</v>
      </c>
      <c r="V31" s="25">
        <f>SUM(V32:V51)</f>
        <v>11667.590000000002</v>
      </c>
      <c r="W31" s="25"/>
      <c r="X31" s="25">
        <f t="shared" ref="X31:AR31" si="67">SUM(X32:X51)</f>
        <v>23822.068530700002</v>
      </c>
      <c r="Y31" s="25">
        <f t="shared" si="67"/>
        <v>23822.068530700002</v>
      </c>
      <c r="Z31" s="25">
        <f t="shared" si="67"/>
        <v>0</v>
      </c>
      <c r="AA31" s="25">
        <f t="shared" si="67"/>
        <v>29786.799999999996</v>
      </c>
      <c r="AB31" s="25">
        <f t="shared" si="67"/>
        <v>59393.701602700006</v>
      </c>
      <c r="AC31" s="25">
        <f t="shared" si="67"/>
        <v>59393.701602700006</v>
      </c>
      <c r="AD31" s="25">
        <f t="shared" si="67"/>
        <v>0</v>
      </c>
      <c r="AE31" s="25">
        <f t="shared" si="67"/>
        <v>18119.21</v>
      </c>
      <c r="AF31" s="25">
        <f t="shared" si="67"/>
        <v>40834.600000000006</v>
      </c>
      <c r="AG31" s="25">
        <f t="shared" si="67"/>
        <v>36994.534633300005</v>
      </c>
      <c r="AH31" s="25">
        <f t="shared" si="67"/>
        <v>36994.534633300005</v>
      </c>
      <c r="AI31" s="25">
        <f t="shared" si="67"/>
        <v>0</v>
      </c>
      <c r="AJ31" s="25">
        <f t="shared" si="67"/>
        <v>11667.590000000002</v>
      </c>
      <c r="AK31" s="25">
        <f t="shared" si="67"/>
        <v>42468.000000000015</v>
      </c>
      <c r="AL31" s="25">
        <f t="shared" si="67"/>
        <v>24774.960606000004</v>
      </c>
      <c r="AM31" s="25">
        <f t="shared" si="67"/>
        <v>24774.960606000004</v>
      </c>
      <c r="AN31" s="25">
        <f t="shared" si="67"/>
        <v>0</v>
      </c>
      <c r="AO31" s="25">
        <f t="shared" si="67"/>
        <v>29786.799999999996</v>
      </c>
      <c r="AP31" s="25">
        <f t="shared" si="67"/>
        <v>61769.495239300006</v>
      </c>
      <c r="AQ31" s="25">
        <f t="shared" si="67"/>
        <v>61769.495239300006</v>
      </c>
      <c r="AR31" s="25">
        <f t="shared" si="67"/>
        <v>0</v>
      </c>
      <c r="AT31" s="80"/>
      <c r="AU31" s="80"/>
      <c r="AV31" s="80"/>
    </row>
    <row r="32" spans="1:48" ht="31.2" x14ac:dyDescent="0.3">
      <c r="A32" s="27" t="s">
        <v>159</v>
      </c>
      <c r="B32" s="1" t="s">
        <v>10</v>
      </c>
      <c r="C32" s="29">
        <v>1377.31</v>
      </c>
      <c r="D32" s="29">
        <v>1882.26</v>
      </c>
      <c r="E32" s="29">
        <f>C32*D32/1000</f>
        <v>2592.4555206</v>
      </c>
      <c r="F32" s="29">
        <f t="shared" ref="F32:F51" si="68">E32-G32</f>
        <v>2592.4555206</v>
      </c>
      <c r="G32" s="29"/>
      <c r="H32" s="29">
        <v>738.29</v>
      </c>
      <c r="I32" s="29">
        <v>1963.2</v>
      </c>
      <c r="J32" s="29">
        <f>H32*I32/1000</f>
        <v>1449.410928</v>
      </c>
      <c r="K32" s="29">
        <f t="shared" ref="K32:K51" si="69">J32-L32</f>
        <v>1449.410928</v>
      </c>
      <c r="L32" s="29"/>
      <c r="M32" s="29">
        <f t="shared" ref="M32:M51" si="70">C32+H32</f>
        <v>2115.6</v>
      </c>
      <c r="N32" s="29">
        <f t="shared" ref="N32:N51" si="71">E32+J32</f>
        <v>4041.8664485999998</v>
      </c>
      <c r="O32" s="29">
        <f t="shared" ref="O32:O51" si="72">F32+K32</f>
        <v>4041.8664485999998</v>
      </c>
      <c r="P32" s="29">
        <f t="shared" ref="P32:P51" si="73">G32+L32</f>
        <v>0</v>
      </c>
      <c r="Q32" s="29">
        <f t="shared" ref="Q32:Q51" si="74">C32</f>
        <v>1377.31</v>
      </c>
      <c r="R32" s="29">
        <v>1963.2</v>
      </c>
      <c r="S32" s="29">
        <f>Q32*R32/1000</f>
        <v>2703.934992</v>
      </c>
      <c r="T32" s="29">
        <f t="shared" ref="T32:T56" si="75">S32-U32</f>
        <v>2703.934992</v>
      </c>
      <c r="U32" s="29"/>
      <c r="V32" s="29">
        <f t="shared" ref="V32:V51" si="76">H32</f>
        <v>738.29</v>
      </c>
      <c r="W32" s="29">
        <v>2041.73</v>
      </c>
      <c r="X32" s="29">
        <f>V32*W32/1000</f>
        <v>1507.3888417000001</v>
      </c>
      <c r="Y32" s="29">
        <f t="shared" ref="Y32:Y56" si="77">X32-Z32</f>
        <v>1507.3888417000001</v>
      </c>
      <c r="Z32" s="29"/>
      <c r="AA32" s="29">
        <f t="shared" ref="AA32:AA51" si="78">Q32+V32</f>
        <v>2115.6</v>
      </c>
      <c r="AB32" s="29">
        <f t="shared" ref="AB32:AB51" si="79">S32+X32</f>
        <v>4211.3238337000003</v>
      </c>
      <c r="AC32" s="29">
        <f t="shared" ref="AC32:AC51" si="80">T32+Y32</f>
        <v>4211.3238337000003</v>
      </c>
      <c r="AD32" s="29">
        <f t="shared" ref="AD32:AD51" si="81">U32+Z32</f>
        <v>0</v>
      </c>
      <c r="AE32" s="29">
        <f t="shared" ref="AE32:AE51" si="82">C32</f>
        <v>1377.31</v>
      </c>
      <c r="AF32" s="29">
        <v>2041.73</v>
      </c>
      <c r="AG32" s="29">
        <f>AE32*AF32/1000</f>
        <v>2812.0951463000001</v>
      </c>
      <c r="AH32" s="29">
        <f t="shared" ref="AH32:AH56" si="83">AG32-AI32</f>
        <v>2812.0951463000001</v>
      </c>
      <c r="AI32" s="29"/>
      <c r="AJ32" s="29">
        <f t="shared" ref="AJ32:AJ51" si="84">H32</f>
        <v>738.29</v>
      </c>
      <c r="AK32" s="29">
        <v>2123.4</v>
      </c>
      <c r="AL32" s="29">
        <f>AJ32*AK32/1000</f>
        <v>1567.684986</v>
      </c>
      <c r="AM32" s="29">
        <f>AL32-AN32</f>
        <v>1567.684986</v>
      </c>
      <c r="AN32" s="29"/>
      <c r="AO32" s="29">
        <f t="shared" ref="AO32:AO51" si="85">AE32+AJ32</f>
        <v>2115.6</v>
      </c>
      <c r="AP32" s="29">
        <f t="shared" ref="AP32:AP51" si="86">AG32+AL32</f>
        <v>4379.7801323000003</v>
      </c>
      <c r="AQ32" s="29">
        <f t="shared" ref="AQ32:AQ51" si="87">AH32+AM32</f>
        <v>4379.7801323000003</v>
      </c>
      <c r="AR32" s="29">
        <f t="shared" ref="AR32:AR51" si="88">AI32+AN32</f>
        <v>0</v>
      </c>
      <c r="AT32" s="51"/>
      <c r="AU32" s="51"/>
      <c r="AV32" s="51"/>
    </row>
    <row r="33" spans="1:48" ht="31.2" x14ac:dyDescent="0.3">
      <c r="A33" s="27" t="s">
        <v>158</v>
      </c>
      <c r="B33" s="1" t="s">
        <v>289</v>
      </c>
      <c r="C33" s="29">
        <v>754.72</v>
      </c>
      <c r="D33" s="29">
        <v>1882.26</v>
      </c>
      <c r="E33" s="29">
        <f t="shared" ref="E33:E83" si="89">C33*D33/1000</f>
        <v>1420.5792672000002</v>
      </c>
      <c r="F33" s="29">
        <f t="shared" si="68"/>
        <v>1420.5792672000002</v>
      </c>
      <c r="G33" s="29"/>
      <c r="H33" s="29">
        <v>700.4</v>
      </c>
      <c r="I33" s="29">
        <v>1963.2</v>
      </c>
      <c r="J33" s="29">
        <f t="shared" ref="J33:J51" si="90">H33*I33/1000</f>
        <v>1375.0252800000001</v>
      </c>
      <c r="K33" s="29">
        <f t="shared" si="69"/>
        <v>1375.0252800000001</v>
      </c>
      <c r="L33" s="29"/>
      <c r="M33" s="29">
        <f t="shared" si="70"/>
        <v>1455.12</v>
      </c>
      <c r="N33" s="29">
        <f t="shared" si="71"/>
        <v>2795.6045472000005</v>
      </c>
      <c r="O33" s="29">
        <f t="shared" si="72"/>
        <v>2795.6045472000005</v>
      </c>
      <c r="P33" s="29">
        <f t="shared" si="73"/>
        <v>0</v>
      </c>
      <c r="Q33" s="29">
        <f t="shared" si="74"/>
        <v>754.72</v>
      </c>
      <c r="R33" s="29">
        <v>1963.2</v>
      </c>
      <c r="S33" s="29">
        <f t="shared" ref="S33:S56" si="91">Q33*R33/1000</f>
        <v>1481.6663040000001</v>
      </c>
      <c r="T33" s="29">
        <f t="shared" si="75"/>
        <v>1481.6663040000001</v>
      </c>
      <c r="U33" s="29"/>
      <c r="V33" s="29">
        <f t="shared" si="76"/>
        <v>700.4</v>
      </c>
      <c r="W33" s="29">
        <v>2041.73</v>
      </c>
      <c r="X33" s="29">
        <f t="shared" ref="X33:X56" si="92">V33*W33/1000</f>
        <v>1430.0276920000001</v>
      </c>
      <c r="Y33" s="29">
        <f t="shared" si="77"/>
        <v>1430.0276920000001</v>
      </c>
      <c r="Z33" s="29"/>
      <c r="AA33" s="29">
        <f t="shared" si="78"/>
        <v>1455.12</v>
      </c>
      <c r="AB33" s="29">
        <f t="shared" si="79"/>
        <v>2911.693996</v>
      </c>
      <c r="AC33" s="29">
        <f t="shared" si="80"/>
        <v>2911.693996</v>
      </c>
      <c r="AD33" s="29">
        <f t="shared" si="81"/>
        <v>0</v>
      </c>
      <c r="AE33" s="29">
        <f t="shared" si="82"/>
        <v>754.72</v>
      </c>
      <c r="AF33" s="29">
        <v>2041.73</v>
      </c>
      <c r="AG33" s="29">
        <f t="shared" ref="AG33:AG56" si="93">AE33*AF33/1000</f>
        <v>1540.9344656000001</v>
      </c>
      <c r="AH33" s="29">
        <f t="shared" si="83"/>
        <v>1540.9344656000001</v>
      </c>
      <c r="AI33" s="29"/>
      <c r="AJ33" s="29">
        <f t="shared" si="84"/>
        <v>700.4</v>
      </c>
      <c r="AK33" s="29">
        <v>2123.4</v>
      </c>
      <c r="AL33" s="29">
        <f t="shared" ref="AL33:AL56" si="94">AJ33*AK33/1000</f>
        <v>1487.22936</v>
      </c>
      <c r="AM33" s="29">
        <f t="shared" ref="AM33:AM90" si="95">AL33-AN33</f>
        <v>1487.22936</v>
      </c>
      <c r="AN33" s="29"/>
      <c r="AO33" s="29">
        <f t="shared" si="85"/>
        <v>1455.12</v>
      </c>
      <c r="AP33" s="29">
        <f t="shared" si="86"/>
        <v>3028.1638256000001</v>
      </c>
      <c r="AQ33" s="29">
        <f t="shared" si="87"/>
        <v>3028.1638256000001</v>
      </c>
      <c r="AR33" s="29">
        <f t="shared" si="88"/>
        <v>0</v>
      </c>
      <c r="AT33" s="51"/>
      <c r="AU33" s="51"/>
      <c r="AV33" s="51"/>
    </row>
    <row r="34" spans="1:48" ht="31.2" x14ac:dyDescent="0.3">
      <c r="A34" s="27" t="s">
        <v>160</v>
      </c>
      <c r="B34" s="1" t="s">
        <v>11</v>
      </c>
      <c r="C34" s="29">
        <v>1071.55</v>
      </c>
      <c r="D34" s="29">
        <v>1882.26</v>
      </c>
      <c r="E34" s="29">
        <f t="shared" si="89"/>
        <v>2016.9357029999999</v>
      </c>
      <c r="F34" s="29">
        <f t="shared" si="68"/>
        <v>2016.9357029999999</v>
      </c>
      <c r="G34" s="29"/>
      <c r="H34" s="29">
        <v>831.64</v>
      </c>
      <c r="I34" s="29">
        <v>1963.2</v>
      </c>
      <c r="J34" s="29">
        <f t="shared" si="90"/>
        <v>1632.6756480000001</v>
      </c>
      <c r="K34" s="29">
        <f t="shared" si="69"/>
        <v>1632.6756480000001</v>
      </c>
      <c r="L34" s="29"/>
      <c r="M34" s="29">
        <f t="shared" si="70"/>
        <v>1903.19</v>
      </c>
      <c r="N34" s="29">
        <f t="shared" si="71"/>
        <v>3649.611351</v>
      </c>
      <c r="O34" s="29">
        <f t="shared" si="72"/>
        <v>3649.611351</v>
      </c>
      <c r="P34" s="29">
        <f t="shared" si="73"/>
        <v>0</v>
      </c>
      <c r="Q34" s="29">
        <f t="shared" si="74"/>
        <v>1071.55</v>
      </c>
      <c r="R34" s="29">
        <v>1963.2</v>
      </c>
      <c r="S34" s="29">
        <f t="shared" si="91"/>
        <v>2103.66696</v>
      </c>
      <c r="T34" s="29">
        <f t="shared" si="75"/>
        <v>2103.66696</v>
      </c>
      <c r="U34" s="29"/>
      <c r="V34" s="29">
        <f t="shared" si="76"/>
        <v>831.64</v>
      </c>
      <c r="W34" s="29">
        <v>2041.73</v>
      </c>
      <c r="X34" s="29">
        <f t="shared" si="92"/>
        <v>1697.9843372</v>
      </c>
      <c r="Y34" s="29">
        <f t="shared" si="77"/>
        <v>1697.9843372</v>
      </c>
      <c r="Z34" s="29"/>
      <c r="AA34" s="29">
        <f t="shared" si="78"/>
        <v>1903.19</v>
      </c>
      <c r="AB34" s="29">
        <f t="shared" si="79"/>
        <v>3801.6512972</v>
      </c>
      <c r="AC34" s="29">
        <f t="shared" si="80"/>
        <v>3801.6512972</v>
      </c>
      <c r="AD34" s="29">
        <f t="shared" si="81"/>
        <v>0</v>
      </c>
      <c r="AE34" s="29">
        <f t="shared" si="82"/>
        <v>1071.55</v>
      </c>
      <c r="AF34" s="29">
        <v>2041.73</v>
      </c>
      <c r="AG34" s="29">
        <f t="shared" si="93"/>
        <v>2187.8157815</v>
      </c>
      <c r="AH34" s="29">
        <f t="shared" si="83"/>
        <v>2187.8157815</v>
      </c>
      <c r="AI34" s="29"/>
      <c r="AJ34" s="29">
        <f t="shared" si="84"/>
        <v>831.64</v>
      </c>
      <c r="AK34" s="29">
        <v>2123.4</v>
      </c>
      <c r="AL34" s="29">
        <f t="shared" si="94"/>
        <v>1765.904376</v>
      </c>
      <c r="AM34" s="29">
        <f t="shared" si="95"/>
        <v>1765.904376</v>
      </c>
      <c r="AN34" s="29"/>
      <c r="AO34" s="29">
        <f t="shared" si="85"/>
        <v>1903.19</v>
      </c>
      <c r="AP34" s="29">
        <f t="shared" si="86"/>
        <v>3953.7201574999999</v>
      </c>
      <c r="AQ34" s="29">
        <f t="shared" si="87"/>
        <v>3953.7201574999999</v>
      </c>
      <c r="AR34" s="29">
        <f t="shared" si="88"/>
        <v>0</v>
      </c>
      <c r="AT34" s="51"/>
      <c r="AU34" s="51"/>
      <c r="AV34" s="51"/>
    </row>
    <row r="35" spans="1:48" ht="31.2" x14ac:dyDescent="0.3">
      <c r="A35" s="27" t="s">
        <v>161</v>
      </c>
      <c r="B35" s="1" t="s">
        <v>290</v>
      </c>
      <c r="C35" s="29">
        <v>436.44</v>
      </c>
      <c r="D35" s="29">
        <v>1882.26</v>
      </c>
      <c r="E35" s="29">
        <f t="shared" si="89"/>
        <v>821.49355439999999</v>
      </c>
      <c r="F35" s="29">
        <f t="shared" si="68"/>
        <v>821.49355439999999</v>
      </c>
      <c r="G35" s="29"/>
      <c r="H35" s="29">
        <v>218.3</v>
      </c>
      <c r="I35" s="29">
        <v>1963.2</v>
      </c>
      <c r="J35" s="29">
        <f t="shared" si="90"/>
        <v>428.56656000000004</v>
      </c>
      <c r="K35" s="29">
        <f t="shared" si="69"/>
        <v>428.56656000000004</v>
      </c>
      <c r="L35" s="29"/>
      <c r="M35" s="29">
        <f t="shared" si="70"/>
        <v>654.74</v>
      </c>
      <c r="N35" s="29">
        <f t="shared" si="71"/>
        <v>1250.0601144</v>
      </c>
      <c r="O35" s="29">
        <f t="shared" si="72"/>
        <v>1250.0601144</v>
      </c>
      <c r="P35" s="29">
        <f t="shared" si="73"/>
        <v>0</v>
      </c>
      <c r="Q35" s="29">
        <f t="shared" si="74"/>
        <v>436.44</v>
      </c>
      <c r="R35" s="29">
        <v>1963.2</v>
      </c>
      <c r="S35" s="29">
        <f t="shared" si="91"/>
        <v>856.81900800000005</v>
      </c>
      <c r="T35" s="29">
        <f t="shared" si="75"/>
        <v>856.81900800000005</v>
      </c>
      <c r="U35" s="29"/>
      <c r="V35" s="29">
        <f t="shared" si="76"/>
        <v>218.3</v>
      </c>
      <c r="W35" s="29">
        <v>2041.73</v>
      </c>
      <c r="X35" s="29">
        <f t="shared" si="92"/>
        <v>445.70965900000004</v>
      </c>
      <c r="Y35" s="29">
        <f t="shared" si="77"/>
        <v>445.70965900000004</v>
      </c>
      <c r="Z35" s="29"/>
      <c r="AA35" s="29">
        <f t="shared" si="78"/>
        <v>654.74</v>
      </c>
      <c r="AB35" s="29">
        <f t="shared" si="79"/>
        <v>1302.528667</v>
      </c>
      <c r="AC35" s="29">
        <f t="shared" si="80"/>
        <v>1302.528667</v>
      </c>
      <c r="AD35" s="29">
        <f t="shared" si="81"/>
        <v>0</v>
      </c>
      <c r="AE35" s="29">
        <f t="shared" si="82"/>
        <v>436.44</v>
      </c>
      <c r="AF35" s="29">
        <v>2041.73</v>
      </c>
      <c r="AG35" s="29">
        <f t="shared" si="93"/>
        <v>891.0926412</v>
      </c>
      <c r="AH35" s="29">
        <f t="shared" si="83"/>
        <v>891.0926412</v>
      </c>
      <c r="AI35" s="29"/>
      <c r="AJ35" s="29">
        <f t="shared" si="84"/>
        <v>218.3</v>
      </c>
      <c r="AK35" s="29">
        <v>2123.4</v>
      </c>
      <c r="AL35" s="29">
        <f t="shared" si="94"/>
        <v>463.53822000000002</v>
      </c>
      <c r="AM35" s="29">
        <f t="shared" si="95"/>
        <v>463.53822000000002</v>
      </c>
      <c r="AN35" s="29"/>
      <c r="AO35" s="29">
        <f t="shared" si="85"/>
        <v>654.74</v>
      </c>
      <c r="AP35" s="29">
        <f t="shared" si="86"/>
        <v>1354.6308612</v>
      </c>
      <c r="AQ35" s="29">
        <f t="shared" si="87"/>
        <v>1354.6308612</v>
      </c>
      <c r="AR35" s="29">
        <f t="shared" si="88"/>
        <v>0</v>
      </c>
      <c r="AT35" s="51"/>
      <c r="AU35" s="51"/>
      <c r="AV35" s="51"/>
    </row>
    <row r="36" spans="1:48" ht="31.2" x14ac:dyDescent="0.3">
      <c r="A36" s="27" t="s">
        <v>162</v>
      </c>
      <c r="B36" s="1" t="s">
        <v>12</v>
      </c>
      <c r="C36" s="29">
        <v>721</v>
      </c>
      <c r="D36" s="29">
        <v>1882.26</v>
      </c>
      <c r="E36" s="29">
        <f t="shared" si="89"/>
        <v>1357.1094599999999</v>
      </c>
      <c r="F36" s="29">
        <f t="shared" si="68"/>
        <v>1357.1094599999999</v>
      </c>
      <c r="G36" s="29"/>
      <c r="H36" s="29">
        <v>445.1</v>
      </c>
      <c r="I36" s="29">
        <v>1963.2</v>
      </c>
      <c r="J36" s="29">
        <f t="shared" si="90"/>
        <v>873.82032000000004</v>
      </c>
      <c r="K36" s="29">
        <f t="shared" si="69"/>
        <v>873.82032000000004</v>
      </c>
      <c r="L36" s="29"/>
      <c r="M36" s="29">
        <f t="shared" si="70"/>
        <v>1166.0999999999999</v>
      </c>
      <c r="N36" s="29">
        <f t="shared" si="71"/>
        <v>2230.9297799999999</v>
      </c>
      <c r="O36" s="29">
        <f t="shared" si="72"/>
        <v>2230.9297799999999</v>
      </c>
      <c r="P36" s="29">
        <f t="shared" si="73"/>
        <v>0</v>
      </c>
      <c r="Q36" s="29">
        <f t="shared" si="74"/>
        <v>721</v>
      </c>
      <c r="R36" s="29">
        <v>1963.2</v>
      </c>
      <c r="S36" s="29">
        <f t="shared" si="91"/>
        <v>1415.4672</v>
      </c>
      <c r="T36" s="29">
        <f t="shared" si="75"/>
        <v>1415.4672</v>
      </c>
      <c r="U36" s="29"/>
      <c r="V36" s="29">
        <f t="shared" si="76"/>
        <v>445.1</v>
      </c>
      <c r="W36" s="29">
        <v>2041.73</v>
      </c>
      <c r="X36" s="29">
        <f t="shared" si="92"/>
        <v>908.77402300000006</v>
      </c>
      <c r="Y36" s="29">
        <f t="shared" si="77"/>
        <v>908.77402300000006</v>
      </c>
      <c r="Z36" s="29"/>
      <c r="AA36" s="29">
        <f t="shared" si="78"/>
        <v>1166.0999999999999</v>
      </c>
      <c r="AB36" s="29">
        <f t="shared" si="79"/>
        <v>2324.241223</v>
      </c>
      <c r="AC36" s="29">
        <f t="shared" si="80"/>
        <v>2324.241223</v>
      </c>
      <c r="AD36" s="29">
        <f t="shared" si="81"/>
        <v>0</v>
      </c>
      <c r="AE36" s="29">
        <f t="shared" si="82"/>
        <v>721</v>
      </c>
      <c r="AF36" s="29">
        <v>2041.73</v>
      </c>
      <c r="AG36" s="29">
        <f t="shared" si="93"/>
        <v>1472.0873300000001</v>
      </c>
      <c r="AH36" s="29">
        <f t="shared" si="83"/>
        <v>1472.0873300000001</v>
      </c>
      <c r="AI36" s="29"/>
      <c r="AJ36" s="29">
        <f t="shared" si="84"/>
        <v>445.1</v>
      </c>
      <c r="AK36" s="29">
        <v>2123.4</v>
      </c>
      <c r="AL36" s="29">
        <f t="shared" si="94"/>
        <v>945.12534000000005</v>
      </c>
      <c r="AM36" s="29">
        <f t="shared" si="95"/>
        <v>945.12534000000005</v>
      </c>
      <c r="AN36" s="29"/>
      <c r="AO36" s="29">
        <f t="shared" si="85"/>
        <v>1166.0999999999999</v>
      </c>
      <c r="AP36" s="29">
        <f t="shared" si="86"/>
        <v>2417.2126699999999</v>
      </c>
      <c r="AQ36" s="29">
        <f t="shared" si="87"/>
        <v>2417.2126699999999</v>
      </c>
      <c r="AR36" s="29">
        <f t="shared" si="88"/>
        <v>0</v>
      </c>
      <c r="AT36" s="51"/>
      <c r="AU36" s="51"/>
      <c r="AV36" s="51"/>
    </row>
    <row r="37" spans="1:48" ht="31.2" x14ac:dyDescent="0.3">
      <c r="A37" s="27" t="s">
        <v>163</v>
      </c>
      <c r="B37" s="1" t="s">
        <v>13</v>
      </c>
      <c r="C37" s="29">
        <v>834</v>
      </c>
      <c r="D37" s="29">
        <v>1882.26</v>
      </c>
      <c r="E37" s="29">
        <f t="shared" si="89"/>
        <v>1569.80484</v>
      </c>
      <c r="F37" s="29">
        <f t="shared" si="68"/>
        <v>1569.80484</v>
      </c>
      <c r="G37" s="29"/>
      <c r="H37" s="29">
        <v>428.87</v>
      </c>
      <c r="I37" s="29">
        <v>1963.2</v>
      </c>
      <c r="J37" s="29">
        <f t="shared" si="90"/>
        <v>841.957584</v>
      </c>
      <c r="K37" s="29">
        <f t="shared" si="69"/>
        <v>841.957584</v>
      </c>
      <c r="L37" s="29"/>
      <c r="M37" s="29">
        <f t="shared" si="70"/>
        <v>1262.8699999999999</v>
      </c>
      <c r="N37" s="29">
        <f t="shared" si="71"/>
        <v>2411.762424</v>
      </c>
      <c r="O37" s="29">
        <f t="shared" si="72"/>
        <v>2411.762424</v>
      </c>
      <c r="P37" s="29">
        <f t="shared" si="73"/>
        <v>0</v>
      </c>
      <c r="Q37" s="29">
        <f t="shared" si="74"/>
        <v>834</v>
      </c>
      <c r="R37" s="29">
        <v>1963.2</v>
      </c>
      <c r="S37" s="29">
        <f t="shared" si="91"/>
        <v>1637.3088</v>
      </c>
      <c r="T37" s="29">
        <f t="shared" si="75"/>
        <v>1637.3088</v>
      </c>
      <c r="U37" s="29"/>
      <c r="V37" s="29">
        <f t="shared" si="76"/>
        <v>428.87</v>
      </c>
      <c r="W37" s="29">
        <v>2041.73</v>
      </c>
      <c r="X37" s="29">
        <f t="shared" si="92"/>
        <v>875.6367451000001</v>
      </c>
      <c r="Y37" s="29">
        <f t="shared" si="77"/>
        <v>875.6367451000001</v>
      </c>
      <c r="Z37" s="29"/>
      <c r="AA37" s="29">
        <f t="shared" si="78"/>
        <v>1262.8699999999999</v>
      </c>
      <c r="AB37" s="29">
        <f t="shared" si="79"/>
        <v>2512.9455451000003</v>
      </c>
      <c r="AC37" s="29">
        <f t="shared" si="80"/>
        <v>2512.9455451000003</v>
      </c>
      <c r="AD37" s="29">
        <f t="shared" si="81"/>
        <v>0</v>
      </c>
      <c r="AE37" s="29">
        <f t="shared" si="82"/>
        <v>834</v>
      </c>
      <c r="AF37" s="29">
        <v>2041.73</v>
      </c>
      <c r="AG37" s="29">
        <f t="shared" si="93"/>
        <v>1702.8028200000001</v>
      </c>
      <c r="AH37" s="29">
        <f t="shared" si="83"/>
        <v>1702.8028200000001</v>
      </c>
      <c r="AI37" s="29"/>
      <c r="AJ37" s="29">
        <f t="shared" si="84"/>
        <v>428.87</v>
      </c>
      <c r="AK37" s="29">
        <v>2123.4</v>
      </c>
      <c r="AL37" s="29">
        <f t="shared" si="94"/>
        <v>910.6625580000001</v>
      </c>
      <c r="AM37" s="29">
        <f t="shared" si="95"/>
        <v>910.6625580000001</v>
      </c>
      <c r="AN37" s="29"/>
      <c r="AO37" s="29">
        <f t="shared" si="85"/>
        <v>1262.8699999999999</v>
      </c>
      <c r="AP37" s="29">
        <f t="shared" si="86"/>
        <v>2613.4653780000003</v>
      </c>
      <c r="AQ37" s="29">
        <f t="shared" si="87"/>
        <v>2613.4653780000003</v>
      </c>
      <c r="AR37" s="29">
        <f t="shared" si="88"/>
        <v>0</v>
      </c>
      <c r="AT37" s="51"/>
      <c r="AU37" s="51"/>
      <c r="AV37" s="51"/>
    </row>
    <row r="38" spans="1:48" ht="31.2" x14ac:dyDescent="0.3">
      <c r="A38" s="27" t="s">
        <v>164</v>
      </c>
      <c r="B38" s="1" t="s">
        <v>14</v>
      </c>
      <c r="C38" s="29">
        <v>1112.5899999999999</v>
      </c>
      <c r="D38" s="29">
        <v>1882.26</v>
      </c>
      <c r="E38" s="29">
        <f t="shared" si="89"/>
        <v>2094.1836533999999</v>
      </c>
      <c r="F38" s="29">
        <f t="shared" si="68"/>
        <v>2094.1836533999999</v>
      </c>
      <c r="G38" s="29"/>
      <c r="H38" s="29">
        <v>603.61</v>
      </c>
      <c r="I38" s="29">
        <v>1963.2</v>
      </c>
      <c r="J38" s="29">
        <f t="shared" si="90"/>
        <v>1185.0071519999999</v>
      </c>
      <c r="K38" s="29">
        <f t="shared" si="69"/>
        <v>1185.0071519999999</v>
      </c>
      <c r="L38" s="29"/>
      <c r="M38" s="29">
        <f t="shared" si="70"/>
        <v>1716.1999999999998</v>
      </c>
      <c r="N38" s="29">
        <f t="shared" si="71"/>
        <v>3279.1908053999996</v>
      </c>
      <c r="O38" s="29">
        <f t="shared" si="72"/>
        <v>3279.1908053999996</v>
      </c>
      <c r="P38" s="29">
        <f t="shared" si="73"/>
        <v>0</v>
      </c>
      <c r="Q38" s="29">
        <f t="shared" si="74"/>
        <v>1112.5899999999999</v>
      </c>
      <c r="R38" s="29">
        <v>1963.2</v>
      </c>
      <c r="S38" s="29">
        <f t="shared" si="91"/>
        <v>2184.236688</v>
      </c>
      <c r="T38" s="29">
        <f t="shared" si="75"/>
        <v>2184.236688</v>
      </c>
      <c r="U38" s="29"/>
      <c r="V38" s="29">
        <f t="shared" si="76"/>
        <v>603.61</v>
      </c>
      <c r="W38" s="29">
        <v>2041.73</v>
      </c>
      <c r="X38" s="29">
        <f t="shared" si="92"/>
        <v>1232.4086453</v>
      </c>
      <c r="Y38" s="29">
        <f t="shared" si="77"/>
        <v>1232.4086453</v>
      </c>
      <c r="Z38" s="29"/>
      <c r="AA38" s="29">
        <f t="shared" si="78"/>
        <v>1716.1999999999998</v>
      </c>
      <c r="AB38" s="29">
        <f t="shared" si="79"/>
        <v>3416.6453332999999</v>
      </c>
      <c r="AC38" s="29">
        <f t="shared" si="80"/>
        <v>3416.6453332999999</v>
      </c>
      <c r="AD38" s="29">
        <f t="shared" si="81"/>
        <v>0</v>
      </c>
      <c r="AE38" s="29">
        <f t="shared" si="82"/>
        <v>1112.5899999999999</v>
      </c>
      <c r="AF38" s="29">
        <v>2041.73</v>
      </c>
      <c r="AG38" s="29">
        <f t="shared" si="93"/>
        <v>2271.6083806999995</v>
      </c>
      <c r="AH38" s="29">
        <f t="shared" si="83"/>
        <v>2271.6083806999995</v>
      </c>
      <c r="AI38" s="29"/>
      <c r="AJ38" s="29">
        <f t="shared" si="84"/>
        <v>603.61</v>
      </c>
      <c r="AK38" s="29">
        <v>2123.4</v>
      </c>
      <c r="AL38" s="29">
        <f t="shared" si="94"/>
        <v>1281.7054740000001</v>
      </c>
      <c r="AM38" s="29">
        <f t="shared" si="95"/>
        <v>1281.7054740000001</v>
      </c>
      <c r="AN38" s="29"/>
      <c r="AO38" s="29">
        <f t="shared" si="85"/>
        <v>1716.1999999999998</v>
      </c>
      <c r="AP38" s="29">
        <f t="shared" si="86"/>
        <v>3553.3138546999999</v>
      </c>
      <c r="AQ38" s="29">
        <f t="shared" si="87"/>
        <v>3553.3138546999999</v>
      </c>
      <c r="AR38" s="29">
        <f t="shared" si="88"/>
        <v>0</v>
      </c>
      <c r="AT38" s="51"/>
      <c r="AU38" s="51"/>
      <c r="AV38" s="51"/>
    </row>
    <row r="39" spans="1:48" ht="31.2" x14ac:dyDescent="0.3">
      <c r="A39" s="27" t="s">
        <v>165</v>
      </c>
      <c r="B39" s="1" t="s">
        <v>15</v>
      </c>
      <c r="C39" s="29">
        <v>470.09</v>
      </c>
      <c r="D39" s="29">
        <v>1882.26</v>
      </c>
      <c r="E39" s="29">
        <f t="shared" si="89"/>
        <v>884.83160339999995</v>
      </c>
      <c r="F39" s="29">
        <f t="shared" si="68"/>
        <v>884.83160339999995</v>
      </c>
      <c r="G39" s="29"/>
      <c r="H39" s="29">
        <v>233.28</v>
      </c>
      <c r="I39" s="29">
        <v>1963.2</v>
      </c>
      <c r="J39" s="29">
        <f t="shared" si="90"/>
        <v>457.97529600000001</v>
      </c>
      <c r="K39" s="29">
        <f t="shared" si="69"/>
        <v>457.97529600000001</v>
      </c>
      <c r="L39" s="29"/>
      <c r="M39" s="29">
        <f t="shared" si="70"/>
        <v>703.37</v>
      </c>
      <c r="N39" s="29">
        <f t="shared" si="71"/>
        <v>1342.8068994</v>
      </c>
      <c r="O39" s="29">
        <f t="shared" si="72"/>
        <v>1342.8068994</v>
      </c>
      <c r="P39" s="29">
        <f t="shared" si="73"/>
        <v>0</v>
      </c>
      <c r="Q39" s="29">
        <f t="shared" si="74"/>
        <v>470.09</v>
      </c>
      <c r="R39" s="29">
        <v>1963.2</v>
      </c>
      <c r="S39" s="29">
        <f t="shared" si="91"/>
        <v>922.88068799999996</v>
      </c>
      <c r="T39" s="29">
        <f t="shared" si="75"/>
        <v>922.88068799999996</v>
      </c>
      <c r="U39" s="29"/>
      <c r="V39" s="29">
        <f t="shared" si="76"/>
        <v>233.28</v>
      </c>
      <c r="W39" s="29">
        <v>2041.73</v>
      </c>
      <c r="X39" s="29">
        <f t="shared" si="92"/>
        <v>476.29477439999999</v>
      </c>
      <c r="Y39" s="29">
        <f t="shared" si="77"/>
        <v>476.29477439999999</v>
      </c>
      <c r="Z39" s="29"/>
      <c r="AA39" s="29">
        <f t="shared" si="78"/>
        <v>703.37</v>
      </c>
      <c r="AB39" s="29">
        <f t="shared" si="79"/>
        <v>1399.1754624</v>
      </c>
      <c r="AC39" s="29">
        <f t="shared" si="80"/>
        <v>1399.1754624</v>
      </c>
      <c r="AD39" s="29">
        <f t="shared" si="81"/>
        <v>0</v>
      </c>
      <c r="AE39" s="29">
        <f t="shared" si="82"/>
        <v>470.09</v>
      </c>
      <c r="AF39" s="29">
        <v>2041.73</v>
      </c>
      <c r="AG39" s="29">
        <f t="shared" si="93"/>
        <v>959.79685569999992</v>
      </c>
      <c r="AH39" s="29">
        <f t="shared" si="83"/>
        <v>959.79685569999992</v>
      </c>
      <c r="AI39" s="29"/>
      <c r="AJ39" s="29">
        <f t="shared" si="84"/>
        <v>233.28</v>
      </c>
      <c r="AK39" s="29">
        <v>2123.4</v>
      </c>
      <c r="AL39" s="29">
        <f t="shared" si="94"/>
        <v>495.34675200000004</v>
      </c>
      <c r="AM39" s="29">
        <f t="shared" si="95"/>
        <v>495.34675200000004</v>
      </c>
      <c r="AN39" s="29"/>
      <c r="AO39" s="29">
        <f t="shared" si="85"/>
        <v>703.37</v>
      </c>
      <c r="AP39" s="29">
        <f t="shared" si="86"/>
        <v>1455.1436076999998</v>
      </c>
      <c r="AQ39" s="29">
        <f t="shared" si="87"/>
        <v>1455.1436076999998</v>
      </c>
      <c r="AR39" s="29">
        <f t="shared" si="88"/>
        <v>0</v>
      </c>
      <c r="AT39" s="51"/>
      <c r="AU39" s="51"/>
      <c r="AV39" s="51"/>
    </row>
    <row r="40" spans="1:48" ht="31.2" x14ac:dyDescent="0.3">
      <c r="A40" s="27" t="s">
        <v>166</v>
      </c>
      <c r="B40" s="1" t="s">
        <v>16</v>
      </c>
      <c r="C40" s="29">
        <v>1182</v>
      </c>
      <c r="D40" s="29">
        <v>1882.26</v>
      </c>
      <c r="E40" s="29">
        <f t="shared" si="89"/>
        <v>2224.8313199999998</v>
      </c>
      <c r="F40" s="29">
        <f t="shared" si="68"/>
        <v>2224.8313199999998</v>
      </c>
      <c r="G40" s="29"/>
      <c r="H40" s="29">
        <v>980.23</v>
      </c>
      <c r="I40" s="29">
        <v>1963.2</v>
      </c>
      <c r="J40" s="29">
        <f t="shared" si="90"/>
        <v>1924.3875360000002</v>
      </c>
      <c r="K40" s="29">
        <f t="shared" si="69"/>
        <v>1924.3875360000002</v>
      </c>
      <c r="L40" s="29"/>
      <c r="M40" s="29">
        <f t="shared" si="70"/>
        <v>2162.23</v>
      </c>
      <c r="N40" s="29">
        <f t="shared" si="71"/>
        <v>4149.2188559999995</v>
      </c>
      <c r="O40" s="29">
        <f t="shared" si="72"/>
        <v>4149.2188559999995</v>
      </c>
      <c r="P40" s="29">
        <f t="shared" si="73"/>
        <v>0</v>
      </c>
      <c r="Q40" s="29">
        <f t="shared" si="74"/>
        <v>1182</v>
      </c>
      <c r="R40" s="29">
        <v>1963.2</v>
      </c>
      <c r="S40" s="29">
        <f t="shared" si="91"/>
        <v>2320.5023999999999</v>
      </c>
      <c r="T40" s="29">
        <f t="shared" si="75"/>
        <v>2320.5023999999999</v>
      </c>
      <c r="U40" s="29"/>
      <c r="V40" s="29">
        <f t="shared" si="76"/>
        <v>980.23</v>
      </c>
      <c r="W40" s="29">
        <v>2041.73</v>
      </c>
      <c r="X40" s="29">
        <f t="shared" si="92"/>
        <v>2001.3649979000002</v>
      </c>
      <c r="Y40" s="29">
        <f t="shared" si="77"/>
        <v>2001.3649979000002</v>
      </c>
      <c r="Z40" s="29"/>
      <c r="AA40" s="29">
        <f t="shared" si="78"/>
        <v>2162.23</v>
      </c>
      <c r="AB40" s="29">
        <f t="shared" si="79"/>
        <v>4321.8673978999996</v>
      </c>
      <c r="AC40" s="29">
        <f t="shared" si="80"/>
        <v>4321.8673978999996</v>
      </c>
      <c r="AD40" s="29">
        <f t="shared" si="81"/>
        <v>0</v>
      </c>
      <c r="AE40" s="29">
        <f t="shared" si="82"/>
        <v>1182</v>
      </c>
      <c r="AF40" s="29">
        <v>2041.73</v>
      </c>
      <c r="AG40" s="29">
        <f t="shared" si="93"/>
        <v>2413.3248599999997</v>
      </c>
      <c r="AH40" s="29">
        <f t="shared" si="83"/>
        <v>2413.3248599999997</v>
      </c>
      <c r="AI40" s="29"/>
      <c r="AJ40" s="29">
        <f t="shared" si="84"/>
        <v>980.23</v>
      </c>
      <c r="AK40" s="29">
        <v>2123.4</v>
      </c>
      <c r="AL40" s="29">
        <f t="shared" si="94"/>
        <v>2081.4203820000002</v>
      </c>
      <c r="AM40" s="29">
        <f t="shared" si="95"/>
        <v>2081.4203820000002</v>
      </c>
      <c r="AN40" s="29"/>
      <c r="AO40" s="29">
        <f t="shared" si="85"/>
        <v>2162.23</v>
      </c>
      <c r="AP40" s="29">
        <f t="shared" si="86"/>
        <v>4494.745242</v>
      </c>
      <c r="AQ40" s="29">
        <f t="shared" si="87"/>
        <v>4494.745242</v>
      </c>
      <c r="AR40" s="29">
        <f t="shared" si="88"/>
        <v>0</v>
      </c>
      <c r="AT40" s="51"/>
      <c r="AU40" s="51"/>
      <c r="AV40" s="51"/>
    </row>
    <row r="41" spans="1:48" ht="31.2" x14ac:dyDescent="0.3">
      <c r="A41" s="27" t="s">
        <v>167</v>
      </c>
      <c r="B41" s="1" t="s">
        <v>17</v>
      </c>
      <c r="C41" s="29">
        <v>513.75</v>
      </c>
      <c r="D41" s="29">
        <v>1882.26</v>
      </c>
      <c r="E41" s="29">
        <f t="shared" si="89"/>
        <v>967.01107500000001</v>
      </c>
      <c r="F41" s="29">
        <f t="shared" si="68"/>
        <v>967.01107500000001</v>
      </c>
      <c r="G41" s="29"/>
      <c r="H41" s="29">
        <v>300.18</v>
      </c>
      <c r="I41" s="29">
        <v>1963.2</v>
      </c>
      <c r="J41" s="29">
        <f t="shared" si="90"/>
        <v>589.31337600000006</v>
      </c>
      <c r="K41" s="29">
        <f t="shared" si="69"/>
        <v>589.31337600000006</v>
      </c>
      <c r="L41" s="29"/>
      <c r="M41" s="29">
        <f t="shared" si="70"/>
        <v>813.93000000000006</v>
      </c>
      <c r="N41" s="29">
        <f t="shared" si="71"/>
        <v>1556.324451</v>
      </c>
      <c r="O41" s="29">
        <f t="shared" si="72"/>
        <v>1556.324451</v>
      </c>
      <c r="P41" s="29">
        <f t="shared" si="73"/>
        <v>0</v>
      </c>
      <c r="Q41" s="29">
        <f t="shared" si="74"/>
        <v>513.75</v>
      </c>
      <c r="R41" s="29">
        <v>1963.2</v>
      </c>
      <c r="S41" s="29">
        <f t="shared" si="91"/>
        <v>1008.5940000000001</v>
      </c>
      <c r="T41" s="29">
        <f t="shared" si="75"/>
        <v>1008.5940000000001</v>
      </c>
      <c r="U41" s="29"/>
      <c r="V41" s="29">
        <f t="shared" si="76"/>
        <v>300.18</v>
      </c>
      <c r="W41" s="29">
        <v>2041.73</v>
      </c>
      <c r="X41" s="29">
        <f t="shared" si="92"/>
        <v>612.88651140000013</v>
      </c>
      <c r="Y41" s="29">
        <f t="shared" si="77"/>
        <v>612.88651140000013</v>
      </c>
      <c r="Z41" s="29"/>
      <c r="AA41" s="29">
        <f t="shared" si="78"/>
        <v>813.93000000000006</v>
      </c>
      <c r="AB41" s="29">
        <f t="shared" si="79"/>
        <v>1621.4805114000001</v>
      </c>
      <c r="AC41" s="29">
        <f t="shared" si="80"/>
        <v>1621.4805114000001</v>
      </c>
      <c r="AD41" s="29">
        <f t="shared" si="81"/>
        <v>0</v>
      </c>
      <c r="AE41" s="29">
        <f t="shared" si="82"/>
        <v>513.75</v>
      </c>
      <c r="AF41" s="29">
        <v>2041.73</v>
      </c>
      <c r="AG41" s="29">
        <f t="shared" si="93"/>
        <v>1048.9387875</v>
      </c>
      <c r="AH41" s="29">
        <f t="shared" si="83"/>
        <v>1048.9387875</v>
      </c>
      <c r="AI41" s="29"/>
      <c r="AJ41" s="29">
        <f t="shared" si="84"/>
        <v>300.18</v>
      </c>
      <c r="AK41" s="29">
        <v>2123.4</v>
      </c>
      <c r="AL41" s="29">
        <f t="shared" si="94"/>
        <v>637.40221200000008</v>
      </c>
      <c r="AM41" s="29">
        <f t="shared" si="95"/>
        <v>637.40221200000008</v>
      </c>
      <c r="AN41" s="29"/>
      <c r="AO41" s="29">
        <f t="shared" si="85"/>
        <v>813.93000000000006</v>
      </c>
      <c r="AP41" s="29">
        <f t="shared" si="86"/>
        <v>1686.3409995000002</v>
      </c>
      <c r="AQ41" s="29">
        <f t="shared" si="87"/>
        <v>1686.3409995000002</v>
      </c>
      <c r="AR41" s="29">
        <f t="shared" si="88"/>
        <v>0</v>
      </c>
      <c r="AT41" s="51"/>
      <c r="AU41" s="51"/>
      <c r="AV41" s="51"/>
    </row>
    <row r="42" spans="1:48" ht="31.2" x14ac:dyDescent="0.3">
      <c r="A42" s="27" t="s">
        <v>168</v>
      </c>
      <c r="B42" s="1" t="s">
        <v>18</v>
      </c>
      <c r="C42" s="29">
        <v>455.56</v>
      </c>
      <c r="D42" s="29">
        <v>1882.26</v>
      </c>
      <c r="E42" s="29">
        <f t="shared" si="89"/>
        <v>857.48236559999998</v>
      </c>
      <c r="F42" s="29">
        <f t="shared" si="68"/>
        <v>857.48236559999998</v>
      </c>
      <c r="G42" s="29"/>
      <c r="H42" s="29">
        <v>261.83</v>
      </c>
      <c r="I42" s="29">
        <v>1963.2</v>
      </c>
      <c r="J42" s="29">
        <f t="shared" si="90"/>
        <v>514.02465599999994</v>
      </c>
      <c r="K42" s="29">
        <f t="shared" si="69"/>
        <v>514.02465599999994</v>
      </c>
      <c r="L42" s="29"/>
      <c r="M42" s="29">
        <f t="shared" si="70"/>
        <v>717.39</v>
      </c>
      <c r="N42" s="29">
        <f t="shared" si="71"/>
        <v>1371.5070215999999</v>
      </c>
      <c r="O42" s="29">
        <f t="shared" si="72"/>
        <v>1371.5070215999999</v>
      </c>
      <c r="P42" s="29">
        <f t="shared" si="73"/>
        <v>0</v>
      </c>
      <c r="Q42" s="29">
        <f t="shared" si="74"/>
        <v>455.56</v>
      </c>
      <c r="R42" s="29">
        <v>1963.2</v>
      </c>
      <c r="S42" s="29">
        <f t="shared" si="91"/>
        <v>894.35539199999994</v>
      </c>
      <c r="T42" s="29">
        <f t="shared" si="75"/>
        <v>894.35539199999994</v>
      </c>
      <c r="U42" s="29"/>
      <c r="V42" s="29">
        <f t="shared" si="76"/>
        <v>261.83</v>
      </c>
      <c r="W42" s="29">
        <v>2041.73</v>
      </c>
      <c r="X42" s="29">
        <f t="shared" si="92"/>
        <v>534.58616589999997</v>
      </c>
      <c r="Y42" s="29">
        <f t="shared" si="77"/>
        <v>534.58616589999997</v>
      </c>
      <c r="Z42" s="29"/>
      <c r="AA42" s="29">
        <f t="shared" si="78"/>
        <v>717.39</v>
      </c>
      <c r="AB42" s="29">
        <f t="shared" si="79"/>
        <v>1428.9415578999999</v>
      </c>
      <c r="AC42" s="29">
        <f t="shared" si="80"/>
        <v>1428.9415578999999</v>
      </c>
      <c r="AD42" s="29">
        <f t="shared" si="81"/>
        <v>0</v>
      </c>
      <c r="AE42" s="29">
        <f t="shared" si="82"/>
        <v>455.56</v>
      </c>
      <c r="AF42" s="29">
        <v>2041.73</v>
      </c>
      <c r="AG42" s="29">
        <f t="shared" si="93"/>
        <v>930.1305188</v>
      </c>
      <c r="AH42" s="29">
        <f t="shared" si="83"/>
        <v>930.1305188</v>
      </c>
      <c r="AI42" s="29"/>
      <c r="AJ42" s="29">
        <f t="shared" si="84"/>
        <v>261.83</v>
      </c>
      <c r="AK42" s="29">
        <v>2123.4</v>
      </c>
      <c r="AL42" s="29">
        <f t="shared" si="94"/>
        <v>555.96982200000002</v>
      </c>
      <c r="AM42" s="29">
        <f t="shared" si="95"/>
        <v>555.96982200000002</v>
      </c>
      <c r="AN42" s="29"/>
      <c r="AO42" s="29">
        <f t="shared" si="85"/>
        <v>717.39</v>
      </c>
      <c r="AP42" s="29">
        <f t="shared" si="86"/>
        <v>1486.1003408000001</v>
      </c>
      <c r="AQ42" s="29">
        <f t="shared" si="87"/>
        <v>1486.1003408000001</v>
      </c>
      <c r="AR42" s="29">
        <f t="shared" si="88"/>
        <v>0</v>
      </c>
      <c r="AT42" s="51"/>
      <c r="AU42" s="51"/>
      <c r="AV42" s="51"/>
    </row>
    <row r="43" spans="1:48" ht="31.2" x14ac:dyDescent="0.3">
      <c r="A43" s="27" t="s">
        <v>169</v>
      </c>
      <c r="B43" s="1" t="s">
        <v>19</v>
      </c>
      <c r="C43" s="29">
        <v>177.77</v>
      </c>
      <c r="D43" s="29">
        <v>1882.26</v>
      </c>
      <c r="E43" s="29">
        <f t="shared" si="89"/>
        <v>334.60936019999997</v>
      </c>
      <c r="F43" s="29">
        <f t="shared" si="68"/>
        <v>334.60936019999997</v>
      </c>
      <c r="G43" s="29"/>
      <c r="H43" s="29">
        <v>83.79</v>
      </c>
      <c r="I43" s="29">
        <v>1963.2</v>
      </c>
      <c r="J43" s="29">
        <f t="shared" si="90"/>
        <v>164.49652800000001</v>
      </c>
      <c r="K43" s="29">
        <f t="shared" si="69"/>
        <v>164.49652800000001</v>
      </c>
      <c r="L43" s="29"/>
      <c r="M43" s="29">
        <f t="shared" si="70"/>
        <v>261.56</v>
      </c>
      <c r="N43" s="29">
        <f t="shared" si="71"/>
        <v>499.10588819999998</v>
      </c>
      <c r="O43" s="29">
        <f t="shared" si="72"/>
        <v>499.10588819999998</v>
      </c>
      <c r="P43" s="29">
        <f t="shared" si="73"/>
        <v>0</v>
      </c>
      <c r="Q43" s="29">
        <f t="shared" si="74"/>
        <v>177.77</v>
      </c>
      <c r="R43" s="29">
        <v>1963.2</v>
      </c>
      <c r="S43" s="29">
        <f t="shared" si="91"/>
        <v>348.998064</v>
      </c>
      <c r="T43" s="29">
        <f t="shared" si="75"/>
        <v>348.998064</v>
      </c>
      <c r="U43" s="29"/>
      <c r="V43" s="29">
        <f t="shared" si="76"/>
        <v>83.79</v>
      </c>
      <c r="W43" s="29">
        <v>2041.73</v>
      </c>
      <c r="X43" s="29">
        <f t="shared" si="92"/>
        <v>171.07655670000003</v>
      </c>
      <c r="Y43" s="29">
        <f t="shared" si="77"/>
        <v>171.07655670000003</v>
      </c>
      <c r="Z43" s="29"/>
      <c r="AA43" s="29">
        <f t="shared" si="78"/>
        <v>261.56</v>
      </c>
      <c r="AB43" s="29">
        <f t="shared" si="79"/>
        <v>520.07462069999997</v>
      </c>
      <c r="AC43" s="29">
        <f t="shared" si="80"/>
        <v>520.07462069999997</v>
      </c>
      <c r="AD43" s="29">
        <f t="shared" si="81"/>
        <v>0</v>
      </c>
      <c r="AE43" s="29">
        <f t="shared" si="82"/>
        <v>177.77</v>
      </c>
      <c r="AF43" s="29">
        <v>2041.73</v>
      </c>
      <c r="AG43" s="29">
        <f t="shared" si="93"/>
        <v>362.95834209999998</v>
      </c>
      <c r="AH43" s="29">
        <f t="shared" si="83"/>
        <v>362.95834209999998</v>
      </c>
      <c r="AI43" s="29"/>
      <c r="AJ43" s="29">
        <f t="shared" si="84"/>
        <v>83.79</v>
      </c>
      <c r="AK43" s="29">
        <v>2123.4</v>
      </c>
      <c r="AL43" s="29">
        <f t="shared" si="94"/>
        <v>177.91968600000001</v>
      </c>
      <c r="AM43" s="29">
        <f t="shared" si="95"/>
        <v>177.91968600000001</v>
      </c>
      <c r="AN43" s="29"/>
      <c r="AO43" s="29">
        <f t="shared" si="85"/>
        <v>261.56</v>
      </c>
      <c r="AP43" s="29">
        <f t="shared" si="86"/>
        <v>540.87802809999994</v>
      </c>
      <c r="AQ43" s="29">
        <f t="shared" si="87"/>
        <v>540.87802809999994</v>
      </c>
      <c r="AR43" s="29">
        <f t="shared" si="88"/>
        <v>0</v>
      </c>
      <c r="AT43" s="51"/>
      <c r="AU43" s="51"/>
      <c r="AV43" s="51"/>
    </row>
    <row r="44" spans="1:48" ht="31.2" x14ac:dyDescent="0.3">
      <c r="A44" s="27" t="s">
        <v>170</v>
      </c>
      <c r="B44" s="1" t="s">
        <v>20</v>
      </c>
      <c r="C44" s="29">
        <v>566.20000000000005</v>
      </c>
      <c r="D44" s="29">
        <v>1882.26</v>
      </c>
      <c r="E44" s="29">
        <f t="shared" si="89"/>
        <v>1065.7356119999999</v>
      </c>
      <c r="F44" s="29">
        <f t="shared" si="68"/>
        <v>1065.7356119999999</v>
      </c>
      <c r="G44" s="29"/>
      <c r="H44" s="29">
        <v>344.16</v>
      </c>
      <c r="I44" s="29">
        <v>1963.2</v>
      </c>
      <c r="J44" s="29">
        <f t="shared" si="90"/>
        <v>675.65491199999997</v>
      </c>
      <c r="K44" s="29">
        <f t="shared" si="69"/>
        <v>675.65491199999997</v>
      </c>
      <c r="L44" s="29"/>
      <c r="M44" s="29">
        <f t="shared" si="70"/>
        <v>910.36000000000013</v>
      </c>
      <c r="N44" s="29">
        <f t="shared" si="71"/>
        <v>1741.3905239999999</v>
      </c>
      <c r="O44" s="29">
        <f t="shared" si="72"/>
        <v>1741.3905239999999</v>
      </c>
      <c r="P44" s="29">
        <f t="shared" si="73"/>
        <v>0</v>
      </c>
      <c r="Q44" s="29">
        <f t="shared" si="74"/>
        <v>566.20000000000005</v>
      </c>
      <c r="R44" s="29">
        <v>1963.2</v>
      </c>
      <c r="S44" s="29">
        <f t="shared" si="91"/>
        <v>1111.56384</v>
      </c>
      <c r="T44" s="29">
        <f t="shared" si="75"/>
        <v>1111.56384</v>
      </c>
      <c r="U44" s="29"/>
      <c r="V44" s="29">
        <f t="shared" si="76"/>
        <v>344.16</v>
      </c>
      <c r="W44" s="29">
        <v>2041.73</v>
      </c>
      <c r="X44" s="29">
        <f t="shared" si="92"/>
        <v>702.68179680000003</v>
      </c>
      <c r="Y44" s="29">
        <f t="shared" si="77"/>
        <v>702.68179680000003</v>
      </c>
      <c r="Z44" s="29"/>
      <c r="AA44" s="29">
        <f t="shared" si="78"/>
        <v>910.36000000000013</v>
      </c>
      <c r="AB44" s="29">
        <f t="shared" si="79"/>
        <v>1814.2456368000001</v>
      </c>
      <c r="AC44" s="29">
        <f t="shared" si="80"/>
        <v>1814.2456368000001</v>
      </c>
      <c r="AD44" s="29">
        <f t="shared" si="81"/>
        <v>0</v>
      </c>
      <c r="AE44" s="29">
        <f t="shared" si="82"/>
        <v>566.20000000000005</v>
      </c>
      <c r="AF44" s="29">
        <v>2041.73</v>
      </c>
      <c r="AG44" s="29">
        <f t="shared" si="93"/>
        <v>1156.0275260000001</v>
      </c>
      <c r="AH44" s="29">
        <f t="shared" si="83"/>
        <v>1156.0275260000001</v>
      </c>
      <c r="AI44" s="29"/>
      <c r="AJ44" s="29">
        <f t="shared" si="84"/>
        <v>344.16</v>
      </c>
      <c r="AK44" s="29">
        <v>2123.4</v>
      </c>
      <c r="AL44" s="29">
        <f t="shared" si="94"/>
        <v>730.78934400000003</v>
      </c>
      <c r="AM44" s="29">
        <f t="shared" si="95"/>
        <v>730.78934400000003</v>
      </c>
      <c r="AN44" s="29"/>
      <c r="AO44" s="29">
        <f t="shared" si="85"/>
        <v>910.36000000000013</v>
      </c>
      <c r="AP44" s="29">
        <f t="shared" si="86"/>
        <v>1886.8168700000001</v>
      </c>
      <c r="AQ44" s="29">
        <f t="shared" si="87"/>
        <v>1886.8168700000001</v>
      </c>
      <c r="AR44" s="29">
        <f t="shared" si="88"/>
        <v>0</v>
      </c>
      <c r="AT44" s="51"/>
      <c r="AU44" s="51"/>
      <c r="AV44" s="51"/>
    </row>
    <row r="45" spans="1:48" ht="31.2" x14ac:dyDescent="0.3">
      <c r="A45" s="27" t="s">
        <v>171</v>
      </c>
      <c r="B45" s="1" t="s">
        <v>21</v>
      </c>
      <c r="C45" s="29">
        <v>490.8</v>
      </c>
      <c r="D45" s="29">
        <v>1882.26</v>
      </c>
      <c r="E45" s="29">
        <f t="shared" si="89"/>
        <v>923.81320800000003</v>
      </c>
      <c r="F45" s="29">
        <f t="shared" si="68"/>
        <v>923.81320800000003</v>
      </c>
      <c r="G45" s="29"/>
      <c r="H45" s="29">
        <v>359.22</v>
      </c>
      <c r="I45" s="29">
        <v>1963.2</v>
      </c>
      <c r="J45" s="29">
        <f t="shared" si="90"/>
        <v>705.22070400000007</v>
      </c>
      <c r="K45" s="29">
        <f t="shared" si="69"/>
        <v>705.22070400000007</v>
      </c>
      <c r="L45" s="29"/>
      <c r="M45" s="29">
        <f t="shared" si="70"/>
        <v>850.02</v>
      </c>
      <c r="N45" s="29">
        <f t="shared" si="71"/>
        <v>1629.0339120000001</v>
      </c>
      <c r="O45" s="29">
        <f t="shared" si="72"/>
        <v>1629.0339120000001</v>
      </c>
      <c r="P45" s="29">
        <f t="shared" si="73"/>
        <v>0</v>
      </c>
      <c r="Q45" s="29">
        <f t="shared" si="74"/>
        <v>490.8</v>
      </c>
      <c r="R45" s="29">
        <v>1963.2</v>
      </c>
      <c r="S45" s="29">
        <f t="shared" si="91"/>
        <v>963.53856000000007</v>
      </c>
      <c r="T45" s="29">
        <f t="shared" si="75"/>
        <v>963.53856000000007</v>
      </c>
      <c r="U45" s="29"/>
      <c r="V45" s="29">
        <f t="shared" si="76"/>
        <v>359.22</v>
      </c>
      <c r="W45" s="29">
        <v>2041.73</v>
      </c>
      <c r="X45" s="29">
        <f t="shared" si="92"/>
        <v>733.43025060000002</v>
      </c>
      <c r="Y45" s="29">
        <f t="shared" si="77"/>
        <v>733.43025060000002</v>
      </c>
      <c r="Z45" s="29"/>
      <c r="AA45" s="29">
        <f t="shared" si="78"/>
        <v>850.02</v>
      </c>
      <c r="AB45" s="29">
        <f t="shared" si="79"/>
        <v>1696.9688106000001</v>
      </c>
      <c r="AC45" s="29">
        <f t="shared" si="80"/>
        <v>1696.9688106000001</v>
      </c>
      <c r="AD45" s="29">
        <f t="shared" si="81"/>
        <v>0</v>
      </c>
      <c r="AE45" s="29">
        <f t="shared" si="82"/>
        <v>490.8</v>
      </c>
      <c r="AF45" s="29">
        <v>2041.73</v>
      </c>
      <c r="AG45" s="29">
        <f t="shared" si="93"/>
        <v>1002.081084</v>
      </c>
      <c r="AH45" s="29">
        <f t="shared" si="83"/>
        <v>1002.081084</v>
      </c>
      <c r="AI45" s="29"/>
      <c r="AJ45" s="29">
        <f t="shared" si="84"/>
        <v>359.22</v>
      </c>
      <c r="AK45" s="29">
        <v>2123.4</v>
      </c>
      <c r="AL45" s="29">
        <f t="shared" si="94"/>
        <v>762.7677480000001</v>
      </c>
      <c r="AM45" s="29">
        <f t="shared" si="95"/>
        <v>762.7677480000001</v>
      </c>
      <c r="AN45" s="29"/>
      <c r="AO45" s="29">
        <f t="shared" si="85"/>
        <v>850.02</v>
      </c>
      <c r="AP45" s="29">
        <f t="shared" si="86"/>
        <v>1764.8488320000001</v>
      </c>
      <c r="AQ45" s="29">
        <f t="shared" si="87"/>
        <v>1764.8488320000001</v>
      </c>
      <c r="AR45" s="29">
        <f t="shared" si="88"/>
        <v>0</v>
      </c>
      <c r="AT45" s="51"/>
      <c r="AU45" s="51"/>
      <c r="AV45" s="51"/>
    </row>
    <row r="46" spans="1:48" ht="31.2" x14ac:dyDescent="0.3">
      <c r="A46" s="27" t="s">
        <v>172</v>
      </c>
      <c r="B46" s="1" t="s">
        <v>22</v>
      </c>
      <c r="C46" s="29">
        <v>1497.83</v>
      </c>
      <c r="D46" s="29">
        <v>1882.26</v>
      </c>
      <c r="E46" s="29">
        <f t="shared" si="89"/>
        <v>2819.3054957999998</v>
      </c>
      <c r="F46" s="29">
        <f t="shared" si="68"/>
        <v>2819.3054957999998</v>
      </c>
      <c r="G46" s="29"/>
      <c r="H46" s="29">
        <v>925.57</v>
      </c>
      <c r="I46" s="29">
        <v>1963.2</v>
      </c>
      <c r="J46" s="29">
        <f t="shared" si="90"/>
        <v>1817.0790240000001</v>
      </c>
      <c r="K46" s="29">
        <f t="shared" si="69"/>
        <v>1817.0790240000001</v>
      </c>
      <c r="L46" s="29"/>
      <c r="M46" s="29">
        <f t="shared" si="70"/>
        <v>2423.4</v>
      </c>
      <c r="N46" s="29">
        <f t="shared" si="71"/>
        <v>4636.3845197999999</v>
      </c>
      <c r="O46" s="29">
        <f t="shared" si="72"/>
        <v>4636.3845197999999</v>
      </c>
      <c r="P46" s="29">
        <f t="shared" si="73"/>
        <v>0</v>
      </c>
      <c r="Q46" s="29">
        <f t="shared" si="74"/>
        <v>1497.83</v>
      </c>
      <c r="R46" s="29">
        <v>1963.2</v>
      </c>
      <c r="S46" s="29">
        <f t="shared" ref="S46" si="96">Q46*R46/1000</f>
        <v>2940.5398560000003</v>
      </c>
      <c r="T46" s="29">
        <f t="shared" ref="T46" si="97">S46-U46</f>
        <v>2940.5398560000003</v>
      </c>
      <c r="U46" s="29"/>
      <c r="V46" s="29">
        <f t="shared" si="76"/>
        <v>925.57</v>
      </c>
      <c r="W46" s="29">
        <v>2041.73</v>
      </c>
      <c r="X46" s="29">
        <f t="shared" ref="X46" si="98">V46*W46/1000</f>
        <v>1889.7640361000001</v>
      </c>
      <c r="Y46" s="29">
        <f t="shared" ref="Y46" si="99">X46-Z46</f>
        <v>1889.7640361000001</v>
      </c>
      <c r="Z46" s="29"/>
      <c r="AA46" s="29">
        <f t="shared" si="78"/>
        <v>2423.4</v>
      </c>
      <c r="AB46" s="29">
        <f t="shared" si="79"/>
        <v>4830.3038921000007</v>
      </c>
      <c r="AC46" s="29">
        <f t="shared" si="80"/>
        <v>4830.3038921000007</v>
      </c>
      <c r="AD46" s="29">
        <f t="shared" si="81"/>
        <v>0</v>
      </c>
      <c r="AE46" s="29">
        <f t="shared" si="82"/>
        <v>1497.83</v>
      </c>
      <c r="AF46" s="29">
        <v>2041.73</v>
      </c>
      <c r="AG46" s="29">
        <f t="shared" ref="AG46" si="100">AE46*AF46/1000</f>
        <v>3058.1644458999999</v>
      </c>
      <c r="AH46" s="29">
        <f t="shared" ref="AH46" si="101">AG46-AI46</f>
        <v>3058.1644458999999</v>
      </c>
      <c r="AI46" s="29"/>
      <c r="AJ46" s="29">
        <f t="shared" si="84"/>
        <v>925.57</v>
      </c>
      <c r="AK46" s="29">
        <v>2123.4</v>
      </c>
      <c r="AL46" s="29">
        <f t="shared" ref="AL46" si="102">AJ46*AK46/1000</f>
        <v>1965.3553380000003</v>
      </c>
      <c r="AM46" s="29">
        <f t="shared" ref="AM46" si="103">AL46-AN46</f>
        <v>1965.3553380000003</v>
      </c>
      <c r="AN46" s="29"/>
      <c r="AO46" s="29">
        <f t="shared" si="85"/>
        <v>2423.4</v>
      </c>
      <c r="AP46" s="29">
        <f t="shared" si="86"/>
        <v>5023.5197839000002</v>
      </c>
      <c r="AQ46" s="29">
        <f t="shared" si="87"/>
        <v>5023.5197839000002</v>
      </c>
      <c r="AR46" s="29">
        <f t="shared" si="88"/>
        <v>0</v>
      </c>
      <c r="AT46" s="51"/>
      <c r="AU46" s="51"/>
      <c r="AV46" s="51"/>
    </row>
    <row r="47" spans="1:48" ht="31.2" x14ac:dyDescent="0.3">
      <c r="A47" s="27" t="s">
        <v>173</v>
      </c>
      <c r="B47" s="1" t="s">
        <v>23</v>
      </c>
      <c r="C47" s="29">
        <v>815.96</v>
      </c>
      <c r="D47" s="29">
        <v>1882.26</v>
      </c>
      <c r="E47" s="29">
        <f t="shared" si="89"/>
        <v>1535.8488696000002</v>
      </c>
      <c r="F47" s="29">
        <f t="shared" si="68"/>
        <v>1535.8488696000002</v>
      </c>
      <c r="G47" s="29"/>
      <c r="H47" s="29">
        <v>493.93</v>
      </c>
      <c r="I47" s="29">
        <v>1963.2</v>
      </c>
      <c r="J47" s="29">
        <f t="shared" si="90"/>
        <v>969.68337600000007</v>
      </c>
      <c r="K47" s="29">
        <f t="shared" si="69"/>
        <v>969.68337600000007</v>
      </c>
      <c r="L47" s="29"/>
      <c r="M47" s="29">
        <f t="shared" si="70"/>
        <v>1309.8900000000001</v>
      </c>
      <c r="N47" s="29">
        <f t="shared" si="71"/>
        <v>2505.5322456000004</v>
      </c>
      <c r="O47" s="29">
        <f t="shared" si="72"/>
        <v>2505.5322456000004</v>
      </c>
      <c r="P47" s="29">
        <f t="shared" si="73"/>
        <v>0</v>
      </c>
      <c r="Q47" s="29">
        <f t="shared" si="74"/>
        <v>815.96</v>
      </c>
      <c r="R47" s="29">
        <v>1963.2</v>
      </c>
      <c r="S47" s="29">
        <f t="shared" si="91"/>
        <v>1601.8926719999999</v>
      </c>
      <c r="T47" s="29">
        <f t="shared" si="75"/>
        <v>1601.8926719999999</v>
      </c>
      <c r="U47" s="29"/>
      <c r="V47" s="29">
        <f t="shared" si="76"/>
        <v>493.93</v>
      </c>
      <c r="W47" s="29">
        <v>2041.73</v>
      </c>
      <c r="X47" s="29">
        <f t="shared" si="92"/>
        <v>1008.4716989000001</v>
      </c>
      <c r="Y47" s="29">
        <f t="shared" si="77"/>
        <v>1008.4716989000001</v>
      </c>
      <c r="Z47" s="29"/>
      <c r="AA47" s="29">
        <f t="shared" si="78"/>
        <v>1309.8900000000001</v>
      </c>
      <c r="AB47" s="29">
        <f t="shared" si="79"/>
        <v>2610.3643708999998</v>
      </c>
      <c r="AC47" s="29">
        <f t="shared" si="80"/>
        <v>2610.3643708999998</v>
      </c>
      <c r="AD47" s="29">
        <f t="shared" si="81"/>
        <v>0</v>
      </c>
      <c r="AE47" s="29">
        <f t="shared" si="82"/>
        <v>815.96</v>
      </c>
      <c r="AF47" s="29">
        <v>2041.73</v>
      </c>
      <c r="AG47" s="29">
        <f t="shared" si="93"/>
        <v>1665.9700108</v>
      </c>
      <c r="AH47" s="29">
        <f t="shared" si="83"/>
        <v>1665.9700108</v>
      </c>
      <c r="AI47" s="29"/>
      <c r="AJ47" s="29">
        <f t="shared" si="84"/>
        <v>493.93</v>
      </c>
      <c r="AK47" s="29">
        <v>2123.4</v>
      </c>
      <c r="AL47" s="29">
        <f t="shared" si="94"/>
        <v>1048.810962</v>
      </c>
      <c r="AM47" s="29">
        <f t="shared" si="95"/>
        <v>1048.810962</v>
      </c>
      <c r="AN47" s="29"/>
      <c r="AO47" s="29">
        <f t="shared" si="85"/>
        <v>1309.8900000000001</v>
      </c>
      <c r="AP47" s="29">
        <f t="shared" si="86"/>
        <v>2714.7809728000002</v>
      </c>
      <c r="AQ47" s="29">
        <f t="shared" si="87"/>
        <v>2714.7809728000002</v>
      </c>
      <c r="AR47" s="29">
        <f t="shared" si="88"/>
        <v>0</v>
      </c>
      <c r="AT47" s="51"/>
      <c r="AU47" s="51"/>
      <c r="AV47" s="51"/>
    </row>
    <row r="48" spans="1:48" ht="31.2" x14ac:dyDescent="0.3">
      <c r="A48" s="27" t="s">
        <v>174</v>
      </c>
      <c r="B48" s="1" t="s">
        <v>260</v>
      </c>
      <c r="C48" s="29">
        <v>1956.06</v>
      </c>
      <c r="D48" s="29">
        <v>1882.26</v>
      </c>
      <c r="E48" s="29">
        <f t="shared" si="89"/>
        <v>3681.8134955999999</v>
      </c>
      <c r="F48" s="29">
        <f t="shared" si="68"/>
        <v>3681.8134955999999</v>
      </c>
      <c r="G48" s="29"/>
      <c r="H48" s="29">
        <v>1487.18</v>
      </c>
      <c r="I48" s="29">
        <v>1963.2</v>
      </c>
      <c r="J48" s="29">
        <f t="shared" si="90"/>
        <v>2919.6317760000002</v>
      </c>
      <c r="K48" s="29">
        <f t="shared" si="69"/>
        <v>2919.6317760000002</v>
      </c>
      <c r="L48" s="29"/>
      <c r="M48" s="29">
        <f t="shared" si="70"/>
        <v>3443.24</v>
      </c>
      <c r="N48" s="29">
        <f t="shared" si="71"/>
        <v>6601.4452715999996</v>
      </c>
      <c r="O48" s="29">
        <f t="shared" si="72"/>
        <v>6601.4452715999996</v>
      </c>
      <c r="P48" s="29">
        <f t="shared" si="73"/>
        <v>0</v>
      </c>
      <c r="Q48" s="29">
        <f t="shared" si="74"/>
        <v>1956.06</v>
      </c>
      <c r="R48" s="29">
        <v>1963.2</v>
      </c>
      <c r="S48" s="29">
        <f t="shared" si="91"/>
        <v>3840.1369920000002</v>
      </c>
      <c r="T48" s="29">
        <f t="shared" si="75"/>
        <v>3840.1369920000002</v>
      </c>
      <c r="U48" s="29"/>
      <c r="V48" s="29">
        <f t="shared" si="76"/>
        <v>1487.18</v>
      </c>
      <c r="W48" s="29">
        <v>2041.73</v>
      </c>
      <c r="X48" s="29">
        <f t="shared" si="92"/>
        <v>3036.4200213999998</v>
      </c>
      <c r="Y48" s="29">
        <f t="shared" si="77"/>
        <v>3036.4200213999998</v>
      </c>
      <c r="Z48" s="29"/>
      <c r="AA48" s="29">
        <f t="shared" si="78"/>
        <v>3443.24</v>
      </c>
      <c r="AB48" s="29">
        <f t="shared" si="79"/>
        <v>6876.5570134</v>
      </c>
      <c r="AC48" s="29">
        <f t="shared" si="80"/>
        <v>6876.5570134</v>
      </c>
      <c r="AD48" s="29">
        <f t="shared" si="81"/>
        <v>0</v>
      </c>
      <c r="AE48" s="29">
        <f t="shared" si="82"/>
        <v>1956.06</v>
      </c>
      <c r="AF48" s="29">
        <v>2041.73</v>
      </c>
      <c r="AG48" s="29">
        <f t="shared" si="93"/>
        <v>3993.7463837999999</v>
      </c>
      <c r="AH48" s="29">
        <f t="shared" si="83"/>
        <v>3993.7463837999999</v>
      </c>
      <c r="AI48" s="29"/>
      <c r="AJ48" s="29">
        <f t="shared" si="84"/>
        <v>1487.18</v>
      </c>
      <c r="AK48" s="29">
        <v>2123.4</v>
      </c>
      <c r="AL48" s="29">
        <f t="shared" si="94"/>
        <v>3157.8780120000001</v>
      </c>
      <c r="AM48" s="29">
        <f t="shared" si="95"/>
        <v>3157.8780120000001</v>
      </c>
      <c r="AN48" s="29"/>
      <c r="AO48" s="29">
        <f t="shared" si="85"/>
        <v>3443.24</v>
      </c>
      <c r="AP48" s="29">
        <f t="shared" si="86"/>
        <v>7151.6243957999995</v>
      </c>
      <c r="AQ48" s="29">
        <f t="shared" si="87"/>
        <v>7151.6243957999995</v>
      </c>
      <c r="AR48" s="29">
        <f t="shared" si="88"/>
        <v>0</v>
      </c>
      <c r="AT48" s="51"/>
      <c r="AU48" s="51"/>
      <c r="AV48" s="51"/>
    </row>
    <row r="49" spans="1:48" ht="31.2" x14ac:dyDescent="0.3">
      <c r="A49" s="27" t="s">
        <v>175</v>
      </c>
      <c r="B49" s="1" t="s">
        <v>235</v>
      </c>
      <c r="C49" s="29">
        <v>638.32000000000005</v>
      </c>
      <c r="D49" s="29">
        <v>1882.26</v>
      </c>
      <c r="E49" s="29">
        <f t="shared" si="89"/>
        <v>1201.4842032000001</v>
      </c>
      <c r="F49" s="29">
        <f t="shared" si="68"/>
        <v>1201.4842032000001</v>
      </c>
      <c r="G49" s="29"/>
      <c r="H49" s="29">
        <v>485.28</v>
      </c>
      <c r="I49" s="29">
        <v>1963.2</v>
      </c>
      <c r="J49" s="29">
        <f t="shared" si="90"/>
        <v>952.70169599999997</v>
      </c>
      <c r="K49" s="29">
        <f t="shared" si="69"/>
        <v>952.70169599999997</v>
      </c>
      <c r="L49" s="29"/>
      <c r="M49" s="29">
        <f t="shared" si="70"/>
        <v>1123.5999999999999</v>
      </c>
      <c r="N49" s="29">
        <f t="shared" si="71"/>
        <v>2154.1858992000002</v>
      </c>
      <c r="O49" s="29">
        <f t="shared" si="72"/>
        <v>2154.1858992000002</v>
      </c>
      <c r="P49" s="29">
        <f t="shared" si="73"/>
        <v>0</v>
      </c>
      <c r="Q49" s="29">
        <f t="shared" si="74"/>
        <v>638.32000000000005</v>
      </c>
      <c r="R49" s="29">
        <v>1963.2</v>
      </c>
      <c r="S49" s="29">
        <f t="shared" si="91"/>
        <v>1253.1498240000001</v>
      </c>
      <c r="T49" s="29">
        <f t="shared" si="75"/>
        <v>1253.1498240000001</v>
      </c>
      <c r="U49" s="29"/>
      <c r="V49" s="29">
        <f t="shared" si="76"/>
        <v>485.28</v>
      </c>
      <c r="W49" s="29">
        <v>2041.73</v>
      </c>
      <c r="X49" s="29">
        <f t="shared" si="92"/>
        <v>990.8107344</v>
      </c>
      <c r="Y49" s="29">
        <f t="shared" si="77"/>
        <v>990.8107344</v>
      </c>
      <c r="Z49" s="29"/>
      <c r="AA49" s="29">
        <f t="shared" si="78"/>
        <v>1123.5999999999999</v>
      </c>
      <c r="AB49" s="29">
        <f t="shared" si="79"/>
        <v>2243.9605584000001</v>
      </c>
      <c r="AC49" s="29">
        <f t="shared" si="80"/>
        <v>2243.9605584000001</v>
      </c>
      <c r="AD49" s="29">
        <f t="shared" si="81"/>
        <v>0</v>
      </c>
      <c r="AE49" s="29">
        <f t="shared" si="82"/>
        <v>638.32000000000005</v>
      </c>
      <c r="AF49" s="29">
        <v>2041.73</v>
      </c>
      <c r="AG49" s="29">
        <f t="shared" si="93"/>
        <v>1303.2770935999999</v>
      </c>
      <c r="AH49" s="29">
        <f t="shared" si="83"/>
        <v>1303.2770935999999</v>
      </c>
      <c r="AI49" s="29"/>
      <c r="AJ49" s="29">
        <f t="shared" si="84"/>
        <v>485.28</v>
      </c>
      <c r="AK49" s="29">
        <v>2123.4</v>
      </c>
      <c r="AL49" s="29">
        <f t="shared" si="94"/>
        <v>1030.443552</v>
      </c>
      <c r="AM49" s="29">
        <f t="shared" si="95"/>
        <v>1030.443552</v>
      </c>
      <c r="AN49" s="29"/>
      <c r="AO49" s="29">
        <f t="shared" si="85"/>
        <v>1123.5999999999999</v>
      </c>
      <c r="AP49" s="29">
        <f t="shared" si="86"/>
        <v>2333.7206455999999</v>
      </c>
      <c r="AQ49" s="29">
        <f t="shared" si="87"/>
        <v>2333.7206455999999</v>
      </c>
      <c r="AR49" s="29">
        <f t="shared" si="88"/>
        <v>0</v>
      </c>
      <c r="AT49" s="51"/>
      <c r="AU49" s="51"/>
      <c r="AV49" s="51"/>
    </row>
    <row r="50" spans="1:48" ht="31.2" x14ac:dyDescent="0.3">
      <c r="A50" s="27" t="s">
        <v>176</v>
      </c>
      <c r="B50" s="1" t="s">
        <v>236</v>
      </c>
      <c r="C50" s="29">
        <v>333.89</v>
      </c>
      <c r="D50" s="29">
        <v>1882.26</v>
      </c>
      <c r="E50" s="29">
        <f t="shared" si="89"/>
        <v>628.46779140000001</v>
      </c>
      <c r="F50" s="29">
        <f t="shared" si="68"/>
        <v>628.46779140000001</v>
      </c>
      <c r="G50" s="29"/>
      <c r="H50" s="29">
        <v>127.95</v>
      </c>
      <c r="I50" s="29">
        <v>1963.2</v>
      </c>
      <c r="J50" s="29">
        <f t="shared" si="90"/>
        <v>251.19144</v>
      </c>
      <c r="K50" s="29">
        <f t="shared" si="69"/>
        <v>251.19144</v>
      </c>
      <c r="L50" s="29"/>
      <c r="M50" s="29">
        <f t="shared" si="70"/>
        <v>461.84</v>
      </c>
      <c r="N50" s="29">
        <f t="shared" si="71"/>
        <v>879.65923139999995</v>
      </c>
      <c r="O50" s="29">
        <f t="shared" si="72"/>
        <v>879.65923139999995</v>
      </c>
      <c r="P50" s="29">
        <f t="shared" si="73"/>
        <v>0</v>
      </c>
      <c r="Q50" s="29">
        <f t="shared" si="74"/>
        <v>333.89</v>
      </c>
      <c r="R50" s="29">
        <v>1963.2</v>
      </c>
      <c r="S50" s="29">
        <f t="shared" si="91"/>
        <v>655.49284799999998</v>
      </c>
      <c r="T50" s="29">
        <f t="shared" si="75"/>
        <v>655.49284799999998</v>
      </c>
      <c r="U50" s="29"/>
      <c r="V50" s="29">
        <f t="shared" si="76"/>
        <v>127.95</v>
      </c>
      <c r="W50" s="29">
        <v>2041.73</v>
      </c>
      <c r="X50" s="29">
        <f t="shared" si="92"/>
        <v>261.23935349999999</v>
      </c>
      <c r="Y50" s="29">
        <f t="shared" si="77"/>
        <v>261.23935349999999</v>
      </c>
      <c r="Z50" s="29"/>
      <c r="AA50" s="29">
        <f t="shared" si="78"/>
        <v>461.84</v>
      </c>
      <c r="AB50" s="29">
        <f t="shared" si="79"/>
        <v>916.73220149999997</v>
      </c>
      <c r="AC50" s="29">
        <f t="shared" si="80"/>
        <v>916.73220149999997</v>
      </c>
      <c r="AD50" s="29">
        <f t="shared" si="81"/>
        <v>0</v>
      </c>
      <c r="AE50" s="29">
        <f t="shared" si="82"/>
        <v>333.89</v>
      </c>
      <c r="AF50" s="29">
        <v>2041.73</v>
      </c>
      <c r="AG50" s="29">
        <f t="shared" si="93"/>
        <v>681.71322970000006</v>
      </c>
      <c r="AH50" s="29">
        <f t="shared" si="83"/>
        <v>681.71322970000006</v>
      </c>
      <c r="AI50" s="29"/>
      <c r="AJ50" s="29">
        <f t="shared" si="84"/>
        <v>127.95</v>
      </c>
      <c r="AK50" s="29">
        <v>2123.4</v>
      </c>
      <c r="AL50" s="29">
        <f t="shared" si="94"/>
        <v>271.68903</v>
      </c>
      <c r="AM50" s="29">
        <f t="shared" si="95"/>
        <v>271.68903</v>
      </c>
      <c r="AN50" s="29"/>
      <c r="AO50" s="29">
        <f t="shared" si="85"/>
        <v>461.84</v>
      </c>
      <c r="AP50" s="29">
        <f t="shared" si="86"/>
        <v>953.40225970000006</v>
      </c>
      <c r="AQ50" s="29">
        <f t="shared" si="87"/>
        <v>953.40225970000006</v>
      </c>
      <c r="AR50" s="29">
        <f t="shared" si="88"/>
        <v>0</v>
      </c>
      <c r="AT50" s="51"/>
      <c r="AU50" s="51"/>
      <c r="AV50" s="51"/>
    </row>
    <row r="51" spans="1:48" ht="31.2" x14ac:dyDescent="0.3">
      <c r="A51" s="27" t="s">
        <v>177</v>
      </c>
      <c r="B51" s="7" t="s">
        <v>82</v>
      </c>
      <c r="C51" s="29">
        <f>2653.37+60</f>
        <v>2713.37</v>
      </c>
      <c r="D51" s="29">
        <v>1882.26</v>
      </c>
      <c r="E51" s="29">
        <f t="shared" si="89"/>
        <v>5107.2678162000002</v>
      </c>
      <c r="F51" s="29">
        <f t="shared" si="68"/>
        <v>5107.2678162000002</v>
      </c>
      <c r="G51" s="29"/>
      <c r="H51" s="29">
        <f>1568.78+50</f>
        <v>1618.78</v>
      </c>
      <c r="I51" s="29">
        <v>1963.2</v>
      </c>
      <c r="J51" s="29">
        <f t="shared" si="90"/>
        <v>3177.9888960000003</v>
      </c>
      <c r="K51" s="29">
        <f t="shared" si="69"/>
        <v>3177.9888960000003</v>
      </c>
      <c r="L51" s="29"/>
      <c r="M51" s="29">
        <f t="shared" si="70"/>
        <v>4332.1499999999996</v>
      </c>
      <c r="N51" s="29">
        <f t="shared" si="71"/>
        <v>8285.2567122</v>
      </c>
      <c r="O51" s="29">
        <f t="shared" si="72"/>
        <v>8285.2567122</v>
      </c>
      <c r="P51" s="29">
        <f t="shared" si="73"/>
        <v>0</v>
      </c>
      <c r="Q51" s="29">
        <f t="shared" si="74"/>
        <v>2713.37</v>
      </c>
      <c r="R51" s="29">
        <v>1963.2</v>
      </c>
      <c r="S51" s="29">
        <f t="shared" si="91"/>
        <v>5326.887984</v>
      </c>
      <c r="T51" s="29">
        <f t="shared" si="75"/>
        <v>5326.887984</v>
      </c>
      <c r="U51" s="29"/>
      <c r="V51" s="29">
        <f t="shared" si="76"/>
        <v>1618.78</v>
      </c>
      <c r="W51" s="29">
        <v>2041.73</v>
      </c>
      <c r="X51" s="29">
        <f t="shared" si="92"/>
        <v>3305.1116894000002</v>
      </c>
      <c r="Y51" s="29">
        <f t="shared" si="77"/>
        <v>3305.1116894000002</v>
      </c>
      <c r="Z51" s="29"/>
      <c r="AA51" s="29">
        <f t="shared" si="78"/>
        <v>4332.1499999999996</v>
      </c>
      <c r="AB51" s="29">
        <f t="shared" si="79"/>
        <v>8631.9996733999997</v>
      </c>
      <c r="AC51" s="29">
        <f t="shared" si="80"/>
        <v>8631.9996733999997</v>
      </c>
      <c r="AD51" s="29">
        <f t="shared" si="81"/>
        <v>0</v>
      </c>
      <c r="AE51" s="29">
        <f t="shared" si="82"/>
        <v>2713.37</v>
      </c>
      <c r="AF51" s="29">
        <v>2041.73</v>
      </c>
      <c r="AG51" s="29">
        <f t="shared" si="93"/>
        <v>5539.9689300999999</v>
      </c>
      <c r="AH51" s="29">
        <f t="shared" si="83"/>
        <v>5539.9689300999999</v>
      </c>
      <c r="AI51" s="29"/>
      <c r="AJ51" s="29">
        <f t="shared" si="84"/>
        <v>1618.78</v>
      </c>
      <c r="AK51" s="29">
        <v>2123.4</v>
      </c>
      <c r="AL51" s="29">
        <f t="shared" si="94"/>
        <v>3437.3174520000002</v>
      </c>
      <c r="AM51" s="29">
        <f t="shared" si="95"/>
        <v>3437.3174520000002</v>
      </c>
      <c r="AN51" s="29"/>
      <c r="AO51" s="29">
        <f t="shared" si="85"/>
        <v>4332.1499999999996</v>
      </c>
      <c r="AP51" s="29">
        <f t="shared" si="86"/>
        <v>8977.2863820999992</v>
      </c>
      <c r="AQ51" s="29">
        <f t="shared" si="87"/>
        <v>8977.2863820999992</v>
      </c>
      <c r="AR51" s="29">
        <f t="shared" si="88"/>
        <v>0</v>
      </c>
      <c r="AT51" s="51"/>
      <c r="AU51" s="51"/>
      <c r="AV51" s="51"/>
    </row>
    <row r="52" spans="1:48" s="26" customFormat="1" x14ac:dyDescent="0.3">
      <c r="A52" s="24" t="s">
        <v>178</v>
      </c>
      <c r="B52" s="17" t="s">
        <v>25</v>
      </c>
      <c r="C52" s="25">
        <f>SUM(C53:C72)</f>
        <v>14366.26</v>
      </c>
      <c r="D52" s="25"/>
      <c r="E52" s="25">
        <f>SUM(E53:E72)</f>
        <v>27041.036547600004</v>
      </c>
      <c r="F52" s="25">
        <f>SUM(F53:F72)</f>
        <v>26954.038490400006</v>
      </c>
      <c r="G52" s="25">
        <f>SUM(G53:G72)</f>
        <v>86.998057200000005</v>
      </c>
      <c r="H52" s="25">
        <f>SUM(H53:H72)</f>
        <v>9418.4900000000016</v>
      </c>
      <c r="I52" s="25"/>
      <c r="J52" s="25">
        <f t="shared" ref="J52:AR52" si="104">SUM(J53:J72)</f>
        <v>18490.379567999997</v>
      </c>
      <c r="K52" s="25">
        <f t="shared" si="104"/>
        <v>18432.308111999999</v>
      </c>
      <c r="L52" s="25">
        <f t="shared" si="104"/>
        <v>58.071456000000012</v>
      </c>
      <c r="M52" s="25">
        <f t="shared" si="104"/>
        <v>23784.75</v>
      </c>
      <c r="N52" s="25">
        <f t="shared" si="104"/>
        <v>45531.416115599997</v>
      </c>
      <c r="O52" s="25">
        <f t="shared" si="104"/>
        <v>45386.346602400001</v>
      </c>
      <c r="P52" s="25">
        <f t="shared" si="104"/>
        <v>145.06951320000002</v>
      </c>
      <c r="Q52" s="25">
        <f t="shared" si="104"/>
        <v>14366.26</v>
      </c>
      <c r="R52" s="25">
        <f t="shared" si="104"/>
        <v>39264</v>
      </c>
      <c r="S52" s="25">
        <f t="shared" si="104"/>
        <v>28203.841631999996</v>
      </c>
      <c r="T52" s="25">
        <f t="shared" si="104"/>
        <v>28144.494095999995</v>
      </c>
      <c r="U52" s="25">
        <f t="shared" si="104"/>
        <v>59.347535999999998</v>
      </c>
      <c r="V52" s="25">
        <f t="shared" si="104"/>
        <v>9418.4900000000016</v>
      </c>
      <c r="W52" s="25">
        <f t="shared" si="104"/>
        <v>40834.600000000006</v>
      </c>
      <c r="X52" s="25">
        <f t="shared" si="104"/>
        <v>19230.013587699999</v>
      </c>
      <c r="Y52" s="25">
        <f t="shared" si="104"/>
        <v>19193.915801299998</v>
      </c>
      <c r="Z52" s="25">
        <f t="shared" si="104"/>
        <v>36.097786399999997</v>
      </c>
      <c r="AA52" s="25">
        <f t="shared" si="104"/>
        <v>23784.75</v>
      </c>
      <c r="AB52" s="25">
        <f t="shared" si="104"/>
        <v>47433.85521970001</v>
      </c>
      <c r="AC52" s="25">
        <f t="shared" si="104"/>
        <v>47338.409897300007</v>
      </c>
      <c r="AD52" s="25">
        <f t="shared" si="104"/>
        <v>95.445322399999995</v>
      </c>
      <c r="AE52" s="25">
        <f t="shared" si="104"/>
        <v>14366.26</v>
      </c>
      <c r="AF52" s="25">
        <f t="shared" si="104"/>
        <v>40834.600000000006</v>
      </c>
      <c r="AG52" s="25">
        <f t="shared" si="104"/>
        <v>29332.024029800006</v>
      </c>
      <c r="AH52" s="25">
        <f t="shared" si="104"/>
        <v>29270.302531900004</v>
      </c>
      <c r="AI52" s="25">
        <f t="shared" si="104"/>
        <v>61.721497900000003</v>
      </c>
      <c r="AJ52" s="25">
        <f t="shared" si="104"/>
        <v>9418.4900000000016</v>
      </c>
      <c r="AK52" s="25">
        <f t="shared" si="104"/>
        <v>42468.000000000015</v>
      </c>
      <c r="AL52" s="25">
        <f t="shared" si="104"/>
        <v>19999.221665999998</v>
      </c>
      <c r="AM52" s="25">
        <f t="shared" si="104"/>
        <v>19961.679953999999</v>
      </c>
      <c r="AN52" s="25">
        <f t="shared" si="104"/>
        <v>37.541711999999997</v>
      </c>
      <c r="AO52" s="25">
        <f t="shared" si="104"/>
        <v>23784.75</v>
      </c>
      <c r="AP52" s="25">
        <f t="shared" si="104"/>
        <v>49331.245695800004</v>
      </c>
      <c r="AQ52" s="25">
        <f t="shared" si="104"/>
        <v>49231.9824859</v>
      </c>
      <c r="AR52" s="25">
        <f t="shared" si="104"/>
        <v>99.263209899999993</v>
      </c>
      <c r="AT52" s="80"/>
      <c r="AU52" s="80"/>
      <c r="AV52" s="80"/>
    </row>
    <row r="53" spans="1:48" ht="31.2" x14ac:dyDescent="0.3">
      <c r="A53" s="27" t="s">
        <v>179</v>
      </c>
      <c r="B53" s="7" t="s">
        <v>34</v>
      </c>
      <c r="C53" s="32">
        <v>1112.6500000000001</v>
      </c>
      <c r="D53" s="29">
        <v>1882.26</v>
      </c>
      <c r="E53" s="29">
        <f>C53*D53/1000</f>
        <v>2094.296589</v>
      </c>
      <c r="F53" s="29">
        <f t="shared" ref="F53:F72" si="105">E53-G53</f>
        <v>2094.296589</v>
      </c>
      <c r="G53" s="32"/>
      <c r="H53" s="32">
        <v>813.19</v>
      </c>
      <c r="I53" s="29">
        <v>1963.2</v>
      </c>
      <c r="J53" s="29">
        <f>H53*I53/1000</f>
        <v>1596.4546080000002</v>
      </c>
      <c r="K53" s="29">
        <f t="shared" ref="K53:K72" si="106">J53-L53</f>
        <v>1596.4546080000002</v>
      </c>
      <c r="L53" s="32"/>
      <c r="M53" s="29">
        <f t="shared" ref="M53:M72" si="107">C53+H53</f>
        <v>1925.8400000000001</v>
      </c>
      <c r="N53" s="29">
        <f t="shared" ref="N53:N72" si="108">E53+J53</f>
        <v>3690.7511970000005</v>
      </c>
      <c r="O53" s="29">
        <f t="shared" ref="O53:O72" si="109">F53+K53</f>
        <v>3690.7511970000005</v>
      </c>
      <c r="P53" s="29">
        <f t="shared" ref="P53:P72" si="110">G53+L53</f>
        <v>0</v>
      </c>
      <c r="Q53" s="29">
        <f t="shared" ref="Q53:Q72" si="111">C53</f>
        <v>1112.6500000000001</v>
      </c>
      <c r="R53" s="29">
        <v>1963.2</v>
      </c>
      <c r="S53" s="29">
        <f t="shared" si="91"/>
        <v>2184.3544800000004</v>
      </c>
      <c r="T53" s="29">
        <f t="shared" si="75"/>
        <v>2184.3544800000004</v>
      </c>
      <c r="U53" s="29"/>
      <c r="V53" s="29">
        <f t="shared" ref="V53:V72" si="112">H53</f>
        <v>813.19</v>
      </c>
      <c r="W53" s="29">
        <v>2041.73</v>
      </c>
      <c r="X53" s="29">
        <f t="shared" si="92"/>
        <v>1660.3144187</v>
      </c>
      <c r="Y53" s="29">
        <f t="shared" si="77"/>
        <v>1660.3144187</v>
      </c>
      <c r="Z53" s="29"/>
      <c r="AA53" s="29">
        <f t="shared" ref="AA53:AA72" si="113">Q53+V53</f>
        <v>1925.8400000000001</v>
      </c>
      <c r="AB53" s="29">
        <f t="shared" ref="AB53:AB72" si="114">S53+X53</f>
        <v>3844.6688987000007</v>
      </c>
      <c r="AC53" s="29">
        <f t="shared" ref="AC53:AC72" si="115">T53+Y53</f>
        <v>3844.6688987000007</v>
      </c>
      <c r="AD53" s="29">
        <f t="shared" ref="AD53:AD72" si="116">U53+Z53</f>
        <v>0</v>
      </c>
      <c r="AE53" s="29">
        <f t="shared" ref="AE53:AE72" si="117">C53</f>
        <v>1112.6500000000001</v>
      </c>
      <c r="AF53" s="29">
        <v>2041.73</v>
      </c>
      <c r="AG53" s="29">
        <f t="shared" si="93"/>
        <v>2271.7308845000002</v>
      </c>
      <c r="AH53" s="29">
        <f t="shared" si="83"/>
        <v>2271.7308845000002</v>
      </c>
      <c r="AI53" s="29"/>
      <c r="AJ53" s="29">
        <f t="shared" ref="AJ53:AJ72" si="118">H53</f>
        <v>813.19</v>
      </c>
      <c r="AK53" s="29">
        <v>2123.4</v>
      </c>
      <c r="AL53" s="29">
        <f t="shared" si="94"/>
        <v>1726.7276460000003</v>
      </c>
      <c r="AM53" s="29">
        <f t="shared" si="95"/>
        <v>1726.7276460000003</v>
      </c>
      <c r="AN53" s="29"/>
      <c r="AO53" s="29">
        <f t="shared" ref="AO53:AO72" si="119">AE53+AJ53</f>
        <v>1925.8400000000001</v>
      </c>
      <c r="AP53" s="29">
        <f t="shared" ref="AP53:AP72" si="120">AG53+AL53</f>
        <v>3998.4585305000005</v>
      </c>
      <c r="AQ53" s="29">
        <f t="shared" ref="AQ53:AQ72" si="121">AH53+AM53</f>
        <v>3998.4585305000005</v>
      </c>
      <c r="AR53" s="29">
        <f t="shared" ref="AR53:AR72" si="122">AI53+AN53</f>
        <v>0</v>
      </c>
      <c r="AT53" s="51"/>
      <c r="AU53" s="51"/>
      <c r="AV53" s="51"/>
    </row>
    <row r="54" spans="1:48" ht="31.2" x14ac:dyDescent="0.3">
      <c r="A54" s="27" t="s">
        <v>180</v>
      </c>
      <c r="B54" s="7" t="s">
        <v>237</v>
      </c>
      <c r="C54" s="29">
        <v>718.98</v>
      </c>
      <c r="D54" s="29">
        <v>1882.26</v>
      </c>
      <c r="E54" s="29">
        <f t="shared" si="89"/>
        <v>1353.3072948000001</v>
      </c>
      <c r="F54" s="29">
        <f t="shared" si="105"/>
        <v>1353.3072948000001</v>
      </c>
      <c r="G54" s="29"/>
      <c r="H54" s="29">
        <v>481.02</v>
      </c>
      <c r="I54" s="29">
        <v>1963.2</v>
      </c>
      <c r="J54" s="29">
        <f t="shared" ref="J54:J72" si="123">H54*I54/1000</f>
        <v>944.33846400000004</v>
      </c>
      <c r="K54" s="29">
        <f t="shared" si="106"/>
        <v>944.33846400000004</v>
      </c>
      <c r="L54" s="29"/>
      <c r="M54" s="29">
        <f t="shared" si="107"/>
        <v>1200</v>
      </c>
      <c r="N54" s="29">
        <f t="shared" si="108"/>
        <v>2297.6457588000003</v>
      </c>
      <c r="O54" s="29">
        <f t="shared" si="109"/>
        <v>2297.6457588000003</v>
      </c>
      <c r="P54" s="29">
        <f t="shared" si="110"/>
        <v>0</v>
      </c>
      <c r="Q54" s="29">
        <f t="shared" si="111"/>
        <v>718.98</v>
      </c>
      <c r="R54" s="29">
        <v>1963.2</v>
      </c>
      <c r="S54" s="29">
        <f t="shared" si="91"/>
        <v>1411.501536</v>
      </c>
      <c r="T54" s="29">
        <f t="shared" si="75"/>
        <v>1411.501536</v>
      </c>
      <c r="U54" s="29"/>
      <c r="V54" s="29">
        <f t="shared" si="112"/>
        <v>481.02</v>
      </c>
      <c r="W54" s="29">
        <v>2041.73</v>
      </c>
      <c r="X54" s="29">
        <f t="shared" si="92"/>
        <v>982.11296459999994</v>
      </c>
      <c r="Y54" s="29">
        <f t="shared" si="77"/>
        <v>982.11296459999994</v>
      </c>
      <c r="Z54" s="29"/>
      <c r="AA54" s="29">
        <f t="shared" si="113"/>
        <v>1200</v>
      </c>
      <c r="AB54" s="29">
        <f t="shared" si="114"/>
        <v>2393.6145005999997</v>
      </c>
      <c r="AC54" s="29">
        <f t="shared" si="115"/>
        <v>2393.6145005999997</v>
      </c>
      <c r="AD54" s="29">
        <f t="shared" si="116"/>
        <v>0</v>
      </c>
      <c r="AE54" s="29">
        <f t="shared" si="117"/>
        <v>718.98</v>
      </c>
      <c r="AF54" s="29">
        <v>2041.73</v>
      </c>
      <c r="AG54" s="29">
        <f t="shared" si="93"/>
        <v>1467.9630353999999</v>
      </c>
      <c r="AH54" s="29">
        <f t="shared" si="83"/>
        <v>1467.9630353999999</v>
      </c>
      <c r="AI54" s="29"/>
      <c r="AJ54" s="29">
        <f t="shared" si="118"/>
        <v>481.02</v>
      </c>
      <c r="AK54" s="29">
        <v>2123.4</v>
      </c>
      <c r="AL54" s="29">
        <f t="shared" si="94"/>
        <v>1021.397868</v>
      </c>
      <c r="AM54" s="29">
        <f t="shared" si="95"/>
        <v>1021.397868</v>
      </c>
      <c r="AN54" s="29"/>
      <c r="AO54" s="29">
        <f t="shared" si="119"/>
        <v>1200</v>
      </c>
      <c r="AP54" s="29">
        <f t="shared" si="120"/>
        <v>2489.3609034000001</v>
      </c>
      <c r="AQ54" s="29">
        <f t="shared" si="121"/>
        <v>2489.3609034000001</v>
      </c>
      <c r="AR54" s="29">
        <f t="shared" si="122"/>
        <v>0</v>
      </c>
      <c r="AT54" s="51"/>
      <c r="AU54" s="51"/>
      <c r="AV54" s="51"/>
    </row>
    <row r="55" spans="1:48" ht="31.2" x14ac:dyDescent="0.3">
      <c r="A55" s="27" t="s">
        <v>181</v>
      </c>
      <c r="B55" s="7" t="s">
        <v>35</v>
      </c>
      <c r="C55" s="29">
        <v>635.4</v>
      </c>
      <c r="D55" s="29">
        <v>1882.26</v>
      </c>
      <c r="E55" s="29">
        <f>C55*D55/1000</f>
        <v>1195.988004</v>
      </c>
      <c r="F55" s="29">
        <f t="shared" si="105"/>
        <v>1195.988004</v>
      </c>
      <c r="G55" s="29"/>
      <c r="H55" s="29">
        <v>511.06</v>
      </c>
      <c r="I55" s="29">
        <v>1963.2</v>
      </c>
      <c r="J55" s="29">
        <f>H55*I55/1000</f>
        <v>1003.3129920000001</v>
      </c>
      <c r="K55" s="29">
        <f t="shared" si="106"/>
        <v>1003.3129920000001</v>
      </c>
      <c r="L55" s="29"/>
      <c r="M55" s="29">
        <f t="shared" si="107"/>
        <v>1146.46</v>
      </c>
      <c r="N55" s="29">
        <f t="shared" si="108"/>
        <v>2199.3009959999999</v>
      </c>
      <c r="O55" s="29">
        <f t="shared" si="109"/>
        <v>2199.3009959999999</v>
      </c>
      <c r="P55" s="29">
        <f t="shared" si="110"/>
        <v>0</v>
      </c>
      <c r="Q55" s="29">
        <f t="shared" si="111"/>
        <v>635.4</v>
      </c>
      <c r="R55" s="29">
        <v>1963.2</v>
      </c>
      <c r="S55" s="29">
        <f t="shared" ref="S55" si="124">Q55*R55/1000</f>
        <v>1247.4172800000001</v>
      </c>
      <c r="T55" s="29">
        <f t="shared" ref="T55" si="125">S55-U55</f>
        <v>1247.4172800000001</v>
      </c>
      <c r="U55" s="29"/>
      <c r="V55" s="29">
        <f t="shared" si="112"/>
        <v>511.06</v>
      </c>
      <c r="W55" s="29">
        <v>2041.73</v>
      </c>
      <c r="X55" s="29">
        <f t="shared" ref="X55" si="126">V55*W55/1000</f>
        <v>1043.4465338</v>
      </c>
      <c r="Y55" s="29">
        <f t="shared" ref="Y55" si="127">X55-Z55</f>
        <v>1043.4465338</v>
      </c>
      <c r="Z55" s="29"/>
      <c r="AA55" s="29">
        <f t="shared" si="113"/>
        <v>1146.46</v>
      </c>
      <c r="AB55" s="29">
        <f t="shared" si="114"/>
        <v>2290.8638138000001</v>
      </c>
      <c r="AC55" s="29">
        <f t="shared" si="115"/>
        <v>2290.8638138000001</v>
      </c>
      <c r="AD55" s="29">
        <f t="shared" si="116"/>
        <v>0</v>
      </c>
      <c r="AE55" s="29">
        <f t="shared" si="117"/>
        <v>635.4</v>
      </c>
      <c r="AF55" s="29">
        <v>2041.73</v>
      </c>
      <c r="AG55" s="29">
        <f t="shared" ref="AG55" si="128">AE55*AF55/1000</f>
        <v>1297.3152419999999</v>
      </c>
      <c r="AH55" s="29">
        <f t="shared" ref="AH55" si="129">AG55-AI55</f>
        <v>1297.3152419999999</v>
      </c>
      <c r="AI55" s="29"/>
      <c r="AJ55" s="29">
        <f t="shared" si="118"/>
        <v>511.06</v>
      </c>
      <c r="AK55" s="29">
        <v>2123.4</v>
      </c>
      <c r="AL55" s="29">
        <f t="shared" ref="AL55" si="130">AJ55*AK55/1000</f>
        <v>1085.184804</v>
      </c>
      <c r="AM55" s="29">
        <f t="shared" ref="AM55" si="131">AL55-AN55</f>
        <v>1085.184804</v>
      </c>
      <c r="AN55" s="29"/>
      <c r="AO55" s="29">
        <f t="shared" si="119"/>
        <v>1146.46</v>
      </c>
      <c r="AP55" s="29">
        <f t="shared" si="120"/>
        <v>2382.5000460000001</v>
      </c>
      <c r="AQ55" s="29">
        <f t="shared" si="121"/>
        <v>2382.5000460000001</v>
      </c>
      <c r="AR55" s="29">
        <f t="shared" si="122"/>
        <v>0</v>
      </c>
      <c r="AT55" s="51"/>
      <c r="AU55" s="51"/>
      <c r="AV55" s="51"/>
    </row>
    <row r="56" spans="1:48" ht="31.2" x14ac:dyDescent="0.3">
      <c r="A56" s="27" t="s">
        <v>182</v>
      </c>
      <c r="B56" s="7" t="s">
        <v>26</v>
      </c>
      <c r="C56" s="29">
        <v>621.75</v>
      </c>
      <c r="D56" s="29">
        <v>1882.26</v>
      </c>
      <c r="E56" s="29">
        <f t="shared" si="89"/>
        <v>1170.295155</v>
      </c>
      <c r="F56" s="29">
        <f t="shared" si="105"/>
        <v>1170.295155</v>
      </c>
      <c r="G56" s="29"/>
      <c r="H56" s="29">
        <v>423.82</v>
      </c>
      <c r="I56" s="29">
        <v>1963.2</v>
      </c>
      <c r="J56" s="29">
        <f t="shared" si="123"/>
        <v>832.04342399999996</v>
      </c>
      <c r="K56" s="29">
        <f t="shared" si="106"/>
        <v>832.04342399999996</v>
      </c>
      <c r="L56" s="29"/>
      <c r="M56" s="29">
        <f t="shared" si="107"/>
        <v>1045.57</v>
      </c>
      <c r="N56" s="29">
        <f t="shared" si="108"/>
        <v>2002.338579</v>
      </c>
      <c r="O56" s="29">
        <f t="shared" si="109"/>
        <v>2002.338579</v>
      </c>
      <c r="P56" s="29">
        <f t="shared" si="110"/>
        <v>0</v>
      </c>
      <c r="Q56" s="29">
        <f t="shared" si="111"/>
        <v>621.75</v>
      </c>
      <c r="R56" s="29">
        <v>1963.2</v>
      </c>
      <c r="S56" s="29">
        <f t="shared" si="91"/>
        <v>1220.6196</v>
      </c>
      <c r="T56" s="29">
        <f t="shared" si="75"/>
        <v>1220.6196</v>
      </c>
      <c r="U56" s="29"/>
      <c r="V56" s="29">
        <f t="shared" si="112"/>
        <v>423.82</v>
      </c>
      <c r="W56" s="29">
        <v>2041.73</v>
      </c>
      <c r="X56" s="29">
        <f t="shared" si="92"/>
        <v>865.32600859999991</v>
      </c>
      <c r="Y56" s="29">
        <f t="shared" si="77"/>
        <v>865.32600859999991</v>
      </c>
      <c r="Z56" s="29"/>
      <c r="AA56" s="29">
        <f t="shared" si="113"/>
        <v>1045.57</v>
      </c>
      <c r="AB56" s="29">
        <f t="shared" si="114"/>
        <v>2085.9456086</v>
      </c>
      <c r="AC56" s="29">
        <f t="shared" si="115"/>
        <v>2085.9456086</v>
      </c>
      <c r="AD56" s="29">
        <f t="shared" si="116"/>
        <v>0</v>
      </c>
      <c r="AE56" s="29">
        <f t="shared" si="117"/>
        <v>621.75</v>
      </c>
      <c r="AF56" s="29">
        <v>2041.73</v>
      </c>
      <c r="AG56" s="29">
        <f t="shared" si="93"/>
        <v>1269.4456275</v>
      </c>
      <c r="AH56" s="29">
        <f t="shared" si="83"/>
        <v>1269.4456275</v>
      </c>
      <c r="AI56" s="29"/>
      <c r="AJ56" s="29">
        <f t="shared" si="118"/>
        <v>423.82</v>
      </c>
      <c r="AK56" s="29">
        <v>2123.4</v>
      </c>
      <c r="AL56" s="29">
        <f t="shared" si="94"/>
        <v>899.93938800000001</v>
      </c>
      <c r="AM56" s="29">
        <f t="shared" si="95"/>
        <v>899.93938800000001</v>
      </c>
      <c r="AN56" s="29"/>
      <c r="AO56" s="29">
        <f t="shared" si="119"/>
        <v>1045.57</v>
      </c>
      <c r="AP56" s="29">
        <f t="shared" si="120"/>
        <v>2169.3850155</v>
      </c>
      <c r="AQ56" s="29">
        <f t="shared" si="121"/>
        <v>2169.3850155</v>
      </c>
      <c r="AR56" s="29">
        <f t="shared" si="122"/>
        <v>0</v>
      </c>
      <c r="AT56" s="51"/>
      <c r="AU56" s="51"/>
      <c r="AV56" s="51"/>
    </row>
    <row r="57" spans="1:48" s="26" customFormat="1" ht="31.2" x14ac:dyDescent="0.3">
      <c r="A57" s="27" t="s">
        <v>183</v>
      </c>
      <c r="B57" s="7" t="s">
        <v>36</v>
      </c>
      <c r="C57" s="29">
        <v>473</v>
      </c>
      <c r="D57" s="29">
        <v>1882.26</v>
      </c>
      <c r="E57" s="29">
        <f>C57*D57/1000</f>
        <v>890.30898000000002</v>
      </c>
      <c r="F57" s="29">
        <f t="shared" si="105"/>
        <v>890.30898000000002</v>
      </c>
      <c r="G57" s="29"/>
      <c r="H57" s="29">
        <v>298.06</v>
      </c>
      <c r="I57" s="29">
        <v>1963.2</v>
      </c>
      <c r="J57" s="29">
        <f>H57*I57/1000</f>
        <v>585.15139199999999</v>
      </c>
      <c r="K57" s="29">
        <f t="shared" si="106"/>
        <v>585.15139199999999</v>
      </c>
      <c r="L57" s="29"/>
      <c r="M57" s="29">
        <f t="shared" si="107"/>
        <v>771.06</v>
      </c>
      <c r="N57" s="29">
        <f t="shared" si="108"/>
        <v>1475.460372</v>
      </c>
      <c r="O57" s="29">
        <f t="shared" si="109"/>
        <v>1475.460372</v>
      </c>
      <c r="P57" s="29">
        <f t="shared" si="110"/>
        <v>0</v>
      </c>
      <c r="Q57" s="29">
        <f t="shared" si="111"/>
        <v>473</v>
      </c>
      <c r="R57" s="29">
        <v>1963.2</v>
      </c>
      <c r="S57" s="29">
        <f t="shared" ref="S57" si="132">Q57*R57/1000</f>
        <v>928.59359999999992</v>
      </c>
      <c r="T57" s="29">
        <f t="shared" ref="T57" si="133">S57-U57</f>
        <v>928.59359999999992</v>
      </c>
      <c r="U57" s="29"/>
      <c r="V57" s="29">
        <f t="shared" si="112"/>
        <v>298.06</v>
      </c>
      <c r="W57" s="29">
        <v>2041.73</v>
      </c>
      <c r="X57" s="29">
        <f t="shared" ref="X57" si="134">V57*W57/1000</f>
        <v>608.55804379999995</v>
      </c>
      <c r="Y57" s="29">
        <f t="shared" ref="Y57" si="135">X57-Z57</f>
        <v>608.55804379999995</v>
      </c>
      <c r="Z57" s="29"/>
      <c r="AA57" s="29">
        <f t="shared" si="113"/>
        <v>771.06</v>
      </c>
      <c r="AB57" s="29">
        <f t="shared" si="114"/>
        <v>1537.1516437999999</v>
      </c>
      <c r="AC57" s="29">
        <f t="shared" si="115"/>
        <v>1537.1516437999999</v>
      </c>
      <c r="AD57" s="29">
        <f t="shared" si="116"/>
        <v>0</v>
      </c>
      <c r="AE57" s="29">
        <f t="shared" si="117"/>
        <v>473</v>
      </c>
      <c r="AF57" s="29">
        <v>2041.73</v>
      </c>
      <c r="AG57" s="29">
        <f t="shared" ref="AG57" si="136">AE57*AF57/1000</f>
        <v>965.73829000000001</v>
      </c>
      <c r="AH57" s="29">
        <f t="shared" ref="AH57" si="137">AG57-AI57</f>
        <v>965.73829000000001</v>
      </c>
      <c r="AI57" s="29"/>
      <c r="AJ57" s="29">
        <f t="shared" si="118"/>
        <v>298.06</v>
      </c>
      <c r="AK57" s="29">
        <v>2123.4</v>
      </c>
      <c r="AL57" s="29">
        <f t="shared" ref="AL57" si="138">AJ57*AK57/1000</f>
        <v>632.90060400000004</v>
      </c>
      <c r="AM57" s="29">
        <f t="shared" ref="AM57" si="139">AL57-AN57</f>
        <v>632.90060400000004</v>
      </c>
      <c r="AN57" s="29"/>
      <c r="AO57" s="29">
        <f t="shared" si="119"/>
        <v>771.06</v>
      </c>
      <c r="AP57" s="29">
        <f t="shared" si="120"/>
        <v>1598.6388940000002</v>
      </c>
      <c r="AQ57" s="29">
        <f t="shared" si="121"/>
        <v>1598.6388940000002</v>
      </c>
      <c r="AR57" s="29">
        <f t="shared" si="122"/>
        <v>0</v>
      </c>
      <c r="AT57" s="51"/>
      <c r="AU57" s="51"/>
      <c r="AV57" s="51"/>
    </row>
    <row r="58" spans="1:48" ht="31.2" x14ac:dyDescent="0.3">
      <c r="A58" s="27" t="s">
        <v>184</v>
      </c>
      <c r="B58" s="7" t="s">
        <v>238</v>
      </c>
      <c r="C58" s="29">
        <v>674</v>
      </c>
      <c r="D58" s="29">
        <v>1882.26</v>
      </c>
      <c r="E58" s="29">
        <f t="shared" si="89"/>
        <v>1268.6432399999999</v>
      </c>
      <c r="F58" s="29">
        <f t="shared" si="105"/>
        <v>1268.6432399999999</v>
      </c>
      <c r="G58" s="29"/>
      <c r="H58" s="29">
        <v>414</v>
      </c>
      <c r="I58" s="29">
        <v>1963.2</v>
      </c>
      <c r="J58" s="29">
        <f t="shared" si="123"/>
        <v>812.76480000000004</v>
      </c>
      <c r="K58" s="29">
        <f t="shared" si="106"/>
        <v>812.76480000000004</v>
      </c>
      <c r="L58" s="29"/>
      <c r="M58" s="29">
        <f t="shared" si="107"/>
        <v>1088</v>
      </c>
      <c r="N58" s="29">
        <f t="shared" si="108"/>
        <v>2081.4080399999998</v>
      </c>
      <c r="O58" s="29">
        <f t="shared" si="109"/>
        <v>2081.4080399999998</v>
      </c>
      <c r="P58" s="29">
        <f t="shared" si="110"/>
        <v>0</v>
      </c>
      <c r="Q58" s="29">
        <f t="shared" si="111"/>
        <v>674</v>
      </c>
      <c r="R58" s="29">
        <v>1963.2</v>
      </c>
      <c r="S58" s="29">
        <f t="shared" ref="S58:S77" si="140">Q58*R58/1000</f>
        <v>1323.1967999999999</v>
      </c>
      <c r="T58" s="29">
        <f t="shared" ref="T58:T77" si="141">S58-U58</f>
        <v>1323.1967999999999</v>
      </c>
      <c r="U58" s="29"/>
      <c r="V58" s="29">
        <f t="shared" si="112"/>
        <v>414</v>
      </c>
      <c r="W58" s="29">
        <v>2041.73</v>
      </c>
      <c r="X58" s="29">
        <f t="shared" ref="X58:X77" si="142">V58*W58/1000</f>
        <v>845.27621999999997</v>
      </c>
      <c r="Y58" s="29">
        <f t="shared" ref="Y58:Y77" si="143">X58-Z58</f>
        <v>845.27621999999997</v>
      </c>
      <c r="Z58" s="29"/>
      <c r="AA58" s="29">
        <f t="shared" si="113"/>
        <v>1088</v>
      </c>
      <c r="AB58" s="29">
        <f t="shared" si="114"/>
        <v>2168.4730199999999</v>
      </c>
      <c r="AC58" s="29">
        <f t="shared" si="115"/>
        <v>2168.4730199999999</v>
      </c>
      <c r="AD58" s="29">
        <f t="shared" si="116"/>
        <v>0</v>
      </c>
      <c r="AE58" s="29">
        <f t="shared" si="117"/>
        <v>674</v>
      </c>
      <c r="AF58" s="29">
        <v>2041.73</v>
      </c>
      <c r="AG58" s="29">
        <f t="shared" ref="AG58:AG77" si="144">AE58*AF58/1000</f>
        <v>1376.1260199999999</v>
      </c>
      <c r="AH58" s="29">
        <f t="shared" ref="AH58:AH77" si="145">AG58-AI58</f>
        <v>1376.1260199999999</v>
      </c>
      <c r="AI58" s="29"/>
      <c r="AJ58" s="29">
        <f t="shared" si="118"/>
        <v>414</v>
      </c>
      <c r="AK58" s="29">
        <v>2123.4</v>
      </c>
      <c r="AL58" s="29">
        <f t="shared" ref="AL58:AL77" si="146">AJ58*AK58/1000</f>
        <v>879.08760000000007</v>
      </c>
      <c r="AM58" s="29">
        <f t="shared" si="95"/>
        <v>879.08760000000007</v>
      </c>
      <c r="AN58" s="29"/>
      <c r="AO58" s="29">
        <f t="shared" si="119"/>
        <v>1088</v>
      </c>
      <c r="AP58" s="29">
        <f t="shared" si="120"/>
        <v>2255.21362</v>
      </c>
      <c r="AQ58" s="29">
        <f t="shared" si="121"/>
        <v>2255.21362</v>
      </c>
      <c r="AR58" s="29">
        <f t="shared" si="122"/>
        <v>0</v>
      </c>
      <c r="AT58" s="51"/>
      <c r="AU58" s="51"/>
      <c r="AV58" s="51"/>
    </row>
    <row r="59" spans="1:48" ht="31.2" x14ac:dyDescent="0.3">
      <c r="A59" s="27" t="s">
        <v>185</v>
      </c>
      <c r="B59" s="7" t="s">
        <v>27</v>
      </c>
      <c r="C59" s="29">
        <v>461.3</v>
      </c>
      <c r="D59" s="29">
        <v>1882.26</v>
      </c>
      <c r="E59" s="29">
        <f t="shared" si="89"/>
        <v>868.28653800000006</v>
      </c>
      <c r="F59" s="29">
        <f t="shared" si="105"/>
        <v>868.28653800000006</v>
      </c>
      <c r="G59" s="29"/>
      <c r="H59" s="29">
        <v>273.8</v>
      </c>
      <c r="I59" s="29">
        <v>1963.2</v>
      </c>
      <c r="J59" s="29">
        <f t="shared" si="123"/>
        <v>537.52416000000005</v>
      </c>
      <c r="K59" s="29">
        <f t="shared" si="106"/>
        <v>537.52416000000005</v>
      </c>
      <c r="L59" s="29"/>
      <c r="M59" s="29">
        <f t="shared" si="107"/>
        <v>735.1</v>
      </c>
      <c r="N59" s="29">
        <f t="shared" si="108"/>
        <v>1405.8106980000002</v>
      </c>
      <c r="O59" s="29">
        <f t="shared" si="109"/>
        <v>1405.8106980000002</v>
      </c>
      <c r="P59" s="29">
        <f t="shared" si="110"/>
        <v>0</v>
      </c>
      <c r="Q59" s="29">
        <f t="shared" si="111"/>
        <v>461.3</v>
      </c>
      <c r="R59" s="29">
        <v>1963.2</v>
      </c>
      <c r="S59" s="29">
        <f t="shared" si="140"/>
        <v>905.62416000000007</v>
      </c>
      <c r="T59" s="29">
        <f t="shared" si="141"/>
        <v>905.62416000000007</v>
      </c>
      <c r="U59" s="29"/>
      <c r="V59" s="29">
        <f t="shared" si="112"/>
        <v>273.8</v>
      </c>
      <c r="W59" s="29">
        <v>2041.73</v>
      </c>
      <c r="X59" s="29">
        <f t="shared" si="142"/>
        <v>559.02567399999998</v>
      </c>
      <c r="Y59" s="29">
        <f t="shared" si="143"/>
        <v>559.02567399999998</v>
      </c>
      <c r="Z59" s="29"/>
      <c r="AA59" s="29">
        <f t="shared" si="113"/>
        <v>735.1</v>
      </c>
      <c r="AB59" s="29">
        <f t="shared" si="114"/>
        <v>1464.6498340000001</v>
      </c>
      <c r="AC59" s="29">
        <f t="shared" si="115"/>
        <v>1464.6498340000001</v>
      </c>
      <c r="AD59" s="29">
        <f t="shared" si="116"/>
        <v>0</v>
      </c>
      <c r="AE59" s="29">
        <f t="shared" si="117"/>
        <v>461.3</v>
      </c>
      <c r="AF59" s="29">
        <v>2041.73</v>
      </c>
      <c r="AG59" s="29">
        <f t="shared" si="144"/>
        <v>941.85004900000001</v>
      </c>
      <c r="AH59" s="29">
        <f t="shared" si="145"/>
        <v>941.85004900000001</v>
      </c>
      <c r="AI59" s="29"/>
      <c r="AJ59" s="29">
        <f t="shared" si="118"/>
        <v>273.8</v>
      </c>
      <c r="AK59" s="29">
        <v>2123.4</v>
      </c>
      <c r="AL59" s="29">
        <f t="shared" si="146"/>
        <v>581.38692000000003</v>
      </c>
      <c r="AM59" s="29">
        <f t="shared" si="95"/>
        <v>581.38692000000003</v>
      </c>
      <c r="AN59" s="29"/>
      <c r="AO59" s="29">
        <f t="shared" si="119"/>
        <v>735.1</v>
      </c>
      <c r="AP59" s="29">
        <f t="shared" si="120"/>
        <v>1523.236969</v>
      </c>
      <c r="AQ59" s="29">
        <f t="shared" si="121"/>
        <v>1523.236969</v>
      </c>
      <c r="AR59" s="29">
        <f t="shared" si="122"/>
        <v>0</v>
      </c>
      <c r="AT59" s="51"/>
      <c r="AU59" s="51"/>
      <c r="AV59" s="51"/>
    </row>
    <row r="60" spans="1:48" ht="31.2" x14ac:dyDescent="0.3">
      <c r="A60" s="27" t="s">
        <v>186</v>
      </c>
      <c r="B60" s="7" t="s">
        <v>239</v>
      </c>
      <c r="C60" s="29">
        <v>531.16</v>
      </c>
      <c r="D60" s="29">
        <v>1882.26</v>
      </c>
      <c r="E60" s="29">
        <f t="shared" si="89"/>
        <v>999.78122159999998</v>
      </c>
      <c r="F60" s="29">
        <f t="shared" si="105"/>
        <v>999.78122159999998</v>
      </c>
      <c r="G60" s="29"/>
      <c r="H60" s="29">
        <v>378.09</v>
      </c>
      <c r="I60" s="29">
        <v>1963.2</v>
      </c>
      <c r="J60" s="29">
        <f t="shared" si="123"/>
        <v>742.26628799999992</v>
      </c>
      <c r="K60" s="29">
        <f t="shared" si="106"/>
        <v>742.26628799999992</v>
      </c>
      <c r="L60" s="29"/>
      <c r="M60" s="29">
        <f t="shared" si="107"/>
        <v>909.25</v>
      </c>
      <c r="N60" s="29">
        <f t="shared" si="108"/>
        <v>1742.0475096</v>
      </c>
      <c r="O60" s="29">
        <f t="shared" si="109"/>
        <v>1742.0475096</v>
      </c>
      <c r="P60" s="29">
        <f t="shared" si="110"/>
        <v>0</v>
      </c>
      <c r="Q60" s="29">
        <f t="shared" si="111"/>
        <v>531.16</v>
      </c>
      <c r="R60" s="29">
        <v>1963.2</v>
      </c>
      <c r="S60" s="29">
        <f t="shared" si="140"/>
        <v>1042.7733119999998</v>
      </c>
      <c r="T60" s="29">
        <f t="shared" si="141"/>
        <v>1042.7733119999998</v>
      </c>
      <c r="U60" s="29"/>
      <c r="V60" s="29">
        <f t="shared" si="112"/>
        <v>378.09</v>
      </c>
      <c r="W60" s="29">
        <v>2041.73</v>
      </c>
      <c r="X60" s="29">
        <f t="shared" si="142"/>
        <v>771.95769569999993</v>
      </c>
      <c r="Y60" s="29">
        <f t="shared" si="143"/>
        <v>771.95769569999993</v>
      </c>
      <c r="Z60" s="29"/>
      <c r="AA60" s="29">
        <f t="shared" si="113"/>
        <v>909.25</v>
      </c>
      <c r="AB60" s="29">
        <f t="shared" si="114"/>
        <v>1814.7310076999997</v>
      </c>
      <c r="AC60" s="29">
        <f t="shared" si="115"/>
        <v>1814.7310076999997</v>
      </c>
      <c r="AD60" s="29">
        <f t="shared" si="116"/>
        <v>0</v>
      </c>
      <c r="AE60" s="29">
        <f t="shared" si="117"/>
        <v>531.16</v>
      </c>
      <c r="AF60" s="29">
        <v>2041.73</v>
      </c>
      <c r="AG60" s="29">
        <f t="shared" si="144"/>
        <v>1084.4853068</v>
      </c>
      <c r="AH60" s="29">
        <f t="shared" si="145"/>
        <v>1084.4853068</v>
      </c>
      <c r="AI60" s="29"/>
      <c r="AJ60" s="29">
        <f t="shared" si="118"/>
        <v>378.09</v>
      </c>
      <c r="AK60" s="29">
        <v>2123.4</v>
      </c>
      <c r="AL60" s="29">
        <f t="shared" si="146"/>
        <v>802.83630600000004</v>
      </c>
      <c r="AM60" s="29">
        <f t="shared" si="95"/>
        <v>802.83630600000004</v>
      </c>
      <c r="AN60" s="29"/>
      <c r="AO60" s="29">
        <f t="shared" si="119"/>
        <v>909.25</v>
      </c>
      <c r="AP60" s="29">
        <f t="shared" si="120"/>
        <v>1887.3216127999999</v>
      </c>
      <c r="AQ60" s="29">
        <f t="shared" si="121"/>
        <v>1887.3216127999999</v>
      </c>
      <c r="AR60" s="29">
        <f t="shared" si="122"/>
        <v>0</v>
      </c>
      <c r="AT60" s="51"/>
      <c r="AU60" s="51"/>
      <c r="AV60" s="51"/>
    </row>
    <row r="61" spans="1:48" ht="31.2" x14ac:dyDescent="0.3">
      <c r="A61" s="27" t="s">
        <v>187</v>
      </c>
      <c r="B61" s="7" t="s">
        <v>37</v>
      </c>
      <c r="C61" s="29">
        <v>658.42</v>
      </c>
      <c r="D61" s="29">
        <v>1882.26</v>
      </c>
      <c r="E61" s="29">
        <f>C61*D61/1000</f>
        <v>1239.3176291999998</v>
      </c>
      <c r="F61" s="29">
        <f t="shared" si="105"/>
        <v>1239.3176291999998</v>
      </c>
      <c r="G61" s="29"/>
      <c r="H61" s="29">
        <v>322.20999999999998</v>
      </c>
      <c r="I61" s="29">
        <v>1963.2</v>
      </c>
      <c r="J61" s="29">
        <f>H61*I61/1000</f>
        <v>632.56267200000002</v>
      </c>
      <c r="K61" s="29">
        <f t="shared" si="106"/>
        <v>632.56267200000002</v>
      </c>
      <c r="L61" s="29"/>
      <c r="M61" s="29">
        <f t="shared" si="107"/>
        <v>980.62999999999988</v>
      </c>
      <c r="N61" s="29">
        <f t="shared" si="108"/>
        <v>1871.8803011999998</v>
      </c>
      <c r="O61" s="29">
        <f t="shared" si="109"/>
        <v>1871.8803011999998</v>
      </c>
      <c r="P61" s="29">
        <f t="shared" si="110"/>
        <v>0</v>
      </c>
      <c r="Q61" s="29">
        <f t="shared" si="111"/>
        <v>658.42</v>
      </c>
      <c r="R61" s="29">
        <v>1963.2</v>
      </c>
      <c r="S61" s="29">
        <f t="shared" si="140"/>
        <v>1292.6101439999998</v>
      </c>
      <c r="T61" s="29">
        <f t="shared" si="141"/>
        <v>1292.6101439999998</v>
      </c>
      <c r="U61" s="29"/>
      <c r="V61" s="29">
        <f t="shared" si="112"/>
        <v>322.20999999999998</v>
      </c>
      <c r="W61" s="29">
        <v>2041.73</v>
      </c>
      <c r="X61" s="29">
        <f t="shared" si="142"/>
        <v>657.86582329999987</v>
      </c>
      <c r="Y61" s="29">
        <f t="shared" si="143"/>
        <v>657.86582329999987</v>
      </c>
      <c r="Z61" s="29"/>
      <c r="AA61" s="29">
        <f t="shared" si="113"/>
        <v>980.62999999999988</v>
      </c>
      <c r="AB61" s="29">
        <f t="shared" si="114"/>
        <v>1950.4759672999996</v>
      </c>
      <c r="AC61" s="29">
        <f t="shared" si="115"/>
        <v>1950.4759672999996</v>
      </c>
      <c r="AD61" s="29">
        <f t="shared" si="116"/>
        <v>0</v>
      </c>
      <c r="AE61" s="29">
        <f t="shared" si="117"/>
        <v>658.42</v>
      </c>
      <c r="AF61" s="29">
        <v>2041.73</v>
      </c>
      <c r="AG61" s="29">
        <f t="shared" si="144"/>
        <v>1344.3158665999999</v>
      </c>
      <c r="AH61" s="29">
        <f t="shared" si="145"/>
        <v>1344.3158665999999</v>
      </c>
      <c r="AI61" s="29"/>
      <c r="AJ61" s="29">
        <f t="shared" si="118"/>
        <v>322.20999999999998</v>
      </c>
      <c r="AK61" s="29">
        <v>2123.4</v>
      </c>
      <c r="AL61" s="29">
        <f t="shared" si="146"/>
        <v>684.18071400000008</v>
      </c>
      <c r="AM61" s="29">
        <f t="shared" si="95"/>
        <v>684.18071400000008</v>
      </c>
      <c r="AN61" s="29"/>
      <c r="AO61" s="29">
        <f t="shared" si="119"/>
        <v>980.62999999999988</v>
      </c>
      <c r="AP61" s="29">
        <f t="shared" si="120"/>
        <v>2028.4965806</v>
      </c>
      <c r="AQ61" s="29">
        <f t="shared" si="121"/>
        <v>2028.4965806</v>
      </c>
      <c r="AR61" s="29">
        <f t="shared" si="122"/>
        <v>0</v>
      </c>
      <c r="AT61" s="51"/>
      <c r="AU61" s="51"/>
      <c r="AV61" s="51"/>
    </row>
    <row r="62" spans="1:48" ht="31.2" x14ac:dyDescent="0.3">
      <c r="A62" s="27" t="s">
        <v>188</v>
      </c>
      <c r="B62" s="7" t="s">
        <v>240</v>
      </c>
      <c r="C62" s="29">
        <v>713.06</v>
      </c>
      <c r="D62" s="29">
        <v>1882.26</v>
      </c>
      <c r="E62" s="29">
        <f t="shared" si="89"/>
        <v>1342.1643155999998</v>
      </c>
      <c r="F62" s="29">
        <f t="shared" si="105"/>
        <v>1342.1643155999998</v>
      </c>
      <c r="G62" s="29"/>
      <c r="H62" s="29">
        <v>342.3</v>
      </c>
      <c r="I62" s="29">
        <v>1963.2</v>
      </c>
      <c r="J62" s="29">
        <f t="shared" si="123"/>
        <v>672.00335999999993</v>
      </c>
      <c r="K62" s="29">
        <f t="shared" si="106"/>
        <v>672.00335999999993</v>
      </c>
      <c r="L62" s="29"/>
      <c r="M62" s="29">
        <f t="shared" si="107"/>
        <v>1055.3599999999999</v>
      </c>
      <c r="N62" s="29">
        <f t="shared" si="108"/>
        <v>2014.1676755999997</v>
      </c>
      <c r="O62" s="29">
        <f t="shared" si="109"/>
        <v>2014.1676755999997</v>
      </c>
      <c r="P62" s="29">
        <f t="shared" si="110"/>
        <v>0</v>
      </c>
      <c r="Q62" s="29">
        <f t="shared" si="111"/>
        <v>713.06</v>
      </c>
      <c r="R62" s="29">
        <v>1963.2</v>
      </c>
      <c r="S62" s="29">
        <f t="shared" si="140"/>
        <v>1399.8793920000001</v>
      </c>
      <c r="T62" s="29">
        <f t="shared" si="141"/>
        <v>1399.8793920000001</v>
      </c>
      <c r="U62" s="29"/>
      <c r="V62" s="29">
        <f t="shared" si="112"/>
        <v>342.3</v>
      </c>
      <c r="W62" s="29">
        <v>2041.73</v>
      </c>
      <c r="X62" s="29">
        <f t="shared" si="142"/>
        <v>698.88417900000002</v>
      </c>
      <c r="Y62" s="29">
        <f t="shared" si="143"/>
        <v>698.88417900000002</v>
      </c>
      <c r="Z62" s="29"/>
      <c r="AA62" s="29">
        <f t="shared" si="113"/>
        <v>1055.3599999999999</v>
      </c>
      <c r="AB62" s="29">
        <f t="shared" si="114"/>
        <v>2098.763571</v>
      </c>
      <c r="AC62" s="29">
        <f t="shared" si="115"/>
        <v>2098.763571</v>
      </c>
      <c r="AD62" s="29">
        <f t="shared" si="116"/>
        <v>0</v>
      </c>
      <c r="AE62" s="29">
        <f t="shared" si="117"/>
        <v>713.06</v>
      </c>
      <c r="AF62" s="29">
        <v>2041.73</v>
      </c>
      <c r="AG62" s="29">
        <f t="shared" si="144"/>
        <v>1455.8759937999998</v>
      </c>
      <c r="AH62" s="29">
        <f t="shared" si="145"/>
        <v>1455.8759937999998</v>
      </c>
      <c r="AI62" s="29"/>
      <c r="AJ62" s="29">
        <f t="shared" si="118"/>
        <v>342.3</v>
      </c>
      <c r="AK62" s="29">
        <v>2123.4</v>
      </c>
      <c r="AL62" s="29">
        <f t="shared" si="146"/>
        <v>726.83982000000003</v>
      </c>
      <c r="AM62" s="29">
        <f t="shared" si="95"/>
        <v>726.83982000000003</v>
      </c>
      <c r="AN62" s="29"/>
      <c r="AO62" s="29">
        <f t="shared" si="119"/>
        <v>1055.3599999999999</v>
      </c>
      <c r="AP62" s="29">
        <f t="shared" si="120"/>
        <v>2182.7158138</v>
      </c>
      <c r="AQ62" s="29">
        <f t="shared" si="121"/>
        <v>2182.7158138</v>
      </c>
      <c r="AR62" s="29">
        <f t="shared" si="122"/>
        <v>0</v>
      </c>
      <c r="AT62" s="51"/>
      <c r="AU62" s="51"/>
      <c r="AV62" s="51"/>
    </row>
    <row r="63" spans="1:48" ht="31.2" x14ac:dyDescent="0.3">
      <c r="A63" s="27" t="s">
        <v>189</v>
      </c>
      <c r="B63" s="7" t="s">
        <v>241</v>
      </c>
      <c r="C63" s="29">
        <v>528.44000000000005</v>
      </c>
      <c r="D63" s="29">
        <v>1882.26</v>
      </c>
      <c r="E63" s="29">
        <f t="shared" si="89"/>
        <v>994.66147440000009</v>
      </c>
      <c r="F63" s="29">
        <f t="shared" si="105"/>
        <v>994.66147440000009</v>
      </c>
      <c r="G63" s="29"/>
      <c r="H63" s="29">
        <v>241.7</v>
      </c>
      <c r="I63" s="29">
        <v>1963.2</v>
      </c>
      <c r="J63" s="29">
        <f t="shared" si="123"/>
        <v>474.50544000000002</v>
      </c>
      <c r="K63" s="29">
        <f t="shared" si="106"/>
        <v>474.50544000000002</v>
      </c>
      <c r="L63" s="29"/>
      <c r="M63" s="29">
        <f t="shared" si="107"/>
        <v>770.1400000000001</v>
      </c>
      <c r="N63" s="29">
        <f t="shared" si="108"/>
        <v>1469.1669144000002</v>
      </c>
      <c r="O63" s="29">
        <f t="shared" si="109"/>
        <v>1469.1669144000002</v>
      </c>
      <c r="P63" s="29">
        <f t="shared" si="110"/>
        <v>0</v>
      </c>
      <c r="Q63" s="29">
        <f t="shared" si="111"/>
        <v>528.44000000000005</v>
      </c>
      <c r="R63" s="29">
        <v>1963.2</v>
      </c>
      <c r="S63" s="29">
        <f t="shared" si="140"/>
        <v>1037.4334080000001</v>
      </c>
      <c r="T63" s="29">
        <f t="shared" si="141"/>
        <v>1037.4334080000001</v>
      </c>
      <c r="U63" s="29"/>
      <c r="V63" s="29">
        <f t="shared" si="112"/>
        <v>241.7</v>
      </c>
      <c r="W63" s="29">
        <v>2041.73</v>
      </c>
      <c r="X63" s="29">
        <f t="shared" si="142"/>
        <v>493.48614099999998</v>
      </c>
      <c r="Y63" s="29">
        <f t="shared" si="143"/>
        <v>493.48614099999998</v>
      </c>
      <c r="Z63" s="29"/>
      <c r="AA63" s="29">
        <f t="shared" si="113"/>
        <v>770.1400000000001</v>
      </c>
      <c r="AB63" s="29">
        <f t="shared" si="114"/>
        <v>1530.9195490000002</v>
      </c>
      <c r="AC63" s="29">
        <f t="shared" si="115"/>
        <v>1530.9195490000002</v>
      </c>
      <c r="AD63" s="29">
        <f t="shared" si="116"/>
        <v>0</v>
      </c>
      <c r="AE63" s="29">
        <f t="shared" si="117"/>
        <v>528.44000000000005</v>
      </c>
      <c r="AF63" s="29">
        <v>2041.73</v>
      </c>
      <c r="AG63" s="29">
        <f t="shared" si="144"/>
        <v>1078.9318012000001</v>
      </c>
      <c r="AH63" s="29">
        <f t="shared" si="145"/>
        <v>1078.9318012000001</v>
      </c>
      <c r="AI63" s="29"/>
      <c r="AJ63" s="29">
        <f t="shared" si="118"/>
        <v>241.7</v>
      </c>
      <c r="AK63" s="29">
        <v>2123.4</v>
      </c>
      <c r="AL63" s="29">
        <f t="shared" si="146"/>
        <v>513.22577999999999</v>
      </c>
      <c r="AM63" s="29">
        <f t="shared" si="95"/>
        <v>513.22577999999999</v>
      </c>
      <c r="AN63" s="29"/>
      <c r="AO63" s="29">
        <f t="shared" si="119"/>
        <v>770.1400000000001</v>
      </c>
      <c r="AP63" s="29">
        <f t="shared" si="120"/>
        <v>1592.1575812000001</v>
      </c>
      <c r="AQ63" s="29">
        <f t="shared" si="121"/>
        <v>1592.1575812000001</v>
      </c>
      <c r="AR63" s="29">
        <f t="shared" si="122"/>
        <v>0</v>
      </c>
      <c r="AT63" s="51"/>
      <c r="AU63" s="51"/>
      <c r="AV63" s="51"/>
    </row>
    <row r="64" spans="1:48" ht="31.2" x14ac:dyDescent="0.3">
      <c r="A64" s="27" t="s">
        <v>190</v>
      </c>
      <c r="B64" s="7" t="s">
        <v>28</v>
      </c>
      <c r="C64" s="29">
        <v>740.02</v>
      </c>
      <c r="D64" s="29">
        <v>1882.26</v>
      </c>
      <c r="E64" s="29">
        <f t="shared" si="89"/>
        <v>1392.9100452</v>
      </c>
      <c r="F64" s="29">
        <f t="shared" si="105"/>
        <v>1392.9100452</v>
      </c>
      <c r="G64" s="29"/>
      <c r="H64" s="29">
        <v>364.36</v>
      </c>
      <c r="I64" s="29">
        <v>1963.2</v>
      </c>
      <c r="J64" s="29">
        <f t="shared" si="123"/>
        <v>715.31155200000001</v>
      </c>
      <c r="K64" s="29">
        <f t="shared" si="106"/>
        <v>715.31155200000001</v>
      </c>
      <c r="L64" s="29"/>
      <c r="M64" s="29">
        <f t="shared" si="107"/>
        <v>1104.3800000000001</v>
      </c>
      <c r="N64" s="29">
        <f t="shared" si="108"/>
        <v>2108.2215971999999</v>
      </c>
      <c r="O64" s="29">
        <f t="shared" si="109"/>
        <v>2108.2215971999999</v>
      </c>
      <c r="P64" s="29">
        <f t="shared" si="110"/>
        <v>0</v>
      </c>
      <c r="Q64" s="29">
        <f t="shared" si="111"/>
        <v>740.02</v>
      </c>
      <c r="R64" s="29">
        <v>1963.2</v>
      </c>
      <c r="S64" s="29">
        <f t="shared" si="140"/>
        <v>1452.807264</v>
      </c>
      <c r="T64" s="29">
        <f t="shared" si="141"/>
        <v>1452.807264</v>
      </c>
      <c r="U64" s="29"/>
      <c r="V64" s="29">
        <f t="shared" si="112"/>
        <v>364.36</v>
      </c>
      <c r="W64" s="29">
        <v>2041.73</v>
      </c>
      <c r="X64" s="29">
        <f t="shared" si="142"/>
        <v>743.92474279999999</v>
      </c>
      <c r="Y64" s="29">
        <f t="shared" si="143"/>
        <v>743.92474279999999</v>
      </c>
      <c r="Z64" s="29"/>
      <c r="AA64" s="29">
        <f t="shared" si="113"/>
        <v>1104.3800000000001</v>
      </c>
      <c r="AB64" s="29">
        <f t="shared" si="114"/>
        <v>2196.7320067999999</v>
      </c>
      <c r="AC64" s="29">
        <f t="shared" si="115"/>
        <v>2196.7320067999999</v>
      </c>
      <c r="AD64" s="29">
        <f t="shared" si="116"/>
        <v>0</v>
      </c>
      <c r="AE64" s="29">
        <f t="shared" si="117"/>
        <v>740.02</v>
      </c>
      <c r="AF64" s="29">
        <v>2041.73</v>
      </c>
      <c r="AG64" s="29">
        <f t="shared" si="144"/>
        <v>1510.9210346</v>
      </c>
      <c r="AH64" s="29">
        <f t="shared" si="145"/>
        <v>1510.9210346</v>
      </c>
      <c r="AI64" s="29"/>
      <c r="AJ64" s="29">
        <f t="shared" si="118"/>
        <v>364.36</v>
      </c>
      <c r="AK64" s="29">
        <v>2123.4</v>
      </c>
      <c r="AL64" s="29">
        <f t="shared" si="146"/>
        <v>773.68202400000007</v>
      </c>
      <c r="AM64" s="29">
        <f t="shared" si="95"/>
        <v>773.68202400000007</v>
      </c>
      <c r="AN64" s="29"/>
      <c r="AO64" s="29">
        <f t="shared" si="119"/>
        <v>1104.3800000000001</v>
      </c>
      <c r="AP64" s="29">
        <f t="shared" si="120"/>
        <v>2284.6030586000002</v>
      </c>
      <c r="AQ64" s="29">
        <f t="shared" si="121"/>
        <v>2284.6030586000002</v>
      </c>
      <c r="AR64" s="29">
        <f t="shared" si="122"/>
        <v>0</v>
      </c>
      <c r="AT64" s="51"/>
      <c r="AU64" s="51"/>
      <c r="AV64" s="51"/>
    </row>
    <row r="65" spans="1:48" ht="31.2" x14ac:dyDescent="0.3">
      <c r="A65" s="27" t="s">
        <v>191</v>
      </c>
      <c r="B65" s="7" t="s">
        <v>29</v>
      </c>
      <c r="C65" s="29">
        <v>773.97</v>
      </c>
      <c r="D65" s="29">
        <v>1882.26</v>
      </c>
      <c r="E65" s="29">
        <f t="shared" si="89"/>
        <v>1456.8127721999999</v>
      </c>
      <c r="F65" s="29">
        <f t="shared" si="105"/>
        <v>1456.8127721999999</v>
      </c>
      <c r="G65" s="29"/>
      <c r="H65" s="29">
        <v>462.79</v>
      </c>
      <c r="I65" s="29">
        <v>1963.2</v>
      </c>
      <c r="J65" s="29">
        <f t="shared" si="123"/>
        <v>908.54932800000006</v>
      </c>
      <c r="K65" s="29">
        <f t="shared" si="106"/>
        <v>908.54932800000006</v>
      </c>
      <c r="L65" s="29"/>
      <c r="M65" s="29">
        <f t="shared" si="107"/>
        <v>1236.76</v>
      </c>
      <c r="N65" s="29">
        <f t="shared" si="108"/>
        <v>2365.3621002</v>
      </c>
      <c r="O65" s="29">
        <f t="shared" si="109"/>
        <v>2365.3621002</v>
      </c>
      <c r="P65" s="29">
        <f t="shared" si="110"/>
        <v>0</v>
      </c>
      <c r="Q65" s="29">
        <f t="shared" si="111"/>
        <v>773.97</v>
      </c>
      <c r="R65" s="29">
        <v>1963.2</v>
      </c>
      <c r="S65" s="29">
        <f t="shared" si="140"/>
        <v>1519.4579040000001</v>
      </c>
      <c r="T65" s="29">
        <f t="shared" si="141"/>
        <v>1519.4579040000001</v>
      </c>
      <c r="U65" s="29"/>
      <c r="V65" s="29">
        <f t="shared" si="112"/>
        <v>462.79</v>
      </c>
      <c r="W65" s="29">
        <v>2041.73</v>
      </c>
      <c r="X65" s="29">
        <f t="shared" si="142"/>
        <v>944.89222670000004</v>
      </c>
      <c r="Y65" s="29">
        <f t="shared" si="143"/>
        <v>944.89222670000004</v>
      </c>
      <c r="Z65" s="29"/>
      <c r="AA65" s="29">
        <f t="shared" si="113"/>
        <v>1236.76</v>
      </c>
      <c r="AB65" s="29">
        <f t="shared" si="114"/>
        <v>2464.3501307000001</v>
      </c>
      <c r="AC65" s="29">
        <f t="shared" si="115"/>
        <v>2464.3501307000001</v>
      </c>
      <c r="AD65" s="29">
        <f t="shared" si="116"/>
        <v>0</v>
      </c>
      <c r="AE65" s="29">
        <f t="shared" si="117"/>
        <v>773.97</v>
      </c>
      <c r="AF65" s="29">
        <v>2041.73</v>
      </c>
      <c r="AG65" s="29">
        <f t="shared" si="144"/>
        <v>1580.2377681</v>
      </c>
      <c r="AH65" s="29">
        <f t="shared" si="145"/>
        <v>1580.2377681</v>
      </c>
      <c r="AI65" s="29"/>
      <c r="AJ65" s="29">
        <f t="shared" si="118"/>
        <v>462.79</v>
      </c>
      <c r="AK65" s="29">
        <v>2123.4</v>
      </c>
      <c r="AL65" s="29">
        <f t="shared" si="146"/>
        <v>982.68828600000006</v>
      </c>
      <c r="AM65" s="29">
        <f t="shared" si="95"/>
        <v>982.68828600000006</v>
      </c>
      <c r="AN65" s="29"/>
      <c r="AO65" s="29">
        <f t="shared" si="119"/>
        <v>1236.76</v>
      </c>
      <c r="AP65" s="29">
        <f t="shared" si="120"/>
        <v>2562.9260541000003</v>
      </c>
      <c r="AQ65" s="29">
        <f t="shared" si="121"/>
        <v>2562.9260541000003</v>
      </c>
      <c r="AR65" s="29">
        <f t="shared" si="122"/>
        <v>0</v>
      </c>
      <c r="AT65" s="51"/>
      <c r="AU65" s="51"/>
      <c r="AV65" s="51"/>
    </row>
    <row r="66" spans="1:48" ht="31.2" x14ac:dyDescent="0.3">
      <c r="A66" s="27" t="s">
        <v>192</v>
      </c>
      <c r="B66" s="7" t="s">
        <v>30</v>
      </c>
      <c r="C66" s="29">
        <v>2234.29</v>
      </c>
      <c r="D66" s="29">
        <v>1882.26</v>
      </c>
      <c r="E66" s="29">
        <f t="shared" si="89"/>
        <v>4205.5146953999993</v>
      </c>
      <c r="F66" s="29">
        <f t="shared" si="105"/>
        <v>4205.5146953999993</v>
      </c>
      <c r="G66" s="29"/>
      <c r="H66" s="29">
        <v>1682.32</v>
      </c>
      <c r="I66" s="29">
        <v>1963.2</v>
      </c>
      <c r="J66" s="29">
        <f t="shared" si="123"/>
        <v>3302.7306239999998</v>
      </c>
      <c r="K66" s="29">
        <f t="shared" si="106"/>
        <v>3302.7306239999998</v>
      </c>
      <c r="L66" s="29"/>
      <c r="M66" s="29">
        <f t="shared" si="107"/>
        <v>3916.6099999999997</v>
      </c>
      <c r="N66" s="29">
        <f t="shared" si="108"/>
        <v>7508.2453193999991</v>
      </c>
      <c r="O66" s="29">
        <f t="shared" si="109"/>
        <v>7508.2453193999991</v>
      </c>
      <c r="P66" s="29">
        <f t="shared" si="110"/>
        <v>0</v>
      </c>
      <c r="Q66" s="29">
        <f t="shared" si="111"/>
        <v>2234.29</v>
      </c>
      <c r="R66" s="29">
        <v>1963.2</v>
      </c>
      <c r="S66" s="29">
        <f t="shared" si="140"/>
        <v>4386.3581280000008</v>
      </c>
      <c r="T66" s="29">
        <f t="shared" si="141"/>
        <v>4386.3581280000008</v>
      </c>
      <c r="U66" s="29"/>
      <c r="V66" s="29">
        <f t="shared" si="112"/>
        <v>1682.32</v>
      </c>
      <c r="W66" s="29">
        <v>2041.73</v>
      </c>
      <c r="X66" s="29">
        <f t="shared" si="142"/>
        <v>3434.8432136000001</v>
      </c>
      <c r="Y66" s="29">
        <f t="shared" si="143"/>
        <v>3434.8432136000001</v>
      </c>
      <c r="Z66" s="29"/>
      <c r="AA66" s="29">
        <f t="shared" si="113"/>
        <v>3916.6099999999997</v>
      </c>
      <c r="AB66" s="29">
        <f t="shared" si="114"/>
        <v>7821.2013416000009</v>
      </c>
      <c r="AC66" s="29">
        <f t="shared" si="115"/>
        <v>7821.2013416000009</v>
      </c>
      <c r="AD66" s="29">
        <f t="shared" si="116"/>
        <v>0</v>
      </c>
      <c r="AE66" s="29">
        <f t="shared" si="117"/>
        <v>2234.29</v>
      </c>
      <c r="AF66" s="29">
        <v>2041.73</v>
      </c>
      <c r="AG66" s="29">
        <f t="shared" si="144"/>
        <v>4561.8169216999995</v>
      </c>
      <c r="AH66" s="29">
        <f t="shared" si="145"/>
        <v>4561.8169216999995</v>
      </c>
      <c r="AI66" s="29"/>
      <c r="AJ66" s="29">
        <f t="shared" si="118"/>
        <v>1682.32</v>
      </c>
      <c r="AK66" s="29">
        <v>2123.4</v>
      </c>
      <c r="AL66" s="29">
        <f t="shared" si="146"/>
        <v>3572.238288</v>
      </c>
      <c r="AM66" s="29">
        <f t="shared" si="95"/>
        <v>3572.238288</v>
      </c>
      <c r="AN66" s="29"/>
      <c r="AO66" s="29">
        <f t="shared" si="119"/>
        <v>3916.6099999999997</v>
      </c>
      <c r="AP66" s="29">
        <f t="shared" si="120"/>
        <v>8134.0552097</v>
      </c>
      <c r="AQ66" s="29">
        <f t="shared" si="121"/>
        <v>8134.0552097</v>
      </c>
      <c r="AR66" s="29">
        <f t="shared" si="122"/>
        <v>0</v>
      </c>
      <c r="AT66" s="51"/>
      <c r="AU66" s="51"/>
      <c r="AV66" s="51"/>
    </row>
    <row r="67" spans="1:48" ht="31.2" x14ac:dyDescent="0.3">
      <c r="A67" s="27" t="s">
        <v>193</v>
      </c>
      <c r="B67" s="7" t="s">
        <v>242</v>
      </c>
      <c r="C67" s="29">
        <v>655.34</v>
      </c>
      <c r="D67" s="29">
        <v>1882.26</v>
      </c>
      <c r="E67" s="29">
        <f t="shared" si="89"/>
        <v>1233.5202683999998</v>
      </c>
      <c r="F67" s="29">
        <f t="shared" si="105"/>
        <v>1233.5202683999998</v>
      </c>
      <c r="G67" s="29"/>
      <c r="H67" s="29">
        <v>450.52</v>
      </c>
      <c r="I67" s="29">
        <v>1963.2</v>
      </c>
      <c r="J67" s="29">
        <f t="shared" si="123"/>
        <v>884.4608639999999</v>
      </c>
      <c r="K67" s="29">
        <f t="shared" si="106"/>
        <v>884.4608639999999</v>
      </c>
      <c r="L67" s="29"/>
      <c r="M67" s="29">
        <f t="shared" si="107"/>
        <v>1105.8600000000001</v>
      </c>
      <c r="N67" s="29">
        <f t="shared" si="108"/>
        <v>2117.9811323999998</v>
      </c>
      <c r="O67" s="29">
        <f t="shared" si="109"/>
        <v>2117.9811323999998</v>
      </c>
      <c r="P67" s="29">
        <f t="shared" si="110"/>
        <v>0</v>
      </c>
      <c r="Q67" s="29">
        <f t="shared" si="111"/>
        <v>655.34</v>
      </c>
      <c r="R67" s="29">
        <v>1963.2</v>
      </c>
      <c r="S67" s="29">
        <f t="shared" si="140"/>
        <v>1286.5634880000002</v>
      </c>
      <c r="T67" s="29">
        <f t="shared" si="141"/>
        <v>1286.5634880000002</v>
      </c>
      <c r="U67" s="29"/>
      <c r="V67" s="29">
        <f t="shared" si="112"/>
        <v>450.52</v>
      </c>
      <c r="W67" s="29">
        <v>2041.73</v>
      </c>
      <c r="X67" s="29">
        <f t="shared" si="142"/>
        <v>919.84019959999989</v>
      </c>
      <c r="Y67" s="29">
        <f t="shared" si="143"/>
        <v>919.84019959999989</v>
      </c>
      <c r="Z67" s="29"/>
      <c r="AA67" s="29">
        <f t="shared" si="113"/>
        <v>1105.8600000000001</v>
      </c>
      <c r="AB67" s="29">
        <f t="shared" si="114"/>
        <v>2206.4036876</v>
      </c>
      <c r="AC67" s="29">
        <f t="shared" si="115"/>
        <v>2206.4036876</v>
      </c>
      <c r="AD67" s="29">
        <f t="shared" si="116"/>
        <v>0</v>
      </c>
      <c r="AE67" s="29">
        <f t="shared" si="117"/>
        <v>655.34</v>
      </c>
      <c r="AF67" s="29">
        <v>2041.73</v>
      </c>
      <c r="AG67" s="29">
        <f t="shared" si="144"/>
        <v>1338.0273382</v>
      </c>
      <c r="AH67" s="29">
        <f t="shared" si="145"/>
        <v>1338.0273382</v>
      </c>
      <c r="AI67" s="29"/>
      <c r="AJ67" s="29">
        <f t="shared" si="118"/>
        <v>450.52</v>
      </c>
      <c r="AK67" s="29">
        <v>2123.4</v>
      </c>
      <c r="AL67" s="29">
        <f t="shared" si="146"/>
        <v>956.63416799999993</v>
      </c>
      <c r="AM67" s="29">
        <f t="shared" si="95"/>
        <v>956.63416799999993</v>
      </c>
      <c r="AN67" s="29"/>
      <c r="AO67" s="29">
        <f t="shared" si="119"/>
        <v>1105.8600000000001</v>
      </c>
      <c r="AP67" s="29">
        <f t="shared" si="120"/>
        <v>2294.6615062000001</v>
      </c>
      <c r="AQ67" s="29">
        <f t="shared" si="121"/>
        <v>2294.6615062000001</v>
      </c>
      <c r="AR67" s="29">
        <f t="shared" si="122"/>
        <v>0</v>
      </c>
      <c r="AT67" s="51"/>
      <c r="AU67" s="51"/>
      <c r="AV67" s="51"/>
    </row>
    <row r="68" spans="1:48" ht="31.2" x14ac:dyDescent="0.3">
      <c r="A68" s="27" t="s">
        <v>194</v>
      </c>
      <c r="B68" s="7" t="s">
        <v>243</v>
      </c>
      <c r="C68" s="29">
        <v>274.39999999999998</v>
      </c>
      <c r="D68" s="29">
        <v>1882.26</v>
      </c>
      <c r="E68" s="29">
        <f t="shared" si="89"/>
        <v>516.49214399999994</v>
      </c>
      <c r="F68" s="29">
        <f t="shared" si="105"/>
        <v>516.49214399999994</v>
      </c>
      <c r="G68" s="29"/>
      <c r="H68" s="29">
        <v>256.58</v>
      </c>
      <c r="I68" s="29">
        <v>1963.2</v>
      </c>
      <c r="J68" s="29">
        <f t="shared" si="123"/>
        <v>503.71785599999998</v>
      </c>
      <c r="K68" s="29">
        <f t="shared" si="106"/>
        <v>503.71785599999998</v>
      </c>
      <c r="L68" s="29"/>
      <c r="M68" s="29">
        <f t="shared" si="107"/>
        <v>530.98</v>
      </c>
      <c r="N68" s="29">
        <f t="shared" si="108"/>
        <v>1020.2099999999999</v>
      </c>
      <c r="O68" s="29">
        <f t="shared" si="109"/>
        <v>1020.2099999999999</v>
      </c>
      <c r="P68" s="29">
        <f t="shared" si="110"/>
        <v>0</v>
      </c>
      <c r="Q68" s="29">
        <f t="shared" si="111"/>
        <v>274.39999999999998</v>
      </c>
      <c r="R68" s="29">
        <v>1963.2</v>
      </c>
      <c r="S68" s="29">
        <f>Q68*R68/1000</f>
        <v>538.70207999999991</v>
      </c>
      <c r="T68" s="29">
        <f t="shared" si="141"/>
        <v>538.70207999999991</v>
      </c>
      <c r="U68" s="29"/>
      <c r="V68" s="29">
        <f t="shared" si="112"/>
        <v>256.58</v>
      </c>
      <c r="W68" s="29">
        <v>2041.73</v>
      </c>
      <c r="X68" s="29">
        <f t="shared" si="142"/>
        <v>523.86708339999996</v>
      </c>
      <c r="Y68" s="29">
        <f t="shared" si="143"/>
        <v>523.86708339999996</v>
      </c>
      <c r="Z68" s="29"/>
      <c r="AA68" s="29">
        <f t="shared" si="113"/>
        <v>530.98</v>
      </c>
      <c r="AB68" s="29">
        <f t="shared" si="114"/>
        <v>1062.5691634</v>
      </c>
      <c r="AC68" s="29">
        <f t="shared" si="115"/>
        <v>1062.5691634</v>
      </c>
      <c r="AD68" s="29">
        <f t="shared" si="116"/>
        <v>0</v>
      </c>
      <c r="AE68" s="29">
        <f t="shared" si="117"/>
        <v>274.39999999999998</v>
      </c>
      <c r="AF68" s="29">
        <v>2041.73</v>
      </c>
      <c r="AG68" s="29">
        <f t="shared" si="144"/>
        <v>560.25071199999991</v>
      </c>
      <c r="AH68" s="29">
        <f t="shared" si="145"/>
        <v>560.25071199999991</v>
      </c>
      <c r="AI68" s="29"/>
      <c r="AJ68" s="29">
        <f t="shared" si="118"/>
        <v>256.58</v>
      </c>
      <c r="AK68" s="29">
        <v>2123.4</v>
      </c>
      <c r="AL68" s="29">
        <f t="shared" si="146"/>
        <v>544.82197199999996</v>
      </c>
      <c r="AM68" s="29">
        <f t="shared" si="95"/>
        <v>544.82197199999996</v>
      </c>
      <c r="AN68" s="29"/>
      <c r="AO68" s="29">
        <f t="shared" si="119"/>
        <v>530.98</v>
      </c>
      <c r="AP68" s="29">
        <f t="shared" si="120"/>
        <v>1105.0726839999998</v>
      </c>
      <c r="AQ68" s="29">
        <f t="shared" si="121"/>
        <v>1105.0726839999998</v>
      </c>
      <c r="AR68" s="29">
        <f t="shared" si="122"/>
        <v>0</v>
      </c>
      <c r="AT68" s="51"/>
      <c r="AU68" s="51"/>
      <c r="AV68" s="51"/>
    </row>
    <row r="69" spans="1:48" ht="31.2" x14ac:dyDescent="0.3">
      <c r="A69" s="27" t="s">
        <v>195</v>
      </c>
      <c r="B69" s="7" t="s">
        <v>31</v>
      </c>
      <c r="C69" s="29">
        <v>1121.1300000000001</v>
      </c>
      <c r="D69" s="29">
        <v>1882.26</v>
      </c>
      <c r="E69" s="29">
        <f t="shared" si="89"/>
        <v>2110.2581537999999</v>
      </c>
      <c r="F69" s="29">
        <f t="shared" si="105"/>
        <v>2053.357434</v>
      </c>
      <c r="G69" s="29">
        <f>30.23*D69/1000</f>
        <v>56.900719799999997</v>
      </c>
      <c r="H69" s="29">
        <v>720.37</v>
      </c>
      <c r="I69" s="29">
        <v>1963.2</v>
      </c>
      <c r="J69" s="29">
        <f t="shared" si="123"/>
        <v>1414.2303840000002</v>
      </c>
      <c r="K69" s="29">
        <f t="shared" si="106"/>
        <v>1379.5210080000002</v>
      </c>
      <c r="L69" s="29">
        <f>17.68*I69/1000</f>
        <v>34.709376000000006</v>
      </c>
      <c r="M69" s="29">
        <f t="shared" si="107"/>
        <v>1841.5</v>
      </c>
      <c r="N69" s="29">
        <f t="shared" si="108"/>
        <v>3524.4885377999999</v>
      </c>
      <c r="O69" s="29">
        <f t="shared" si="109"/>
        <v>3432.8784420000002</v>
      </c>
      <c r="P69" s="29">
        <f t="shared" si="110"/>
        <v>91.610095800000011</v>
      </c>
      <c r="Q69" s="29">
        <f t="shared" si="111"/>
        <v>1121.1300000000001</v>
      </c>
      <c r="R69" s="29">
        <v>1963.2</v>
      </c>
      <c r="S69" s="29">
        <f t="shared" si="140"/>
        <v>2201.0024160000003</v>
      </c>
      <c r="T69" s="29">
        <f t="shared" si="141"/>
        <v>2201.0024160000003</v>
      </c>
      <c r="U69" s="29"/>
      <c r="V69" s="29">
        <f t="shared" si="112"/>
        <v>720.37</v>
      </c>
      <c r="W69" s="29">
        <v>2041.73</v>
      </c>
      <c r="X69" s="29">
        <f t="shared" si="142"/>
        <v>1470.8010401000001</v>
      </c>
      <c r="Y69" s="29">
        <f t="shared" si="143"/>
        <v>1470.8010401000001</v>
      </c>
      <c r="Z69" s="29"/>
      <c r="AA69" s="29">
        <f t="shared" si="113"/>
        <v>1841.5</v>
      </c>
      <c r="AB69" s="29">
        <f t="shared" si="114"/>
        <v>3671.8034561000004</v>
      </c>
      <c r="AC69" s="29">
        <f t="shared" si="115"/>
        <v>3671.8034561000004</v>
      </c>
      <c r="AD69" s="29">
        <f t="shared" si="116"/>
        <v>0</v>
      </c>
      <c r="AE69" s="29">
        <f t="shared" si="117"/>
        <v>1121.1300000000001</v>
      </c>
      <c r="AF69" s="29">
        <v>2041.73</v>
      </c>
      <c r="AG69" s="29">
        <f t="shared" si="144"/>
        <v>2289.0447549</v>
      </c>
      <c r="AH69" s="29">
        <f t="shared" si="145"/>
        <v>2289.0447549</v>
      </c>
      <c r="AI69" s="29"/>
      <c r="AJ69" s="29">
        <f t="shared" si="118"/>
        <v>720.37</v>
      </c>
      <c r="AK69" s="29">
        <v>2123.4</v>
      </c>
      <c r="AL69" s="29">
        <f t="shared" si="146"/>
        <v>1529.633658</v>
      </c>
      <c r="AM69" s="29">
        <f t="shared" si="95"/>
        <v>1529.633658</v>
      </c>
      <c r="AN69" s="29"/>
      <c r="AO69" s="29">
        <f t="shared" si="119"/>
        <v>1841.5</v>
      </c>
      <c r="AP69" s="29">
        <f t="shared" si="120"/>
        <v>3818.6784128999998</v>
      </c>
      <c r="AQ69" s="29">
        <f t="shared" si="121"/>
        <v>3818.6784128999998</v>
      </c>
      <c r="AR69" s="29">
        <f t="shared" si="122"/>
        <v>0</v>
      </c>
      <c r="AT69" s="51"/>
      <c r="AU69" s="51"/>
      <c r="AV69" s="51"/>
    </row>
    <row r="70" spans="1:48" ht="31.2" x14ac:dyDescent="0.3">
      <c r="A70" s="27" t="s">
        <v>196</v>
      </c>
      <c r="B70" s="7" t="s">
        <v>32</v>
      </c>
      <c r="C70" s="29">
        <v>556</v>
      </c>
      <c r="D70" s="29">
        <v>1882.26</v>
      </c>
      <c r="E70" s="29">
        <f t="shared" si="89"/>
        <v>1046.53656</v>
      </c>
      <c r="F70" s="29">
        <f t="shared" si="105"/>
        <v>1046.53656</v>
      </c>
      <c r="G70" s="29"/>
      <c r="H70" s="29">
        <v>343</v>
      </c>
      <c r="I70" s="29">
        <v>1963.2</v>
      </c>
      <c r="J70" s="29">
        <f t="shared" si="123"/>
        <v>673.37760000000003</v>
      </c>
      <c r="K70" s="29">
        <f t="shared" si="106"/>
        <v>673.37760000000003</v>
      </c>
      <c r="L70" s="29"/>
      <c r="M70" s="29">
        <f t="shared" si="107"/>
        <v>899</v>
      </c>
      <c r="N70" s="29">
        <f t="shared" si="108"/>
        <v>1719.91416</v>
      </c>
      <c r="O70" s="29">
        <f t="shared" si="109"/>
        <v>1719.91416</v>
      </c>
      <c r="P70" s="29">
        <f t="shared" si="110"/>
        <v>0</v>
      </c>
      <c r="Q70" s="29">
        <f t="shared" si="111"/>
        <v>556</v>
      </c>
      <c r="R70" s="29">
        <v>1963.2</v>
      </c>
      <c r="S70" s="29">
        <f t="shared" si="140"/>
        <v>1091.5391999999999</v>
      </c>
      <c r="T70" s="29">
        <f t="shared" si="141"/>
        <v>1091.5391999999999</v>
      </c>
      <c r="U70" s="29"/>
      <c r="V70" s="29">
        <f t="shared" si="112"/>
        <v>343</v>
      </c>
      <c r="W70" s="29">
        <v>2041.73</v>
      </c>
      <c r="X70" s="29">
        <f t="shared" si="142"/>
        <v>700.31339000000003</v>
      </c>
      <c r="Y70" s="29">
        <f t="shared" si="143"/>
        <v>700.31339000000003</v>
      </c>
      <c r="Z70" s="29"/>
      <c r="AA70" s="29">
        <f t="shared" si="113"/>
        <v>899</v>
      </c>
      <c r="AB70" s="29">
        <f t="shared" si="114"/>
        <v>1791.85259</v>
      </c>
      <c r="AC70" s="29">
        <f t="shared" si="115"/>
        <v>1791.85259</v>
      </c>
      <c r="AD70" s="29">
        <f t="shared" si="116"/>
        <v>0</v>
      </c>
      <c r="AE70" s="29">
        <f t="shared" si="117"/>
        <v>556</v>
      </c>
      <c r="AF70" s="29">
        <v>2041.73</v>
      </c>
      <c r="AG70" s="29">
        <f t="shared" si="144"/>
        <v>1135.2018800000001</v>
      </c>
      <c r="AH70" s="29">
        <f t="shared" si="145"/>
        <v>1135.2018800000001</v>
      </c>
      <c r="AI70" s="29"/>
      <c r="AJ70" s="29">
        <f t="shared" si="118"/>
        <v>343</v>
      </c>
      <c r="AK70" s="29">
        <v>2123.4</v>
      </c>
      <c r="AL70" s="29">
        <f t="shared" si="146"/>
        <v>728.32620000000009</v>
      </c>
      <c r="AM70" s="29">
        <f t="shared" si="95"/>
        <v>728.32620000000009</v>
      </c>
      <c r="AN70" s="29"/>
      <c r="AO70" s="29">
        <f t="shared" si="119"/>
        <v>899</v>
      </c>
      <c r="AP70" s="29">
        <f t="shared" si="120"/>
        <v>1863.52808</v>
      </c>
      <c r="AQ70" s="29">
        <f t="shared" si="121"/>
        <v>1863.52808</v>
      </c>
      <c r="AR70" s="29">
        <f t="shared" si="122"/>
        <v>0</v>
      </c>
      <c r="AT70" s="51"/>
      <c r="AU70" s="51"/>
      <c r="AV70" s="51"/>
    </row>
    <row r="71" spans="1:48" ht="31.2" x14ac:dyDescent="0.3">
      <c r="A71" s="27" t="s">
        <v>197</v>
      </c>
      <c r="B71" s="7" t="s">
        <v>244</v>
      </c>
      <c r="C71" s="29">
        <v>486.49</v>
      </c>
      <c r="D71" s="29">
        <v>1882.26</v>
      </c>
      <c r="E71" s="29">
        <f t="shared" si="89"/>
        <v>915.70066740000004</v>
      </c>
      <c r="F71" s="29">
        <f t="shared" si="105"/>
        <v>885.60333000000003</v>
      </c>
      <c r="G71" s="29">
        <f>15.99*D71/1000</f>
        <v>30.097337400000001</v>
      </c>
      <c r="H71" s="29">
        <v>298.68</v>
      </c>
      <c r="I71" s="29">
        <v>1963.2</v>
      </c>
      <c r="J71" s="29">
        <f t="shared" si="123"/>
        <v>586.36857599999996</v>
      </c>
      <c r="K71" s="29">
        <f t="shared" si="106"/>
        <v>563.00649599999997</v>
      </c>
      <c r="L71" s="29">
        <f>11.9*I71/1000</f>
        <v>23.362080000000002</v>
      </c>
      <c r="M71" s="29">
        <f t="shared" si="107"/>
        <v>785.17000000000007</v>
      </c>
      <c r="N71" s="29">
        <f t="shared" si="108"/>
        <v>1502.0692434</v>
      </c>
      <c r="O71" s="29">
        <f t="shared" si="109"/>
        <v>1448.6098259999999</v>
      </c>
      <c r="P71" s="29">
        <f t="shared" si="110"/>
        <v>53.459417400000007</v>
      </c>
      <c r="Q71" s="29">
        <f t="shared" si="111"/>
        <v>486.49</v>
      </c>
      <c r="R71" s="29">
        <v>1963.2</v>
      </c>
      <c r="S71" s="29">
        <f t="shared" si="140"/>
        <v>955.07716800000003</v>
      </c>
      <c r="T71" s="29">
        <f t="shared" si="141"/>
        <v>895.72963200000004</v>
      </c>
      <c r="U71" s="29">
        <f>30.23*R71/1000</f>
        <v>59.347535999999998</v>
      </c>
      <c r="V71" s="29">
        <f t="shared" si="112"/>
        <v>298.68</v>
      </c>
      <c r="W71" s="29">
        <v>2041.73</v>
      </c>
      <c r="X71" s="29">
        <f t="shared" si="142"/>
        <v>609.82391640000003</v>
      </c>
      <c r="Y71" s="29">
        <f t="shared" si="143"/>
        <v>573.72613000000001</v>
      </c>
      <c r="Z71" s="29">
        <f>17.68*W71/1000</f>
        <v>36.097786399999997</v>
      </c>
      <c r="AA71" s="29">
        <f t="shared" si="113"/>
        <v>785.17000000000007</v>
      </c>
      <c r="AB71" s="29">
        <f t="shared" si="114"/>
        <v>1564.9010843999999</v>
      </c>
      <c r="AC71" s="29">
        <f t="shared" si="115"/>
        <v>1469.455762</v>
      </c>
      <c r="AD71" s="29">
        <f t="shared" si="116"/>
        <v>95.445322399999995</v>
      </c>
      <c r="AE71" s="29">
        <f t="shared" si="117"/>
        <v>486.49</v>
      </c>
      <c r="AF71" s="29">
        <v>2041.73</v>
      </c>
      <c r="AG71" s="29">
        <f t="shared" si="144"/>
        <v>993.28122770000004</v>
      </c>
      <c r="AH71" s="29">
        <f t="shared" si="145"/>
        <v>931.55972980000001</v>
      </c>
      <c r="AI71" s="29">
        <f>30.23*AF71/1000</f>
        <v>61.721497900000003</v>
      </c>
      <c r="AJ71" s="29">
        <f t="shared" si="118"/>
        <v>298.68</v>
      </c>
      <c r="AK71" s="29">
        <v>2123.4</v>
      </c>
      <c r="AL71" s="29">
        <f t="shared" si="146"/>
        <v>634.21711200000004</v>
      </c>
      <c r="AM71" s="29">
        <f t="shared" si="95"/>
        <v>596.67540000000008</v>
      </c>
      <c r="AN71" s="29">
        <f>17.68*AK71/1000</f>
        <v>37.541711999999997</v>
      </c>
      <c r="AO71" s="29">
        <f t="shared" si="119"/>
        <v>785.17000000000007</v>
      </c>
      <c r="AP71" s="29">
        <f t="shared" si="120"/>
        <v>1627.4983397000001</v>
      </c>
      <c r="AQ71" s="29">
        <f t="shared" si="121"/>
        <v>1528.2351298000001</v>
      </c>
      <c r="AR71" s="29">
        <f t="shared" si="122"/>
        <v>99.263209899999993</v>
      </c>
      <c r="AT71" s="51"/>
      <c r="AU71" s="51"/>
      <c r="AV71" s="51"/>
    </row>
    <row r="72" spans="1:48" ht="31.2" x14ac:dyDescent="0.3">
      <c r="A72" s="27" t="s">
        <v>198</v>
      </c>
      <c r="B72" s="7" t="s">
        <v>33</v>
      </c>
      <c r="C72" s="29">
        <v>396.46</v>
      </c>
      <c r="D72" s="29">
        <v>1882.26</v>
      </c>
      <c r="E72" s="29">
        <f t="shared" si="89"/>
        <v>746.24079959999995</v>
      </c>
      <c r="F72" s="29">
        <f t="shared" si="105"/>
        <v>746.24079959999995</v>
      </c>
      <c r="G72" s="29"/>
      <c r="H72" s="29">
        <v>340.62</v>
      </c>
      <c r="I72" s="29">
        <v>1963.2</v>
      </c>
      <c r="J72" s="29">
        <f t="shared" si="123"/>
        <v>668.70518400000003</v>
      </c>
      <c r="K72" s="29">
        <f t="shared" si="106"/>
        <v>668.70518400000003</v>
      </c>
      <c r="L72" s="29"/>
      <c r="M72" s="29">
        <f t="shared" si="107"/>
        <v>737.07999999999993</v>
      </c>
      <c r="N72" s="29">
        <f t="shared" si="108"/>
        <v>1414.9459836000001</v>
      </c>
      <c r="O72" s="29">
        <f t="shared" si="109"/>
        <v>1414.9459836000001</v>
      </c>
      <c r="P72" s="29">
        <f t="shared" si="110"/>
        <v>0</v>
      </c>
      <c r="Q72" s="29">
        <f t="shared" si="111"/>
        <v>396.46</v>
      </c>
      <c r="R72" s="29">
        <v>1963.2</v>
      </c>
      <c r="S72" s="29">
        <f t="shared" si="140"/>
        <v>778.33027200000004</v>
      </c>
      <c r="T72" s="29">
        <f t="shared" si="141"/>
        <v>778.33027200000004</v>
      </c>
      <c r="U72" s="29"/>
      <c r="V72" s="29">
        <f t="shared" si="112"/>
        <v>340.62</v>
      </c>
      <c r="W72" s="29">
        <v>2041.73</v>
      </c>
      <c r="X72" s="29">
        <f t="shared" si="142"/>
        <v>695.45407260000002</v>
      </c>
      <c r="Y72" s="29">
        <f t="shared" si="143"/>
        <v>695.45407260000002</v>
      </c>
      <c r="Z72" s="29"/>
      <c r="AA72" s="29">
        <f t="shared" si="113"/>
        <v>737.07999999999993</v>
      </c>
      <c r="AB72" s="29">
        <f t="shared" si="114"/>
        <v>1473.7843446000002</v>
      </c>
      <c r="AC72" s="29">
        <f t="shared" si="115"/>
        <v>1473.7843446000002</v>
      </c>
      <c r="AD72" s="29">
        <f t="shared" si="116"/>
        <v>0</v>
      </c>
      <c r="AE72" s="29">
        <f t="shared" si="117"/>
        <v>396.46</v>
      </c>
      <c r="AF72" s="29">
        <v>2041.73</v>
      </c>
      <c r="AG72" s="29">
        <f t="shared" si="144"/>
        <v>809.4642758</v>
      </c>
      <c r="AH72" s="29">
        <f t="shared" si="145"/>
        <v>809.4642758</v>
      </c>
      <c r="AI72" s="29"/>
      <c r="AJ72" s="29">
        <f t="shared" si="118"/>
        <v>340.62</v>
      </c>
      <c r="AK72" s="29">
        <v>2123.4</v>
      </c>
      <c r="AL72" s="29">
        <f t="shared" si="146"/>
        <v>723.27250800000002</v>
      </c>
      <c r="AM72" s="29">
        <f t="shared" si="95"/>
        <v>723.27250800000002</v>
      </c>
      <c r="AN72" s="29"/>
      <c r="AO72" s="29">
        <f t="shared" si="119"/>
        <v>737.07999999999993</v>
      </c>
      <c r="AP72" s="29">
        <f t="shared" si="120"/>
        <v>1532.7367838</v>
      </c>
      <c r="AQ72" s="29">
        <f t="shared" si="121"/>
        <v>1532.7367838</v>
      </c>
      <c r="AR72" s="29">
        <f t="shared" si="122"/>
        <v>0</v>
      </c>
      <c r="AT72" s="51"/>
      <c r="AU72" s="51"/>
      <c r="AV72" s="51"/>
    </row>
    <row r="73" spans="1:48" s="26" customFormat="1" ht="46.8" x14ac:dyDescent="0.3">
      <c r="A73" s="24" t="s">
        <v>199</v>
      </c>
      <c r="B73" s="17" t="s">
        <v>38</v>
      </c>
      <c r="C73" s="25">
        <f>SUM(C74:C83)</f>
        <v>2437.1099999999997</v>
      </c>
      <c r="D73" s="25"/>
      <c r="E73" s="25">
        <f>SUM(E74:E83)</f>
        <v>4587.2746686</v>
      </c>
      <c r="F73" s="25">
        <f>SUM(F74:F83)</f>
        <v>3798.9183014999999</v>
      </c>
      <c r="G73" s="25">
        <f>SUM(G74:G83)</f>
        <v>788.35636710000006</v>
      </c>
      <c r="H73" s="25">
        <f>SUM(H74:H83)</f>
        <v>2100.91</v>
      </c>
      <c r="I73" s="25"/>
      <c r="J73" s="25">
        <f t="shared" ref="J73:AR73" si="147">SUM(J74:J83)</f>
        <v>4124.5065119999999</v>
      </c>
      <c r="K73" s="25">
        <f t="shared" si="147"/>
        <v>3507.2685791999997</v>
      </c>
      <c r="L73" s="25">
        <f t="shared" si="147"/>
        <v>617.23793280000007</v>
      </c>
      <c r="M73" s="25">
        <f t="shared" si="147"/>
        <v>4538.0199999999995</v>
      </c>
      <c r="N73" s="25">
        <f t="shared" si="147"/>
        <v>8711.7811805999991</v>
      </c>
      <c r="O73" s="25">
        <f t="shared" si="147"/>
        <v>7306.1868807000001</v>
      </c>
      <c r="P73" s="25">
        <f t="shared" si="147"/>
        <v>1405.5942999000001</v>
      </c>
      <c r="Q73" s="25">
        <f t="shared" si="147"/>
        <v>2498.77</v>
      </c>
      <c r="R73" s="25">
        <f t="shared" si="147"/>
        <v>19632.000000000004</v>
      </c>
      <c r="S73" s="25">
        <f t="shared" si="147"/>
        <v>4905.5852639999985</v>
      </c>
      <c r="T73" s="25">
        <f t="shared" si="147"/>
        <v>4743.8058048000003</v>
      </c>
      <c r="U73" s="25">
        <f t="shared" si="147"/>
        <v>161.77945920000002</v>
      </c>
      <c r="V73" s="25">
        <f t="shared" si="147"/>
        <v>2039.2500000000002</v>
      </c>
      <c r="W73" s="25">
        <f t="shared" si="147"/>
        <v>20417.3</v>
      </c>
      <c r="X73" s="25">
        <f t="shared" si="147"/>
        <v>4163.5979025000006</v>
      </c>
      <c r="Y73" s="25">
        <f t="shared" si="147"/>
        <v>4056.3315334900003</v>
      </c>
      <c r="Z73" s="25">
        <f t="shared" si="147"/>
        <v>107.26636901000001</v>
      </c>
      <c r="AA73" s="25">
        <f t="shared" si="147"/>
        <v>4538.0199999999995</v>
      </c>
      <c r="AB73" s="25">
        <f t="shared" si="147"/>
        <v>9069.1831665000009</v>
      </c>
      <c r="AC73" s="25">
        <f t="shared" si="147"/>
        <v>8800.1373382899983</v>
      </c>
      <c r="AD73" s="25">
        <f t="shared" si="147"/>
        <v>269.04582821000002</v>
      </c>
      <c r="AE73" s="25">
        <f t="shared" si="147"/>
        <v>2498.77</v>
      </c>
      <c r="AF73" s="25">
        <f t="shared" si="147"/>
        <v>20417.3</v>
      </c>
      <c r="AG73" s="25">
        <f t="shared" si="147"/>
        <v>5101.813672100001</v>
      </c>
      <c r="AH73" s="25">
        <f t="shared" si="147"/>
        <v>4933.5628697200009</v>
      </c>
      <c r="AI73" s="25">
        <f t="shared" si="147"/>
        <v>168.25080238000001</v>
      </c>
      <c r="AJ73" s="25">
        <f t="shared" si="147"/>
        <v>2039.2500000000002</v>
      </c>
      <c r="AK73" s="25">
        <f t="shared" si="147"/>
        <v>21234.000000000004</v>
      </c>
      <c r="AL73" s="25">
        <f t="shared" si="147"/>
        <v>4330.1434500000005</v>
      </c>
      <c r="AM73" s="25">
        <f t="shared" si="147"/>
        <v>4218.5863841999999</v>
      </c>
      <c r="AN73" s="25">
        <f t="shared" si="147"/>
        <v>111.55706579999999</v>
      </c>
      <c r="AO73" s="25">
        <f t="shared" si="147"/>
        <v>4538.0199999999995</v>
      </c>
      <c r="AP73" s="25">
        <f t="shared" si="147"/>
        <v>9431.9571220999987</v>
      </c>
      <c r="AQ73" s="25">
        <f t="shared" si="147"/>
        <v>9152.149253919999</v>
      </c>
      <c r="AR73" s="25">
        <f t="shared" si="147"/>
        <v>279.80786817999996</v>
      </c>
      <c r="AT73" s="80"/>
      <c r="AU73" s="80"/>
      <c r="AV73" s="80"/>
    </row>
    <row r="74" spans="1:48" ht="31.2" x14ac:dyDescent="0.3">
      <c r="A74" s="27" t="s">
        <v>200</v>
      </c>
      <c r="B74" s="7" t="s">
        <v>40</v>
      </c>
      <c r="C74" s="29">
        <v>529.01</v>
      </c>
      <c r="D74" s="29">
        <v>1882.26</v>
      </c>
      <c r="E74" s="29">
        <f t="shared" si="89"/>
        <v>995.73436259999994</v>
      </c>
      <c r="F74" s="29">
        <f t="shared" ref="F74:F88" si="148">E74-G74</f>
        <v>497.86718129999997</v>
      </c>
      <c r="G74" s="29">
        <f>E74*50%</f>
        <v>497.86718129999997</v>
      </c>
      <c r="H74" s="29">
        <v>339.54</v>
      </c>
      <c r="I74" s="29">
        <v>1963.2</v>
      </c>
      <c r="J74" s="29">
        <f t="shared" ref="J74:J83" si="149">H74*I74/1000</f>
        <v>666.5849280000001</v>
      </c>
      <c r="K74" s="29">
        <f t="shared" ref="K74:K88" si="150">J74-L74</f>
        <v>333.29246400000005</v>
      </c>
      <c r="L74" s="29">
        <f>J74*50%</f>
        <v>333.29246400000005</v>
      </c>
      <c r="M74" s="29">
        <f t="shared" ref="M74:M88" si="151">C74+H74</f>
        <v>868.55</v>
      </c>
      <c r="N74" s="29">
        <f t="shared" ref="N74:N88" si="152">E74+J74</f>
        <v>1662.3192905999999</v>
      </c>
      <c r="O74" s="29">
        <f t="shared" ref="O74:O88" si="153">F74+K74</f>
        <v>831.15964529999997</v>
      </c>
      <c r="P74" s="29">
        <f t="shared" ref="P74:P88" si="154">G74+L74</f>
        <v>831.15964529999997</v>
      </c>
      <c r="Q74" s="29">
        <f t="shared" ref="Q74:Q88" si="155">C74</f>
        <v>529.01</v>
      </c>
      <c r="R74" s="29">
        <v>1963.2</v>
      </c>
      <c r="S74" s="29">
        <f t="shared" si="140"/>
        <v>1038.552432</v>
      </c>
      <c r="T74" s="29">
        <f t="shared" si="141"/>
        <v>1038.552432</v>
      </c>
      <c r="U74" s="32"/>
      <c r="V74" s="29">
        <f t="shared" ref="V74:V88" si="156">H74</f>
        <v>339.54</v>
      </c>
      <c r="W74" s="29">
        <v>2041.73</v>
      </c>
      <c r="X74" s="29">
        <f t="shared" si="142"/>
        <v>693.24900420000006</v>
      </c>
      <c r="Y74" s="29">
        <f t="shared" si="143"/>
        <v>693.24900420000006</v>
      </c>
      <c r="Z74" s="32"/>
      <c r="AA74" s="29">
        <f t="shared" ref="AA74:AA88" si="157">Q74+V74</f>
        <v>868.55</v>
      </c>
      <c r="AB74" s="29">
        <f t="shared" ref="AB74:AB88" si="158">S74+X74</f>
        <v>1731.8014361999999</v>
      </c>
      <c r="AC74" s="29">
        <f t="shared" ref="AC74:AC88" si="159">T74+Y74</f>
        <v>1731.8014361999999</v>
      </c>
      <c r="AD74" s="29">
        <f t="shared" ref="AD74:AD88" si="160">U74+Z74</f>
        <v>0</v>
      </c>
      <c r="AE74" s="29">
        <f t="shared" ref="AE74:AE88" si="161">C74</f>
        <v>529.01</v>
      </c>
      <c r="AF74" s="29">
        <v>2041.73</v>
      </c>
      <c r="AG74" s="29">
        <f t="shared" si="144"/>
        <v>1080.0955873</v>
      </c>
      <c r="AH74" s="29">
        <f t="shared" si="145"/>
        <v>1080.0955873</v>
      </c>
      <c r="AI74" s="32"/>
      <c r="AJ74" s="29">
        <f t="shared" ref="AJ74:AJ88" si="162">H74</f>
        <v>339.54</v>
      </c>
      <c r="AK74" s="29">
        <v>2123.4</v>
      </c>
      <c r="AL74" s="29">
        <f t="shared" si="146"/>
        <v>720.97923600000001</v>
      </c>
      <c r="AM74" s="29">
        <f t="shared" si="95"/>
        <v>720.97923600000001</v>
      </c>
      <c r="AN74" s="32"/>
      <c r="AO74" s="29">
        <f t="shared" ref="AO74:AO88" si="163">AE74+AJ74</f>
        <v>868.55</v>
      </c>
      <c r="AP74" s="29">
        <f t="shared" ref="AP74:AP88" si="164">AG74+AL74</f>
        <v>1801.0748232999999</v>
      </c>
      <c r="AQ74" s="29">
        <f t="shared" ref="AQ74:AQ88" si="165">AH74+AM74</f>
        <v>1801.0748232999999</v>
      </c>
      <c r="AR74" s="29">
        <f t="shared" ref="AR74:AR88" si="166">AI74+AN74</f>
        <v>0</v>
      </c>
      <c r="AT74" s="51"/>
      <c r="AU74" s="51"/>
      <c r="AV74" s="51"/>
    </row>
    <row r="75" spans="1:48" ht="31.2" x14ac:dyDescent="0.3">
      <c r="A75" s="27" t="s">
        <v>201</v>
      </c>
      <c r="B75" s="1" t="s">
        <v>41</v>
      </c>
      <c r="C75" s="29">
        <v>651.78</v>
      </c>
      <c r="D75" s="29">
        <v>1882.26</v>
      </c>
      <c r="E75" s="29">
        <f t="shared" si="89"/>
        <v>1226.8194228</v>
      </c>
      <c r="F75" s="29">
        <f t="shared" si="148"/>
        <v>1104.1374805200001</v>
      </c>
      <c r="G75" s="29">
        <f>E75*10%</f>
        <v>122.68194228</v>
      </c>
      <c r="H75" s="29">
        <v>504.9</v>
      </c>
      <c r="I75" s="29">
        <v>1963.2</v>
      </c>
      <c r="J75" s="29">
        <f t="shared" si="149"/>
        <v>991.21967999999993</v>
      </c>
      <c r="K75" s="29">
        <f t="shared" si="150"/>
        <v>892.09771199999989</v>
      </c>
      <c r="L75" s="29">
        <f>J75*10%</f>
        <v>99.121967999999995</v>
      </c>
      <c r="M75" s="29">
        <f t="shared" si="151"/>
        <v>1156.6799999999998</v>
      </c>
      <c r="N75" s="29">
        <f t="shared" si="152"/>
        <v>2218.0391027999999</v>
      </c>
      <c r="O75" s="29">
        <f t="shared" si="153"/>
        <v>1996.2351925200001</v>
      </c>
      <c r="P75" s="29">
        <f t="shared" si="154"/>
        <v>221.80391028</v>
      </c>
      <c r="Q75" s="29">
        <f t="shared" si="155"/>
        <v>651.78</v>
      </c>
      <c r="R75" s="29">
        <v>1963.2</v>
      </c>
      <c r="S75" s="29">
        <f t="shared" si="140"/>
        <v>1279.574496</v>
      </c>
      <c r="T75" s="29">
        <f t="shared" si="141"/>
        <v>1279.574496</v>
      </c>
      <c r="U75" s="29"/>
      <c r="V75" s="29">
        <f t="shared" si="156"/>
        <v>504.9</v>
      </c>
      <c r="W75" s="29">
        <v>2041.73</v>
      </c>
      <c r="X75" s="29">
        <f t="shared" si="142"/>
        <v>1030.869477</v>
      </c>
      <c r="Y75" s="29">
        <f t="shared" si="143"/>
        <v>1030.869477</v>
      </c>
      <c r="Z75" s="29"/>
      <c r="AA75" s="29">
        <f t="shared" si="157"/>
        <v>1156.6799999999998</v>
      </c>
      <c r="AB75" s="29">
        <f t="shared" si="158"/>
        <v>2310.4439729999999</v>
      </c>
      <c r="AC75" s="29">
        <f t="shared" si="159"/>
        <v>2310.4439729999999</v>
      </c>
      <c r="AD75" s="29">
        <f t="shared" si="160"/>
        <v>0</v>
      </c>
      <c r="AE75" s="29">
        <f t="shared" si="161"/>
        <v>651.78</v>
      </c>
      <c r="AF75" s="29">
        <v>2041.73</v>
      </c>
      <c r="AG75" s="29">
        <f t="shared" si="144"/>
        <v>1330.7587793999999</v>
      </c>
      <c r="AH75" s="29">
        <f t="shared" si="145"/>
        <v>1330.7587793999999</v>
      </c>
      <c r="AI75" s="29"/>
      <c r="AJ75" s="29">
        <f t="shared" si="162"/>
        <v>504.9</v>
      </c>
      <c r="AK75" s="29">
        <v>2123.4</v>
      </c>
      <c r="AL75" s="29">
        <f t="shared" si="146"/>
        <v>1072.10466</v>
      </c>
      <c r="AM75" s="29">
        <f t="shared" si="95"/>
        <v>1072.10466</v>
      </c>
      <c r="AN75" s="29"/>
      <c r="AO75" s="29">
        <f t="shared" si="163"/>
        <v>1156.6799999999998</v>
      </c>
      <c r="AP75" s="29">
        <f t="shared" si="164"/>
        <v>2402.8634394000001</v>
      </c>
      <c r="AQ75" s="29">
        <f t="shared" si="165"/>
        <v>2402.8634394000001</v>
      </c>
      <c r="AR75" s="29">
        <f t="shared" si="166"/>
        <v>0</v>
      </c>
      <c r="AT75" s="51"/>
      <c r="AU75" s="51"/>
      <c r="AV75" s="51"/>
    </row>
    <row r="76" spans="1:48" ht="31.2" x14ac:dyDescent="0.3">
      <c r="A76" s="27" t="s">
        <v>202</v>
      </c>
      <c r="B76" s="1" t="s">
        <v>42</v>
      </c>
      <c r="C76" s="29">
        <v>133</v>
      </c>
      <c r="D76" s="29">
        <v>1882.26</v>
      </c>
      <c r="E76" s="29">
        <f t="shared" si="89"/>
        <v>250.34057999999999</v>
      </c>
      <c r="F76" s="29">
        <f t="shared" si="148"/>
        <v>225.30652199999997</v>
      </c>
      <c r="G76" s="29">
        <f>E76*10%</f>
        <v>25.034058000000002</v>
      </c>
      <c r="H76" s="29">
        <v>104</v>
      </c>
      <c r="I76" s="29">
        <v>1963.2</v>
      </c>
      <c r="J76" s="29">
        <f t="shared" si="149"/>
        <v>204.17280000000002</v>
      </c>
      <c r="K76" s="29">
        <f t="shared" si="150"/>
        <v>183.75552000000002</v>
      </c>
      <c r="L76" s="29">
        <f>J76*10%</f>
        <v>20.417280000000005</v>
      </c>
      <c r="M76" s="29">
        <f t="shared" si="151"/>
        <v>237</v>
      </c>
      <c r="N76" s="29">
        <f t="shared" si="152"/>
        <v>454.51337999999998</v>
      </c>
      <c r="O76" s="29">
        <f t="shared" si="153"/>
        <v>409.06204200000002</v>
      </c>
      <c r="P76" s="29">
        <f t="shared" si="154"/>
        <v>45.451338000000007</v>
      </c>
      <c r="Q76" s="29">
        <f t="shared" si="155"/>
        <v>133</v>
      </c>
      <c r="R76" s="29">
        <v>1963.2</v>
      </c>
      <c r="S76" s="29">
        <f t="shared" si="140"/>
        <v>261.10559999999998</v>
      </c>
      <c r="T76" s="29">
        <f t="shared" si="141"/>
        <v>261.10559999999998</v>
      </c>
      <c r="U76" s="29"/>
      <c r="V76" s="29">
        <f t="shared" si="156"/>
        <v>104</v>
      </c>
      <c r="W76" s="29">
        <v>2041.73</v>
      </c>
      <c r="X76" s="29">
        <f t="shared" si="142"/>
        <v>212.33992000000001</v>
      </c>
      <c r="Y76" s="29">
        <f t="shared" si="143"/>
        <v>212.33992000000001</v>
      </c>
      <c r="Z76" s="29"/>
      <c r="AA76" s="29">
        <f t="shared" si="157"/>
        <v>237</v>
      </c>
      <c r="AB76" s="29">
        <f t="shared" si="158"/>
        <v>473.44551999999999</v>
      </c>
      <c r="AC76" s="29">
        <f t="shared" si="159"/>
        <v>473.44551999999999</v>
      </c>
      <c r="AD76" s="29">
        <f t="shared" si="160"/>
        <v>0</v>
      </c>
      <c r="AE76" s="29">
        <f t="shared" si="161"/>
        <v>133</v>
      </c>
      <c r="AF76" s="29">
        <v>2041.73</v>
      </c>
      <c r="AG76" s="29">
        <f t="shared" si="144"/>
        <v>271.55009000000001</v>
      </c>
      <c r="AH76" s="29">
        <f t="shared" si="145"/>
        <v>271.55009000000001</v>
      </c>
      <c r="AI76" s="29"/>
      <c r="AJ76" s="29">
        <f t="shared" si="162"/>
        <v>104</v>
      </c>
      <c r="AK76" s="29">
        <v>2123.4</v>
      </c>
      <c r="AL76" s="29">
        <f t="shared" si="146"/>
        <v>220.83360000000002</v>
      </c>
      <c r="AM76" s="29">
        <f t="shared" si="95"/>
        <v>220.83360000000002</v>
      </c>
      <c r="AN76" s="29"/>
      <c r="AO76" s="29">
        <f t="shared" si="163"/>
        <v>237</v>
      </c>
      <c r="AP76" s="29">
        <f t="shared" si="164"/>
        <v>492.38369</v>
      </c>
      <c r="AQ76" s="29">
        <f t="shared" si="165"/>
        <v>492.38369</v>
      </c>
      <c r="AR76" s="29">
        <f t="shared" si="166"/>
        <v>0</v>
      </c>
      <c r="AT76" s="51"/>
      <c r="AU76" s="51"/>
      <c r="AV76" s="51"/>
    </row>
    <row r="77" spans="1:48" ht="31.2" x14ac:dyDescent="0.3">
      <c r="A77" s="27" t="s">
        <v>203</v>
      </c>
      <c r="B77" s="1" t="s">
        <v>39</v>
      </c>
      <c r="C77" s="29">
        <v>70.03</v>
      </c>
      <c r="D77" s="29">
        <v>1882.26</v>
      </c>
      <c r="E77" s="29">
        <f>C77*D77/1000</f>
        <v>131.8146678</v>
      </c>
      <c r="F77" s="29">
        <f t="shared" si="148"/>
        <v>118.63320102</v>
      </c>
      <c r="G77" s="29">
        <f>E77*10%</f>
        <v>13.181466780000001</v>
      </c>
      <c r="H77" s="29">
        <v>43.18</v>
      </c>
      <c r="I77" s="29">
        <v>1963.2</v>
      </c>
      <c r="J77" s="29">
        <f>H77*I77/1000</f>
        <v>84.77097599999999</v>
      </c>
      <c r="K77" s="29">
        <f t="shared" si="150"/>
        <v>76.293878399999997</v>
      </c>
      <c r="L77" s="29">
        <f>J77*10%</f>
        <v>8.4770975999999987</v>
      </c>
      <c r="M77" s="29">
        <f t="shared" si="151"/>
        <v>113.21000000000001</v>
      </c>
      <c r="N77" s="29">
        <f t="shared" si="152"/>
        <v>216.58564379999999</v>
      </c>
      <c r="O77" s="29">
        <f t="shared" si="153"/>
        <v>194.92707941999998</v>
      </c>
      <c r="P77" s="29">
        <f t="shared" si="154"/>
        <v>21.658564380000001</v>
      </c>
      <c r="Q77" s="29">
        <f t="shared" si="155"/>
        <v>70.03</v>
      </c>
      <c r="R77" s="29">
        <v>1963.2</v>
      </c>
      <c r="S77" s="29">
        <f t="shared" si="140"/>
        <v>137.48289600000001</v>
      </c>
      <c r="T77" s="29">
        <f t="shared" si="141"/>
        <v>137.48289600000001</v>
      </c>
      <c r="U77" s="29"/>
      <c r="V77" s="29">
        <f t="shared" si="156"/>
        <v>43.18</v>
      </c>
      <c r="W77" s="29">
        <v>2041.73</v>
      </c>
      <c r="X77" s="29">
        <f t="shared" si="142"/>
        <v>88.161901400000005</v>
      </c>
      <c r="Y77" s="29">
        <f t="shared" si="143"/>
        <v>88.161901400000005</v>
      </c>
      <c r="Z77" s="29"/>
      <c r="AA77" s="29">
        <f t="shared" si="157"/>
        <v>113.21000000000001</v>
      </c>
      <c r="AB77" s="29">
        <f t="shared" si="158"/>
        <v>225.64479740000002</v>
      </c>
      <c r="AC77" s="29">
        <f t="shared" si="159"/>
        <v>225.64479740000002</v>
      </c>
      <c r="AD77" s="29">
        <f t="shared" si="160"/>
        <v>0</v>
      </c>
      <c r="AE77" s="29">
        <f t="shared" si="161"/>
        <v>70.03</v>
      </c>
      <c r="AF77" s="29">
        <v>2041.73</v>
      </c>
      <c r="AG77" s="29">
        <f t="shared" si="144"/>
        <v>142.9823519</v>
      </c>
      <c r="AH77" s="29">
        <f t="shared" si="145"/>
        <v>142.9823519</v>
      </c>
      <c r="AI77" s="29"/>
      <c r="AJ77" s="29">
        <f t="shared" si="162"/>
        <v>43.18</v>
      </c>
      <c r="AK77" s="29">
        <v>2123.4</v>
      </c>
      <c r="AL77" s="29">
        <f t="shared" si="146"/>
        <v>91.688412</v>
      </c>
      <c r="AM77" s="29">
        <f t="shared" si="95"/>
        <v>91.688412</v>
      </c>
      <c r="AN77" s="29"/>
      <c r="AO77" s="29">
        <f t="shared" si="163"/>
        <v>113.21000000000001</v>
      </c>
      <c r="AP77" s="29">
        <f t="shared" si="164"/>
        <v>234.6707639</v>
      </c>
      <c r="AQ77" s="29">
        <f t="shared" si="165"/>
        <v>234.6707639</v>
      </c>
      <c r="AR77" s="29">
        <f t="shared" si="166"/>
        <v>0</v>
      </c>
      <c r="AT77" s="51"/>
      <c r="AU77" s="51"/>
      <c r="AV77" s="51"/>
    </row>
    <row r="78" spans="1:48" s="26" customFormat="1" ht="31.2" x14ac:dyDescent="0.3">
      <c r="A78" s="27" t="s">
        <v>204</v>
      </c>
      <c r="B78" s="1" t="s">
        <v>43</v>
      </c>
      <c r="C78" s="29">
        <v>688.49</v>
      </c>
      <c r="D78" s="29">
        <v>1882.26</v>
      </c>
      <c r="E78" s="29">
        <f t="shared" si="89"/>
        <v>1295.9171873999999</v>
      </c>
      <c r="F78" s="29">
        <f t="shared" si="148"/>
        <v>1166.3254686599998</v>
      </c>
      <c r="G78" s="29">
        <f>E78*10%</f>
        <v>129.59171874</v>
      </c>
      <c r="H78" s="29">
        <v>794.26</v>
      </c>
      <c r="I78" s="29">
        <v>1963.2</v>
      </c>
      <c r="J78" s="29">
        <f t="shared" si="149"/>
        <v>1559.291232</v>
      </c>
      <c r="K78" s="29">
        <f t="shared" si="150"/>
        <v>1403.3621088</v>
      </c>
      <c r="L78" s="29">
        <f>J78*10%</f>
        <v>155.92912320000002</v>
      </c>
      <c r="M78" s="29">
        <f t="shared" si="151"/>
        <v>1482.75</v>
      </c>
      <c r="N78" s="29">
        <f t="shared" si="152"/>
        <v>2855.2084193999999</v>
      </c>
      <c r="O78" s="29">
        <f t="shared" si="153"/>
        <v>2569.6875774599998</v>
      </c>
      <c r="P78" s="29">
        <f t="shared" si="154"/>
        <v>285.52084194000003</v>
      </c>
      <c r="Q78" s="29">
        <f t="shared" si="155"/>
        <v>688.49</v>
      </c>
      <c r="R78" s="29">
        <v>1963.2</v>
      </c>
      <c r="S78" s="29">
        <f t="shared" ref="S78" si="167">Q78*R78/1000</f>
        <v>1351.643568</v>
      </c>
      <c r="T78" s="29">
        <f t="shared" ref="T78" si="168">S78-U78</f>
        <v>1351.643568</v>
      </c>
      <c r="U78" s="29"/>
      <c r="V78" s="29">
        <f t="shared" si="156"/>
        <v>794.26</v>
      </c>
      <c r="W78" s="29">
        <v>2041.73</v>
      </c>
      <c r="X78" s="29">
        <f t="shared" ref="X78" si="169">V78*W78/1000</f>
        <v>1621.6644698</v>
      </c>
      <c r="Y78" s="29">
        <f t="shared" ref="Y78" si="170">X78-Z78</f>
        <v>1621.6644698</v>
      </c>
      <c r="Z78" s="29"/>
      <c r="AA78" s="29">
        <f t="shared" si="157"/>
        <v>1482.75</v>
      </c>
      <c r="AB78" s="29">
        <f t="shared" si="158"/>
        <v>2973.3080378</v>
      </c>
      <c r="AC78" s="29">
        <f t="shared" si="159"/>
        <v>2973.3080378</v>
      </c>
      <c r="AD78" s="29">
        <f t="shared" si="160"/>
        <v>0</v>
      </c>
      <c r="AE78" s="29">
        <f t="shared" si="161"/>
        <v>688.49</v>
      </c>
      <c r="AF78" s="29">
        <v>2041.73</v>
      </c>
      <c r="AG78" s="29">
        <f t="shared" ref="AG78" si="171">AE78*AF78/1000</f>
        <v>1405.7106877000001</v>
      </c>
      <c r="AH78" s="29">
        <f t="shared" ref="AH78" si="172">AG78-AI78</f>
        <v>1405.7106877000001</v>
      </c>
      <c r="AI78" s="29"/>
      <c r="AJ78" s="29">
        <f t="shared" si="162"/>
        <v>794.26</v>
      </c>
      <c r="AK78" s="29">
        <v>2123.4</v>
      </c>
      <c r="AL78" s="29">
        <f t="shared" ref="AL78" si="173">AJ78*AK78/1000</f>
        <v>1686.531684</v>
      </c>
      <c r="AM78" s="29">
        <f t="shared" ref="AM78" si="174">AL78-AN78</f>
        <v>1686.531684</v>
      </c>
      <c r="AN78" s="29"/>
      <c r="AO78" s="29">
        <f t="shared" si="163"/>
        <v>1482.75</v>
      </c>
      <c r="AP78" s="29">
        <f t="shared" si="164"/>
        <v>3092.2423717000001</v>
      </c>
      <c r="AQ78" s="29">
        <f t="shared" si="165"/>
        <v>3092.2423717000001</v>
      </c>
      <c r="AR78" s="29">
        <f t="shared" si="166"/>
        <v>0</v>
      </c>
      <c r="AT78" s="51"/>
      <c r="AU78" s="51"/>
      <c r="AV78" s="51"/>
    </row>
    <row r="79" spans="1:48" ht="31.2" x14ac:dyDescent="0.3">
      <c r="A79" s="27" t="s">
        <v>205</v>
      </c>
      <c r="B79" s="7" t="s">
        <v>45</v>
      </c>
      <c r="C79" s="29">
        <v>95.1</v>
      </c>
      <c r="D79" s="29">
        <v>1882.26</v>
      </c>
      <c r="E79" s="29">
        <f>C79*D79/1000</f>
        <v>179.00292599999997</v>
      </c>
      <c r="F79" s="29">
        <f t="shared" si="148"/>
        <v>179.00292599999997</v>
      </c>
      <c r="G79" s="29"/>
      <c r="H79" s="29">
        <v>52.4</v>
      </c>
      <c r="I79" s="29">
        <v>1963.2</v>
      </c>
      <c r="J79" s="29">
        <f>H79*I79/1000</f>
        <v>102.87168</v>
      </c>
      <c r="K79" s="29">
        <f t="shared" si="150"/>
        <v>102.87168</v>
      </c>
      <c r="L79" s="29"/>
      <c r="M79" s="29">
        <f t="shared" si="151"/>
        <v>147.5</v>
      </c>
      <c r="N79" s="29">
        <f t="shared" si="152"/>
        <v>281.87460599999997</v>
      </c>
      <c r="O79" s="29">
        <f t="shared" si="153"/>
        <v>281.87460599999997</v>
      </c>
      <c r="P79" s="29">
        <f t="shared" si="154"/>
        <v>0</v>
      </c>
      <c r="Q79" s="29">
        <f t="shared" si="155"/>
        <v>95.1</v>
      </c>
      <c r="R79" s="29">
        <v>1963.2</v>
      </c>
      <c r="S79" s="29">
        <f t="shared" ref="S79:S92" si="175">Q79*R79/1000</f>
        <v>186.70032</v>
      </c>
      <c r="T79" s="29">
        <f t="shared" ref="T79:T88" si="176">S79-U79</f>
        <v>168.03028800000001</v>
      </c>
      <c r="U79" s="29">
        <f>S79*10%</f>
        <v>18.670032000000003</v>
      </c>
      <c r="V79" s="29">
        <f t="shared" si="156"/>
        <v>52.4</v>
      </c>
      <c r="W79" s="29">
        <v>2041.73</v>
      </c>
      <c r="X79" s="29">
        <f t="shared" ref="X79:X92" si="177">V79*W79/1000</f>
        <v>106.98665200000001</v>
      </c>
      <c r="Y79" s="29">
        <f t="shared" ref="Y79:Y88" si="178">X79-Z79</f>
        <v>96.287986799999999</v>
      </c>
      <c r="Z79" s="29">
        <f>X79*10%</f>
        <v>10.698665200000001</v>
      </c>
      <c r="AA79" s="29">
        <f t="shared" si="157"/>
        <v>147.5</v>
      </c>
      <c r="AB79" s="29">
        <f t="shared" si="158"/>
        <v>293.68697200000003</v>
      </c>
      <c r="AC79" s="29">
        <f t="shared" si="159"/>
        <v>264.31827480000004</v>
      </c>
      <c r="AD79" s="29">
        <f t="shared" si="160"/>
        <v>29.368697200000003</v>
      </c>
      <c r="AE79" s="29">
        <f t="shared" si="161"/>
        <v>95.1</v>
      </c>
      <c r="AF79" s="29">
        <v>2041.73</v>
      </c>
      <c r="AG79" s="29">
        <f t="shared" ref="AG79:AG92" si="179">AE79*AF79/1000</f>
        <v>194.16852299999999</v>
      </c>
      <c r="AH79" s="29">
        <f t="shared" ref="AH79:AH88" si="180">AG79-AI79</f>
        <v>174.75167069999998</v>
      </c>
      <c r="AI79" s="29">
        <f>AG79*10%</f>
        <v>19.416852300000002</v>
      </c>
      <c r="AJ79" s="29">
        <f t="shared" si="162"/>
        <v>52.4</v>
      </c>
      <c r="AK79" s="29">
        <v>2123.4</v>
      </c>
      <c r="AL79" s="29">
        <f t="shared" ref="AL79:AL92" si="181">AJ79*AK79/1000</f>
        <v>111.26616</v>
      </c>
      <c r="AM79" s="29">
        <f t="shared" si="95"/>
        <v>100.139544</v>
      </c>
      <c r="AN79" s="29">
        <f>AL79*10%</f>
        <v>11.126616</v>
      </c>
      <c r="AO79" s="29">
        <f t="shared" si="163"/>
        <v>147.5</v>
      </c>
      <c r="AP79" s="29">
        <f t="shared" si="164"/>
        <v>305.43468300000001</v>
      </c>
      <c r="AQ79" s="29">
        <f t="shared" si="165"/>
        <v>274.89121469999998</v>
      </c>
      <c r="AR79" s="29">
        <f t="shared" si="166"/>
        <v>30.543468300000001</v>
      </c>
      <c r="AT79" s="51"/>
      <c r="AU79" s="51"/>
      <c r="AV79" s="51"/>
    </row>
    <row r="80" spans="1:48" ht="31.2" x14ac:dyDescent="0.3">
      <c r="A80" s="27" t="s">
        <v>206</v>
      </c>
      <c r="B80" s="1" t="s">
        <v>228</v>
      </c>
      <c r="C80" s="29">
        <v>42.89</v>
      </c>
      <c r="D80" s="29">
        <v>1882.26</v>
      </c>
      <c r="E80" s="29">
        <f t="shared" si="89"/>
        <v>80.730131400000005</v>
      </c>
      <c r="F80" s="29">
        <f t="shared" si="148"/>
        <v>80.730131400000005</v>
      </c>
      <c r="G80" s="29"/>
      <c r="H80" s="29">
        <v>124.51</v>
      </c>
      <c r="I80" s="29">
        <v>1963.2</v>
      </c>
      <c r="J80" s="29">
        <f t="shared" si="149"/>
        <v>244.43803199999999</v>
      </c>
      <c r="K80" s="29">
        <f t="shared" si="150"/>
        <v>244.43803199999999</v>
      </c>
      <c r="L80" s="29"/>
      <c r="M80" s="29">
        <f t="shared" si="151"/>
        <v>167.4</v>
      </c>
      <c r="N80" s="29">
        <f t="shared" si="152"/>
        <v>325.16816340000003</v>
      </c>
      <c r="O80" s="29">
        <f t="shared" si="153"/>
        <v>325.16816340000003</v>
      </c>
      <c r="P80" s="29">
        <f t="shared" si="154"/>
        <v>0</v>
      </c>
      <c r="Q80" s="29">
        <v>99.4</v>
      </c>
      <c r="R80" s="29">
        <v>1963.2</v>
      </c>
      <c r="S80" s="29">
        <f t="shared" si="175"/>
        <v>195.14208000000002</v>
      </c>
      <c r="T80" s="29">
        <f t="shared" si="176"/>
        <v>97.571040000000011</v>
      </c>
      <c r="U80" s="29">
        <f>S80*50%</f>
        <v>97.571040000000011</v>
      </c>
      <c r="V80" s="29">
        <v>68</v>
      </c>
      <c r="W80" s="29">
        <v>2041.73</v>
      </c>
      <c r="X80" s="29">
        <f t="shared" si="177"/>
        <v>138.83764000000002</v>
      </c>
      <c r="Y80" s="29">
        <f t="shared" si="178"/>
        <v>69.418820000000011</v>
      </c>
      <c r="Z80" s="29">
        <f>X80*50%</f>
        <v>69.418820000000011</v>
      </c>
      <c r="AA80" s="29">
        <f t="shared" si="157"/>
        <v>167.4</v>
      </c>
      <c r="AB80" s="29">
        <f t="shared" si="158"/>
        <v>333.97972000000004</v>
      </c>
      <c r="AC80" s="29">
        <f t="shared" si="159"/>
        <v>166.98986000000002</v>
      </c>
      <c r="AD80" s="29">
        <f t="shared" si="160"/>
        <v>166.98986000000002</v>
      </c>
      <c r="AE80" s="29">
        <v>99.4</v>
      </c>
      <c r="AF80" s="29">
        <v>2041.73</v>
      </c>
      <c r="AG80" s="29">
        <f t="shared" si="179"/>
        <v>202.94796199999999</v>
      </c>
      <c r="AH80" s="29">
        <f t="shared" si="180"/>
        <v>101.47398099999999</v>
      </c>
      <c r="AI80" s="29">
        <f>AG80*50%</f>
        <v>101.47398099999999</v>
      </c>
      <c r="AJ80" s="29">
        <v>68</v>
      </c>
      <c r="AK80" s="29">
        <v>2123.4</v>
      </c>
      <c r="AL80" s="29">
        <f t="shared" si="181"/>
        <v>144.3912</v>
      </c>
      <c r="AM80" s="29">
        <f t="shared" si="95"/>
        <v>72.195599999999999</v>
      </c>
      <c r="AN80" s="29">
        <f>AL80*50%</f>
        <v>72.195599999999999</v>
      </c>
      <c r="AO80" s="29">
        <f t="shared" si="163"/>
        <v>167.4</v>
      </c>
      <c r="AP80" s="29">
        <f t="shared" si="164"/>
        <v>347.33916199999999</v>
      </c>
      <c r="AQ80" s="29">
        <f t="shared" si="165"/>
        <v>173.66958099999999</v>
      </c>
      <c r="AR80" s="29">
        <f t="shared" si="166"/>
        <v>173.66958099999999</v>
      </c>
      <c r="AT80" s="51"/>
      <c r="AU80" s="51"/>
      <c r="AV80" s="51"/>
    </row>
    <row r="81" spans="1:48" ht="31.2" x14ac:dyDescent="0.3">
      <c r="A81" s="27" t="s">
        <v>207</v>
      </c>
      <c r="B81" s="1" t="s">
        <v>44</v>
      </c>
      <c r="C81" s="29">
        <v>164.54</v>
      </c>
      <c r="D81" s="29">
        <v>1882.26</v>
      </c>
      <c r="E81" s="29">
        <f t="shared" si="89"/>
        <v>309.70706039999993</v>
      </c>
      <c r="F81" s="29">
        <f t="shared" si="148"/>
        <v>309.70706039999993</v>
      </c>
      <c r="G81" s="29"/>
      <c r="H81" s="29">
        <v>85.4</v>
      </c>
      <c r="I81" s="29">
        <v>1963.2</v>
      </c>
      <c r="J81" s="29">
        <f t="shared" si="149"/>
        <v>167.65728000000001</v>
      </c>
      <c r="K81" s="29">
        <f t="shared" si="150"/>
        <v>167.65728000000001</v>
      </c>
      <c r="L81" s="29"/>
      <c r="M81" s="29">
        <f t="shared" si="151"/>
        <v>249.94</v>
      </c>
      <c r="N81" s="29">
        <f t="shared" si="152"/>
        <v>477.36434039999995</v>
      </c>
      <c r="O81" s="29">
        <f t="shared" si="153"/>
        <v>477.36434039999995</v>
      </c>
      <c r="P81" s="29">
        <f t="shared" si="154"/>
        <v>0</v>
      </c>
      <c r="Q81" s="29">
        <f t="shared" si="155"/>
        <v>164.54</v>
      </c>
      <c r="R81" s="29">
        <v>1963.2</v>
      </c>
      <c r="S81" s="29">
        <f t="shared" si="175"/>
        <v>323.02492799999999</v>
      </c>
      <c r="T81" s="29">
        <f t="shared" si="176"/>
        <v>290.72243520000001</v>
      </c>
      <c r="U81" s="29">
        <f>S81*10%</f>
        <v>32.302492800000003</v>
      </c>
      <c r="V81" s="29">
        <f t="shared" si="156"/>
        <v>85.4</v>
      </c>
      <c r="W81" s="29">
        <v>2041.73</v>
      </c>
      <c r="X81" s="29">
        <f t="shared" si="177"/>
        <v>174.36374200000003</v>
      </c>
      <c r="Y81" s="29">
        <f t="shared" si="178"/>
        <v>156.92736780000001</v>
      </c>
      <c r="Z81" s="29">
        <f>X81*10%</f>
        <v>17.436374200000003</v>
      </c>
      <c r="AA81" s="29">
        <f t="shared" si="157"/>
        <v>249.94</v>
      </c>
      <c r="AB81" s="29">
        <f t="shared" si="158"/>
        <v>497.38867000000005</v>
      </c>
      <c r="AC81" s="29">
        <f t="shared" si="159"/>
        <v>447.64980300000002</v>
      </c>
      <c r="AD81" s="29">
        <f t="shared" si="160"/>
        <v>49.738867000000006</v>
      </c>
      <c r="AE81" s="29">
        <f t="shared" si="161"/>
        <v>164.54</v>
      </c>
      <c r="AF81" s="29">
        <v>2041.73</v>
      </c>
      <c r="AG81" s="29">
        <f t="shared" si="179"/>
        <v>335.94625419999994</v>
      </c>
      <c r="AH81" s="29">
        <f t="shared" si="180"/>
        <v>302.35162877999994</v>
      </c>
      <c r="AI81" s="29">
        <f t="shared" ref="AI81:AI83" si="182">AG81*10%</f>
        <v>33.594625419999993</v>
      </c>
      <c r="AJ81" s="29">
        <f t="shared" si="162"/>
        <v>85.4</v>
      </c>
      <c r="AK81" s="29">
        <v>2123.4</v>
      </c>
      <c r="AL81" s="29">
        <f t="shared" si="181"/>
        <v>181.33836000000002</v>
      </c>
      <c r="AM81" s="29">
        <f t="shared" si="95"/>
        <v>163.20452400000002</v>
      </c>
      <c r="AN81" s="29">
        <f>AL81*10%</f>
        <v>18.133836000000002</v>
      </c>
      <c r="AO81" s="29">
        <f t="shared" si="163"/>
        <v>249.94</v>
      </c>
      <c r="AP81" s="29">
        <f t="shared" si="164"/>
        <v>517.28461419999996</v>
      </c>
      <c r="AQ81" s="29">
        <f t="shared" si="165"/>
        <v>465.55615277999993</v>
      </c>
      <c r="AR81" s="29">
        <f t="shared" si="166"/>
        <v>51.728461419999995</v>
      </c>
      <c r="AT81" s="51"/>
      <c r="AU81" s="51"/>
      <c r="AV81" s="51"/>
    </row>
    <row r="82" spans="1:48" ht="31.2" x14ac:dyDescent="0.3">
      <c r="A82" s="27" t="s">
        <v>208</v>
      </c>
      <c r="B82" s="1" t="s">
        <v>46</v>
      </c>
      <c r="C82" s="29">
        <v>10</v>
      </c>
      <c r="D82" s="29">
        <v>1882.26</v>
      </c>
      <c r="E82" s="29">
        <f t="shared" si="89"/>
        <v>18.822599999999998</v>
      </c>
      <c r="F82" s="29">
        <f t="shared" si="148"/>
        <v>18.822599999999998</v>
      </c>
      <c r="G82" s="29"/>
      <c r="H82" s="29">
        <v>8.4700000000000006</v>
      </c>
      <c r="I82" s="29">
        <v>1963.2</v>
      </c>
      <c r="J82" s="29">
        <f t="shared" si="149"/>
        <v>16.628304</v>
      </c>
      <c r="K82" s="29">
        <f t="shared" si="150"/>
        <v>16.628304</v>
      </c>
      <c r="L82" s="29"/>
      <c r="M82" s="29">
        <f t="shared" si="151"/>
        <v>18.47</v>
      </c>
      <c r="N82" s="29">
        <f t="shared" si="152"/>
        <v>35.450903999999994</v>
      </c>
      <c r="O82" s="29">
        <f t="shared" si="153"/>
        <v>35.450903999999994</v>
      </c>
      <c r="P82" s="29">
        <f t="shared" si="154"/>
        <v>0</v>
      </c>
      <c r="Q82" s="29">
        <f t="shared" si="155"/>
        <v>10</v>
      </c>
      <c r="R82" s="29">
        <v>1963.2</v>
      </c>
      <c r="S82" s="29">
        <f t="shared" si="175"/>
        <v>19.632000000000001</v>
      </c>
      <c r="T82" s="29">
        <f t="shared" si="176"/>
        <v>17.668800000000001</v>
      </c>
      <c r="U82" s="29">
        <f>S82*10%</f>
        <v>1.9632000000000003</v>
      </c>
      <c r="V82" s="29">
        <f t="shared" si="156"/>
        <v>8.4700000000000006</v>
      </c>
      <c r="W82" s="29">
        <v>2041.73</v>
      </c>
      <c r="X82" s="29">
        <f t="shared" si="177"/>
        <v>17.293453100000001</v>
      </c>
      <c r="Y82" s="29">
        <f t="shared" si="178"/>
        <v>15.564107790000001</v>
      </c>
      <c r="Z82" s="29">
        <f>X82*10%</f>
        <v>1.7293453100000002</v>
      </c>
      <c r="AA82" s="29">
        <f t="shared" si="157"/>
        <v>18.47</v>
      </c>
      <c r="AB82" s="29">
        <f t="shared" si="158"/>
        <v>36.925453099999999</v>
      </c>
      <c r="AC82" s="29">
        <f t="shared" si="159"/>
        <v>33.232907789999999</v>
      </c>
      <c r="AD82" s="29">
        <f t="shared" si="160"/>
        <v>3.6925453100000007</v>
      </c>
      <c r="AE82" s="29">
        <f t="shared" si="161"/>
        <v>10</v>
      </c>
      <c r="AF82" s="29">
        <v>2041.73</v>
      </c>
      <c r="AG82" s="29">
        <f t="shared" si="179"/>
        <v>20.417300000000001</v>
      </c>
      <c r="AH82" s="29">
        <f t="shared" si="180"/>
        <v>18.37557</v>
      </c>
      <c r="AI82" s="29">
        <f t="shared" si="182"/>
        <v>2.0417300000000003</v>
      </c>
      <c r="AJ82" s="29">
        <f t="shared" si="162"/>
        <v>8.4700000000000006</v>
      </c>
      <c r="AK82" s="29">
        <v>2123.4</v>
      </c>
      <c r="AL82" s="29">
        <f t="shared" si="181"/>
        <v>17.985198</v>
      </c>
      <c r="AM82" s="29">
        <f t="shared" si="95"/>
        <v>16.186678199999999</v>
      </c>
      <c r="AN82" s="29">
        <f>AL82*10%</f>
        <v>1.7985198000000002</v>
      </c>
      <c r="AO82" s="29">
        <f t="shared" si="163"/>
        <v>18.47</v>
      </c>
      <c r="AP82" s="29">
        <f t="shared" si="164"/>
        <v>38.402498000000001</v>
      </c>
      <c r="AQ82" s="29">
        <f t="shared" si="165"/>
        <v>34.562248199999999</v>
      </c>
      <c r="AR82" s="29">
        <f t="shared" si="166"/>
        <v>3.8402498000000005</v>
      </c>
      <c r="AT82" s="51"/>
      <c r="AU82" s="51"/>
      <c r="AV82" s="51"/>
    </row>
    <row r="83" spans="1:48" ht="31.2" x14ac:dyDescent="0.3">
      <c r="A83" s="27" t="s">
        <v>209</v>
      </c>
      <c r="B83" s="1" t="s">
        <v>47</v>
      </c>
      <c r="C83" s="29">
        <v>52.27</v>
      </c>
      <c r="D83" s="29">
        <v>1882.26</v>
      </c>
      <c r="E83" s="29">
        <f t="shared" si="89"/>
        <v>98.385730200000012</v>
      </c>
      <c r="F83" s="29">
        <f t="shared" si="148"/>
        <v>98.385730200000012</v>
      </c>
      <c r="G83" s="29"/>
      <c r="H83" s="29">
        <v>44.25</v>
      </c>
      <c r="I83" s="29">
        <v>1963.2</v>
      </c>
      <c r="J83" s="29">
        <f t="shared" si="149"/>
        <v>86.871600000000001</v>
      </c>
      <c r="K83" s="29">
        <f t="shared" si="150"/>
        <v>86.871600000000001</v>
      </c>
      <c r="L83" s="29"/>
      <c r="M83" s="29">
        <f t="shared" si="151"/>
        <v>96.52000000000001</v>
      </c>
      <c r="N83" s="29">
        <f t="shared" si="152"/>
        <v>185.25733020000001</v>
      </c>
      <c r="O83" s="29">
        <f t="shared" si="153"/>
        <v>185.25733020000001</v>
      </c>
      <c r="P83" s="29">
        <f t="shared" si="154"/>
        <v>0</v>
      </c>
      <c r="Q83" s="29">
        <v>57.42</v>
      </c>
      <c r="R83" s="29">
        <v>1963.2</v>
      </c>
      <c r="S83" s="29">
        <f t="shared" si="175"/>
        <v>112.726944</v>
      </c>
      <c r="T83" s="29">
        <f t="shared" si="176"/>
        <v>101.4542496</v>
      </c>
      <c r="U83" s="29">
        <f>S83*10%</f>
        <v>11.272694400000001</v>
      </c>
      <c r="V83" s="29">
        <v>39.1</v>
      </c>
      <c r="W83" s="29">
        <v>2041.73</v>
      </c>
      <c r="X83" s="29">
        <f t="shared" si="177"/>
        <v>79.831643</v>
      </c>
      <c r="Y83" s="29">
        <f t="shared" si="178"/>
        <v>71.848478700000001</v>
      </c>
      <c r="Z83" s="29">
        <f>X83*10%</f>
        <v>7.9831643000000003</v>
      </c>
      <c r="AA83" s="29">
        <f t="shared" si="157"/>
        <v>96.52000000000001</v>
      </c>
      <c r="AB83" s="29">
        <f t="shared" si="158"/>
        <v>192.55858699999999</v>
      </c>
      <c r="AC83" s="29">
        <f t="shared" si="159"/>
        <v>173.30272830000001</v>
      </c>
      <c r="AD83" s="29">
        <f t="shared" si="160"/>
        <v>19.255858700000001</v>
      </c>
      <c r="AE83" s="29">
        <v>57.42</v>
      </c>
      <c r="AF83" s="29">
        <v>2041.73</v>
      </c>
      <c r="AG83" s="29">
        <f t="shared" si="179"/>
        <v>117.23613659999999</v>
      </c>
      <c r="AH83" s="29">
        <f t="shared" si="180"/>
        <v>105.51252294</v>
      </c>
      <c r="AI83" s="29">
        <f t="shared" si="182"/>
        <v>11.72361366</v>
      </c>
      <c r="AJ83" s="29">
        <v>39.1</v>
      </c>
      <c r="AK83" s="29">
        <v>2123.4</v>
      </c>
      <c r="AL83" s="29">
        <f t="shared" si="181"/>
        <v>83.024940000000001</v>
      </c>
      <c r="AM83" s="29">
        <f t="shared" si="95"/>
        <v>74.722446000000005</v>
      </c>
      <c r="AN83" s="29">
        <f>AL83*10%</f>
        <v>8.3024940000000012</v>
      </c>
      <c r="AO83" s="29">
        <f t="shared" si="163"/>
        <v>96.52000000000001</v>
      </c>
      <c r="AP83" s="29">
        <f t="shared" si="164"/>
        <v>200.2610766</v>
      </c>
      <c r="AQ83" s="29">
        <f t="shared" si="165"/>
        <v>180.23496893999999</v>
      </c>
      <c r="AR83" s="29">
        <f t="shared" si="166"/>
        <v>20.026107660000001</v>
      </c>
      <c r="AT83" s="51"/>
      <c r="AU83" s="51"/>
      <c r="AV83" s="51"/>
    </row>
    <row r="84" spans="1:48" s="26" customFormat="1" ht="46.8" x14ac:dyDescent="0.3">
      <c r="A84" s="24" t="s">
        <v>135</v>
      </c>
      <c r="B84" s="17" t="s">
        <v>120</v>
      </c>
      <c r="C84" s="25">
        <v>107.2</v>
      </c>
      <c r="D84" s="25">
        <v>1882.26</v>
      </c>
      <c r="E84" s="25">
        <f t="shared" ref="E84:E86" si="183">C84*D84/1000</f>
        <v>201.77827199999999</v>
      </c>
      <c r="F84" s="25">
        <f t="shared" si="148"/>
        <v>201.77827199999999</v>
      </c>
      <c r="G84" s="25">
        <v>0</v>
      </c>
      <c r="H84" s="25">
        <v>75.61</v>
      </c>
      <c r="I84" s="25">
        <v>1963.2</v>
      </c>
      <c r="J84" s="25">
        <f t="shared" ref="J84:J92" si="184">H84*I84/1000</f>
        <v>148.43755199999998</v>
      </c>
      <c r="K84" s="25">
        <f t="shared" si="150"/>
        <v>148.43755199999998</v>
      </c>
      <c r="L84" s="25">
        <v>0</v>
      </c>
      <c r="M84" s="25">
        <f t="shared" si="151"/>
        <v>182.81</v>
      </c>
      <c r="N84" s="25">
        <f t="shared" si="152"/>
        <v>350.215824</v>
      </c>
      <c r="O84" s="25">
        <f t="shared" si="153"/>
        <v>350.215824</v>
      </c>
      <c r="P84" s="25">
        <f t="shared" si="154"/>
        <v>0</v>
      </c>
      <c r="Q84" s="25">
        <f t="shared" si="155"/>
        <v>107.2</v>
      </c>
      <c r="R84" s="25">
        <v>1963.2</v>
      </c>
      <c r="S84" s="25">
        <f t="shared" si="175"/>
        <v>210.45504</v>
      </c>
      <c r="T84" s="25">
        <f t="shared" si="176"/>
        <v>210.45504</v>
      </c>
      <c r="U84" s="25">
        <v>0</v>
      </c>
      <c r="V84" s="25">
        <f t="shared" si="156"/>
        <v>75.61</v>
      </c>
      <c r="W84" s="25">
        <v>2041.73</v>
      </c>
      <c r="X84" s="25">
        <f t="shared" si="177"/>
        <v>154.3752053</v>
      </c>
      <c r="Y84" s="25">
        <f t="shared" si="178"/>
        <v>154.3752053</v>
      </c>
      <c r="Z84" s="25">
        <v>0</v>
      </c>
      <c r="AA84" s="25">
        <f t="shared" si="157"/>
        <v>182.81</v>
      </c>
      <c r="AB84" s="25">
        <f t="shared" si="158"/>
        <v>364.8302453</v>
      </c>
      <c r="AC84" s="25">
        <f t="shared" si="159"/>
        <v>364.8302453</v>
      </c>
      <c r="AD84" s="25">
        <f t="shared" si="160"/>
        <v>0</v>
      </c>
      <c r="AE84" s="25">
        <f t="shared" si="161"/>
        <v>107.2</v>
      </c>
      <c r="AF84" s="25">
        <v>2041.73</v>
      </c>
      <c r="AG84" s="25">
        <f t="shared" si="179"/>
        <v>218.873456</v>
      </c>
      <c r="AH84" s="25">
        <f t="shared" si="180"/>
        <v>218.873456</v>
      </c>
      <c r="AI84" s="25">
        <v>0</v>
      </c>
      <c r="AJ84" s="25">
        <f t="shared" si="162"/>
        <v>75.61</v>
      </c>
      <c r="AK84" s="25">
        <v>2123.4</v>
      </c>
      <c r="AL84" s="25">
        <f t="shared" si="181"/>
        <v>160.550274</v>
      </c>
      <c r="AM84" s="25">
        <f t="shared" si="95"/>
        <v>160.550274</v>
      </c>
      <c r="AN84" s="25">
        <v>0</v>
      </c>
      <c r="AO84" s="25">
        <f t="shared" si="163"/>
        <v>182.81</v>
      </c>
      <c r="AP84" s="25">
        <f t="shared" si="164"/>
        <v>379.42372999999998</v>
      </c>
      <c r="AQ84" s="25">
        <f t="shared" si="165"/>
        <v>379.42372999999998</v>
      </c>
      <c r="AR84" s="25">
        <f t="shared" si="166"/>
        <v>0</v>
      </c>
      <c r="AT84" s="80"/>
      <c r="AU84" s="80"/>
      <c r="AV84" s="80"/>
    </row>
    <row r="85" spans="1:48" s="26" customFormat="1" ht="31.2" x14ac:dyDescent="0.3">
      <c r="A85" s="24" t="s">
        <v>136</v>
      </c>
      <c r="B85" s="61" t="s">
        <v>121</v>
      </c>
      <c r="C85" s="25">
        <v>2684.34</v>
      </c>
      <c r="D85" s="25">
        <v>1882.26</v>
      </c>
      <c r="E85" s="25">
        <f t="shared" si="183"/>
        <v>5052.6258084000001</v>
      </c>
      <c r="F85" s="25">
        <f t="shared" si="148"/>
        <v>5052.6258084000001</v>
      </c>
      <c r="G85" s="25">
        <v>0</v>
      </c>
      <c r="H85" s="25">
        <v>1869.22</v>
      </c>
      <c r="I85" s="25">
        <v>1963.2</v>
      </c>
      <c r="J85" s="25">
        <f t="shared" si="184"/>
        <v>3669.6527040000001</v>
      </c>
      <c r="K85" s="25">
        <f t="shared" si="150"/>
        <v>3669.6527040000001</v>
      </c>
      <c r="L85" s="25">
        <v>0</v>
      </c>
      <c r="M85" s="25">
        <f t="shared" si="151"/>
        <v>4553.5600000000004</v>
      </c>
      <c r="N85" s="25">
        <f t="shared" si="152"/>
        <v>8722.2785124000002</v>
      </c>
      <c r="O85" s="25">
        <f t="shared" si="153"/>
        <v>8722.2785124000002</v>
      </c>
      <c r="P85" s="25">
        <f t="shared" si="154"/>
        <v>0</v>
      </c>
      <c r="Q85" s="25">
        <f t="shared" si="155"/>
        <v>2684.34</v>
      </c>
      <c r="R85" s="25">
        <v>1963.2</v>
      </c>
      <c r="S85" s="25">
        <f t="shared" si="175"/>
        <v>5269.8962880000008</v>
      </c>
      <c r="T85" s="25">
        <f t="shared" si="176"/>
        <v>5269.8962880000008</v>
      </c>
      <c r="U85" s="25">
        <v>0</v>
      </c>
      <c r="V85" s="25">
        <f t="shared" si="156"/>
        <v>1869.22</v>
      </c>
      <c r="W85" s="25">
        <v>2041.73</v>
      </c>
      <c r="X85" s="25">
        <f t="shared" si="177"/>
        <v>3816.4425506000002</v>
      </c>
      <c r="Y85" s="25">
        <f t="shared" si="178"/>
        <v>3816.4425506000002</v>
      </c>
      <c r="Z85" s="25">
        <v>0</v>
      </c>
      <c r="AA85" s="25">
        <f t="shared" si="157"/>
        <v>4553.5600000000004</v>
      </c>
      <c r="AB85" s="25">
        <f t="shared" si="158"/>
        <v>9086.3388386000006</v>
      </c>
      <c r="AC85" s="25">
        <f t="shared" si="159"/>
        <v>9086.3388386000006</v>
      </c>
      <c r="AD85" s="25">
        <f t="shared" si="160"/>
        <v>0</v>
      </c>
      <c r="AE85" s="25">
        <f t="shared" si="161"/>
        <v>2684.34</v>
      </c>
      <c r="AF85" s="25">
        <v>2041.73</v>
      </c>
      <c r="AG85" s="25">
        <f t="shared" si="179"/>
        <v>5480.6975081999999</v>
      </c>
      <c r="AH85" s="25">
        <f t="shared" si="180"/>
        <v>5480.6975081999999</v>
      </c>
      <c r="AI85" s="25">
        <v>0</v>
      </c>
      <c r="AJ85" s="25">
        <f t="shared" si="162"/>
        <v>1869.22</v>
      </c>
      <c r="AK85" s="25">
        <v>2123.4</v>
      </c>
      <c r="AL85" s="25">
        <f t="shared" si="181"/>
        <v>3969.101748</v>
      </c>
      <c r="AM85" s="25">
        <f t="shared" si="95"/>
        <v>3969.101748</v>
      </c>
      <c r="AN85" s="25">
        <v>0</v>
      </c>
      <c r="AO85" s="25">
        <f t="shared" si="163"/>
        <v>4553.5600000000004</v>
      </c>
      <c r="AP85" s="25">
        <f t="shared" si="164"/>
        <v>9449.7992561999999</v>
      </c>
      <c r="AQ85" s="25">
        <f t="shared" si="165"/>
        <v>9449.7992561999999</v>
      </c>
      <c r="AR85" s="25">
        <f t="shared" si="166"/>
        <v>0</v>
      </c>
      <c r="AT85" s="80"/>
      <c r="AU85" s="80"/>
      <c r="AV85" s="80"/>
    </row>
    <row r="86" spans="1:48" s="26" customFormat="1" ht="31.2" x14ac:dyDescent="0.3">
      <c r="A86" s="24" t="s">
        <v>137</v>
      </c>
      <c r="B86" s="17" t="s">
        <v>147</v>
      </c>
      <c r="C86" s="25">
        <v>508.13</v>
      </c>
      <c r="D86" s="25">
        <v>1882.26</v>
      </c>
      <c r="E86" s="25">
        <f t="shared" si="183"/>
        <v>956.43277379999995</v>
      </c>
      <c r="F86" s="25">
        <f t="shared" si="148"/>
        <v>956.43277379999995</v>
      </c>
      <c r="G86" s="25">
        <v>0</v>
      </c>
      <c r="H86" s="25">
        <v>559.76</v>
      </c>
      <c r="I86" s="25">
        <v>1963.2</v>
      </c>
      <c r="J86" s="25">
        <f t="shared" si="184"/>
        <v>1098.920832</v>
      </c>
      <c r="K86" s="25">
        <f t="shared" si="150"/>
        <v>1098.920832</v>
      </c>
      <c r="L86" s="25">
        <v>0</v>
      </c>
      <c r="M86" s="25">
        <f t="shared" si="151"/>
        <v>1067.8899999999999</v>
      </c>
      <c r="N86" s="25">
        <f t="shared" si="152"/>
        <v>2055.3536058</v>
      </c>
      <c r="O86" s="25">
        <f t="shared" si="153"/>
        <v>2055.3536058</v>
      </c>
      <c r="P86" s="25">
        <f t="shared" si="154"/>
        <v>0</v>
      </c>
      <c r="Q86" s="25">
        <f t="shared" si="155"/>
        <v>508.13</v>
      </c>
      <c r="R86" s="25">
        <v>1963.2</v>
      </c>
      <c r="S86" s="25">
        <f t="shared" si="175"/>
        <v>997.56081600000005</v>
      </c>
      <c r="T86" s="25">
        <f t="shared" si="176"/>
        <v>997.56081600000005</v>
      </c>
      <c r="U86" s="25">
        <v>0</v>
      </c>
      <c r="V86" s="25">
        <f t="shared" si="156"/>
        <v>559.76</v>
      </c>
      <c r="W86" s="25">
        <v>2041.73</v>
      </c>
      <c r="X86" s="25">
        <f t="shared" si="177"/>
        <v>1142.8787847999999</v>
      </c>
      <c r="Y86" s="25">
        <f t="shared" si="178"/>
        <v>1142.8787847999999</v>
      </c>
      <c r="Z86" s="25">
        <v>0</v>
      </c>
      <c r="AA86" s="25">
        <f t="shared" si="157"/>
        <v>1067.8899999999999</v>
      </c>
      <c r="AB86" s="25">
        <f t="shared" si="158"/>
        <v>2140.4396007999999</v>
      </c>
      <c r="AC86" s="25">
        <f t="shared" si="159"/>
        <v>2140.4396007999999</v>
      </c>
      <c r="AD86" s="25">
        <f t="shared" si="160"/>
        <v>0</v>
      </c>
      <c r="AE86" s="25">
        <f t="shared" si="161"/>
        <v>508.13</v>
      </c>
      <c r="AF86" s="25">
        <v>2041.73</v>
      </c>
      <c r="AG86" s="25">
        <f t="shared" si="179"/>
        <v>1037.4642649</v>
      </c>
      <c r="AH86" s="25">
        <f t="shared" si="180"/>
        <v>1037.4642649</v>
      </c>
      <c r="AI86" s="25">
        <v>0</v>
      </c>
      <c r="AJ86" s="25">
        <f t="shared" si="162"/>
        <v>559.76</v>
      </c>
      <c r="AK86" s="25">
        <v>2123.4</v>
      </c>
      <c r="AL86" s="25">
        <f t="shared" si="181"/>
        <v>1188.594384</v>
      </c>
      <c r="AM86" s="25">
        <f t="shared" si="95"/>
        <v>1188.594384</v>
      </c>
      <c r="AN86" s="25">
        <v>0</v>
      </c>
      <c r="AO86" s="25">
        <f t="shared" si="163"/>
        <v>1067.8899999999999</v>
      </c>
      <c r="AP86" s="25">
        <f t="shared" si="164"/>
        <v>2226.0586488999998</v>
      </c>
      <c r="AQ86" s="25">
        <f t="shared" si="165"/>
        <v>2226.0586488999998</v>
      </c>
      <c r="AR86" s="25">
        <f t="shared" si="166"/>
        <v>0</v>
      </c>
      <c r="AT86" s="80"/>
      <c r="AU86" s="80"/>
      <c r="AV86" s="80"/>
    </row>
    <row r="87" spans="1:48" s="26" customFormat="1" x14ac:dyDescent="0.3">
      <c r="A87" s="24" t="s">
        <v>138</v>
      </c>
      <c r="B87" s="17" t="s">
        <v>122</v>
      </c>
      <c r="C87" s="25">
        <v>20.420000000000002</v>
      </c>
      <c r="D87" s="25">
        <v>1882.26</v>
      </c>
      <c r="E87" s="25">
        <f t="shared" ref="E87:E92" si="185">C87*D87/1000</f>
        <v>38.435749200000004</v>
      </c>
      <c r="F87" s="25">
        <f t="shared" si="148"/>
        <v>38.435749200000004</v>
      </c>
      <c r="G87" s="25">
        <v>0</v>
      </c>
      <c r="H87" s="25">
        <v>26.2</v>
      </c>
      <c r="I87" s="25">
        <v>1963.2</v>
      </c>
      <c r="J87" s="25">
        <f t="shared" si="184"/>
        <v>51.435839999999999</v>
      </c>
      <c r="K87" s="25">
        <f t="shared" si="150"/>
        <v>51.435839999999999</v>
      </c>
      <c r="L87" s="25">
        <v>0</v>
      </c>
      <c r="M87" s="25">
        <f t="shared" si="151"/>
        <v>46.620000000000005</v>
      </c>
      <c r="N87" s="25">
        <f t="shared" si="152"/>
        <v>89.871589200000003</v>
      </c>
      <c r="O87" s="25">
        <f t="shared" si="153"/>
        <v>89.871589200000003</v>
      </c>
      <c r="P87" s="25">
        <f t="shared" si="154"/>
        <v>0</v>
      </c>
      <c r="Q87" s="25">
        <f t="shared" si="155"/>
        <v>20.420000000000002</v>
      </c>
      <c r="R87" s="25">
        <v>1963.2</v>
      </c>
      <c r="S87" s="25">
        <f t="shared" si="175"/>
        <v>40.088543999999999</v>
      </c>
      <c r="T87" s="25">
        <f t="shared" si="176"/>
        <v>40.088543999999999</v>
      </c>
      <c r="U87" s="25">
        <v>0</v>
      </c>
      <c r="V87" s="25">
        <f t="shared" si="156"/>
        <v>26.2</v>
      </c>
      <c r="W87" s="25">
        <v>2041.73</v>
      </c>
      <c r="X87" s="25">
        <f t="shared" si="177"/>
        <v>53.493326000000003</v>
      </c>
      <c r="Y87" s="25">
        <f t="shared" si="178"/>
        <v>53.493326000000003</v>
      </c>
      <c r="Z87" s="25">
        <v>0</v>
      </c>
      <c r="AA87" s="25">
        <f t="shared" si="157"/>
        <v>46.620000000000005</v>
      </c>
      <c r="AB87" s="25">
        <f t="shared" si="158"/>
        <v>93.581870000000009</v>
      </c>
      <c r="AC87" s="25">
        <f t="shared" si="159"/>
        <v>93.581870000000009</v>
      </c>
      <c r="AD87" s="25">
        <f t="shared" si="160"/>
        <v>0</v>
      </c>
      <c r="AE87" s="25">
        <f t="shared" si="161"/>
        <v>20.420000000000002</v>
      </c>
      <c r="AF87" s="25">
        <v>2041.73</v>
      </c>
      <c r="AG87" s="25">
        <f t="shared" si="179"/>
        <v>41.692126600000002</v>
      </c>
      <c r="AH87" s="25">
        <f t="shared" si="180"/>
        <v>41.692126600000002</v>
      </c>
      <c r="AI87" s="25">
        <v>0</v>
      </c>
      <c r="AJ87" s="25">
        <f t="shared" si="162"/>
        <v>26.2</v>
      </c>
      <c r="AK87" s="25">
        <v>2123.4</v>
      </c>
      <c r="AL87" s="25">
        <f t="shared" si="181"/>
        <v>55.63308</v>
      </c>
      <c r="AM87" s="25">
        <f t="shared" si="95"/>
        <v>55.63308</v>
      </c>
      <c r="AN87" s="25">
        <v>0</v>
      </c>
      <c r="AO87" s="25">
        <f t="shared" si="163"/>
        <v>46.620000000000005</v>
      </c>
      <c r="AP87" s="25">
        <f t="shared" si="164"/>
        <v>97.325206600000001</v>
      </c>
      <c r="AQ87" s="25">
        <f t="shared" si="165"/>
        <v>97.325206600000001</v>
      </c>
      <c r="AR87" s="25">
        <f t="shared" si="166"/>
        <v>0</v>
      </c>
      <c r="AT87" s="80"/>
      <c r="AU87" s="80"/>
      <c r="AV87" s="80"/>
    </row>
    <row r="88" spans="1:48" s="26" customFormat="1" x14ac:dyDescent="0.3">
      <c r="A88" s="24" t="s">
        <v>139</v>
      </c>
      <c r="B88" s="17" t="s">
        <v>123</v>
      </c>
      <c r="C88" s="25">
        <v>255.3</v>
      </c>
      <c r="D88" s="25">
        <v>1882.26</v>
      </c>
      <c r="E88" s="25">
        <f t="shared" si="185"/>
        <v>480.540978</v>
      </c>
      <c r="F88" s="69">
        <f t="shared" si="148"/>
        <v>415.66794597000001</v>
      </c>
      <c r="G88" s="25">
        <f>E88*13.5%</f>
        <v>64.873032030000005</v>
      </c>
      <c r="H88" s="25">
        <v>185</v>
      </c>
      <c r="I88" s="25">
        <v>1963.2</v>
      </c>
      <c r="J88" s="25">
        <f t="shared" si="184"/>
        <v>363.19200000000001</v>
      </c>
      <c r="K88" s="69">
        <f t="shared" si="150"/>
        <v>314.16108000000003</v>
      </c>
      <c r="L88" s="25">
        <f>J88*13.5%</f>
        <v>49.030920000000002</v>
      </c>
      <c r="M88" s="25">
        <f t="shared" si="151"/>
        <v>440.3</v>
      </c>
      <c r="N88" s="25">
        <f t="shared" si="152"/>
        <v>843.732978</v>
      </c>
      <c r="O88" s="69">
        <f t="shared" si="153"/>
        <v>729.82902596999998</v>
      </c>
      <c r="P88" s="25">
        <f t="shared" si="154"/>
        <v>113.90395203</v>
      </c>
      <c r="Q88" s="25">
        <f t="shared" si="155"/>
        <v>255.3</v>
      </c>
      <c r="R88" s="25">
        <v>1963.2</v>
      </c>
      <c r="S88" s="33">
        <f t="shared" si="175"/>
        <v>501.20496000000003</v>
      </c>
      <c r="T88" s="33">
        <f t="shared" si="176"/>
        <v>433.54229040000001</v>
      </c>
      <c r="U88" s="33">
        <f>S88*13.5%</f>
        <v>67.662669600000015</v>
      </c>
      <c r="V88" s="25">
        <f t="shared" si="156"/>
        <v>185</v>
      </c>
      <c r="W88" s="25">
        <v>2041.73</v>
      </c>
      <c r="X88" s="25">
        <f t="shared" si="177"/>
        <v>377.72005000000001</v>
      </c>
      <c r="Y88" s="25">
        <f t="shared" si="178"/>
        <v>326.72784324999998</v>
      </c>
      <c r="Z88" s="25">
        <f>X88*13.5%</f>
        <v>50.992206750000008</v>
      </c>
      <c r="AA88" s="25">
        <f t="shared" si="157"/>
        <v>440.3</v>
      </c>
      <c r="AB88" s="25">
        <f t="shared" si="158"/>
        <v>878.92501000000004</v>
      </c>
      <c r="AC88" s="25">
        <f t="shared" si="159"/>
        <v>760.27013364999993</v>
      </c>
      <c r="AD88" s="25">
        <f t="shared" si="160"/>
        <v>118.65487635000002</v>
      </c>
      <c r="AE88" s="25">
        <f t="shared" si="161"/>
        <v>255.3</v>
      </c>
      <c r="AF88" s="25">
        <v>2041.73</v>
      </c>
      <c r="AG88" s="25">
        <f t="shared" si="179"/>
        <v>521.25366900000006</v>
      </c>
      <c r="AH88" s="25">
        <f t="shared" si="180"/>
        <v>450.88442368500006</v>
      </c>
      <c r="AI88" s="25">
        <f>AG88*13.5%</f>
        <v>70.369245315000015</v>
      </c>
      <c r="AJ88" s="25">
        <f t="shared" si="162"/>
        <v>185</v>
      </c>
      <c r="AK88" s="25">
        <v>2123.4</v>
      </c>
      <c r="AL88" s="25">
        <f t="shared" si="181"/>
        <v>392.82900000000001</v>
      </c>
      <c r="AM88" s="25">
        <f t="shared" si="95"/>
        <v>339.79708499999998</v>
      </c>
      <c r="AN88" s="25">
        <f>AL88*13.5%</f>
        <v>53.031915000000005</v>
      </c>
      <c r="AO88" s="25">
        <f t="shared" si="163"/>
        <v>440.3</v>
      </c>
      <c r="AP88" s="25">
        <f t="shared" si="164"/>
        <v>914.08266900000012</v>
      </c>
      <c r="AQ88" s="25">
        <f t="shared" si="165"/>
        <v>790.68150868500004</v>
      </c>
      <c r="AR88" s="25">
        <f t="shared" si="166"/>
        <v>123.40116031500003</v>
      </c>
      <c r="AT88" s="80"/>
      <c r="AU88" s="80"/>
      <c r="AV88" s="80"/>
    </row>
    <row r="89" spans="1:48" s="26" customFormat="1" ht="31.2" x14ac:dyDescent="0.3">
      <c r="A89" s="24" t="s">
        <v>140</v>
      </c>
      <c r="B89" s="61" t="s">
        <v>124</v>
      </c>
      <c r="C89" s="25">
        <f t="shared" ref="C89:AR89" si="186">C90+C91</f>
        <v>154.49199999999999</v>
      </c>
      <c r="D89" s="25"/>
      <c r="E89" s="25">
        <f t="shared" si="186"/>
        <v>290.79411191999998</v>
      </c>
      <c r="F89" s="25">
        <f t="shared" si="186"/>
        <v>178.43534179055999</v>
      </c>
      <c r="G89" s="25">
        <f t="shared" si="186"/>
        <v>112.35877012943999</v>
      </c>
      <c r="H89" s="25">
        <f t="shared" si="186"/>
        <v>104.77000000000001</v>
      </c>
      <c r="I89" s="25"/>
      <c r="J89" s="25">
        <f t="shared" si="186"/>
        <v>205.68446400000002</v>
      </c>
      <c r="K89" s="25">
        <f t="shared" si="186"/>
        <v>122.83624608000001</v>
      </c>
      <c r="L89" s="25">
        <f t="shared" si="186"/>
        <v>82.84821792000001</v>
      </c>
      <c r="M89" s="25">
        <f t="shared" si="186"/>
        <v>259.262</v>
      </c>
      <c r="N89" s="25">
        <f t="shared" si="186"/>
        <v>496.47857591999997</v>
      </c>
      <c r="O89" s="25">
        <f t="shared" si="186"/>
        <v>301.27158787055998</v>
      </c>
      <c r="P89" s="25">
        <f t="shared" si="186"/>
        <v>195.20698804943999</v>
      </c>
      <c r="Q89" s="25">
        <f t="shared" si="186"/>
        <v>154.49199999999999</v>
      </c>
      <c r="R89" s="25"/>
      <c r="S89" s="25">
        <f t="shared" si="186"/>
        <v>303.29869439999999</v>
      </c>
      <c r="T89" s="25">
        <f t="shared" si="186"/>
        <v>186.10832881920001</v>
      </c>
      <c r="U89" s="25">
        <f t="shared" si="186"/>
        <v>117.19036558079999</v>
      </c>
      <c r="V89" s="25">
        <f t="shared" si="186"/>
        <v>104.77000000000001</v>
      </c>
      <c r="W89" s="25"/>
      <c r="X89" s="25">
        <f t="shared" si="186"/>
        <v>213.91205209999998</v>
      </c>
      <c r="Y89" s="25">
        <f t="shared" si="186"/>
        <v>127.749821062</v>
      </c>
      <c r="Z89" s="25">
        <f t="shared" si="186"/>
        <v>86.162231038000002</v>
      </c>
      <c r="AA89" s="25">
        <f t="shared" si="186"/>
        <v>259.262</v>
      </c>
      <c r="AB89" s="69">
        <f t="shared" si="186"/>
        <v>517.21074650000003</v>
      </c>
      <c r="AC89" s="69">
        <f t="shared" si="186"/>
        <v>313.85814988120001</v>
      </c>
      <c r="AD89" s="69">
        <f t="shared" si="186"/>
        <v>203.35259661879999</v>
      </c>
      <c r="AE89" s="25">
        <f t="shared" si="186"/>
        <v>154.49199999999999</v>
      </c>
      <c r="AF89" s="25"/>
      <c r="AG89" s="25">
        <f t="shared" si="186"/>
        <v>315.43095116000001</v>
      </c>
      <c r="AH89" s="25">
        <f t="shared" si="186"/>
        <v>193.55285156888002</v>
      </c>
      <c r="AI89" s="25">
        <f t="shared" si="186"/>
        <v>121.87809959112001</v>
      </c>
      <c r="AJ89" s="25">
        <f t="shared" si="186"/>
        <v>104.77000000000001</v>
      </c>
      <c r="AK89" s="25"/>
      <c r="AL89" s="25">
        <f t="shared" si="186"/>
        <v>222.46861799999999</v>
      </c>
      <c r="AM89" s="25">
        <f t="shared" si="186"/>
        <v>132.85986395999998</v>
      </c>
      <c r="AN89" s="25">
        <f t="shared" si="186"/>
        <v>89.608754040000008</v>
      </c>
      <c r="AO89" s="25">
        <f t="shared" si="186"/>
        <v>259.262</v>
      </c>
      <c r="AP89" s="25">
        <f t="shared" si="186"/>
        <v>537.89956916000006</v>
      </c>
      <c r="AQ89" s="69">
        <f t="shared" si="186"/>
        <v>326.41271552887997</v>
      </c>
      <c r="AR89" s="25">
        <f t="shared" si="186"/>
        <v>211.48685363112003</v>
      </c>
      <c r="AT89" s="80"/>
      <c r="AU89" s="80"/>
      <c r="AV89" s="80"/>
    </row>
    <row r="90" spans="1:48" x14ac:dyDescent="0.3">
      <c r="A90" s="27"/>
      <c r="B90" s="62" t="s">
        <v>286</v>
      </c>
      <c r="C90" s="29">
        <v>101.89</v>
      </c>
      <c r="D90" s="29">
        <v>1882.26</v>
      </c>
      <c r="E90" s="29">
        <f t="shared" si="185"/>
        <v>191.7834714</v>
      </c>
      <c r="F90" s="29">
        <f>E90-G90</f>
        <v>178.43534179055999</v>
      </c>
      <c r="G90" s="29">
        <f>E90*6.96/100</f>
        <v>13.348129609440001</v>
      </c>
      <c r="H90" s="29">
        <v>67.25</v>
      </c>
      <c r="I90" s="29">
        <v>1963.2</v>
      </c>
      <c r="J90" s="29">
        <f t="shared" si="184"/>
        <v>132.02520000000001</v>
      </c>
      <c r="K90" s="29">
        <f>J90-L90</f>
        <v>122.83624608000001</v>
      </c>
      <c r="L90" s="29">
        <f>J90*6.96/100</f>
        <v>9.1889539200000012</v>
      </c>
      <c r="M90" s="29">
        <f>C90+H90</f>
        <v>169.14</v>
      </c>
      <c r="N90" s="29">
        <f t="shared" ref="N90:P92" si="187">E90+J90</f>
        <v>323.80867139999998</v>
      </c>
      <c r="O90" s="29">
        <f t="shared" si="187"/>
        <v>301.27158787055998</v>
      </c>
      <c r="P90" s="29">
        <f t="shared" si="187"/>
        <v>22.537083529440004</v>
      </c>
      <c r="Q90" s="29">
        <f>C90</f>
        <v>101.89</v>
      </c>
      <c r="R90" s="29">
        <v>1963.2</v>
      </c>
      <c r="S90" s="29">
        <f t="shared" si="175"/>
        <v>200.03044800000001</v>
      </c>
      <c r="T90" s="29">
        <f>S90-U90</f>
        <v>186.10832881920001</v>
      </c>
      <c r="U90" s="29">
        <f>S90*6.96/100</f>
        <v>13.922119180800001</v>
      </c>
      <c r="V90" s="29">
        <f>H90</f>
        <v>67.25</v>
      </c>
      <c r="W90" s="29">
        <v>2041.73</v>
      </c>
      <c r="X90" s="29">
        <f t="shared" si="177"/>
        <v>137.3063425</v>
      </c>
      <c r="Y90" s="29">
        <f>X90-Z90</f>
        <v>127.749821062</v>
      </c>
      <c r="Z90" s="29">
        <f>X90*6.96/100</f>
        <v>9.556521437999999</v>
      </c>
      <c r="AA90" s="29">
        <f>Q90+V90</f>
        <v>169.14</v>
      </c>
      <c r="AB90" s="29">
        <f t="shared" ref="AB90:AD92" si="188">S90+X90</f>
        <v>337.33679050000001</v>
      </c>
      <c r="AC90" s="29">
        <f t="shared" si="188"/>
        <v>313.85814988120001</v>
      </c>
      <c r="AD90" s="29">
        <f t="shared" si="188"/>
        <v>23.4786406188</v>
      </c>
      <c r="AE90" s="29">
        <f>C90</f>
        <v>101.89</v>
      </c>
      <c r="AF90" s="29">
        <v>2041.73</v>
      </c>
      <c r="AG90" s="29">
        <f t="shared" si="179"/>
        <v>208.03186970000002</v>
      </c>
      <c r="AH90" s="29">
        <f t="shared" ref="AH90:AH92" si="189">AG90-AI90</f>
        <v>193.55285156888002</v>
      </c>
      <c r="AI90" s="29">
        <f>AG90*6.96/100</f>
        <v>14.479018131120002</v>
      </c>
      <c r="AJ90" s="29">
        <f>H90</f>
        <v>67.25</v>
      </c>
      <c r="AK90" s="29">
        <v>2123.4</v>
      </c>
      <c r="AL90" s="29">
        <f t="shared" si="181"/>
        <v>142.79864999999998</v>
      </c>
      <c r="AM90" s="29">
        <f t="shared" si="95"/>
        <v>132.85986395999998</v>
      </c>
      <c r="AN90" s="29">
        <f>AL90*6.96/100</f>
        <v>9.9387860399999983</v>
      </c>
      <c r="AO90" s="29">
        <f>AE90+AJ90</f>
        <v>169.14</v>
      </c>
      <c r="AP90" s="29">
        <f t="shared" ref="AP90:AR92" si="190">AG90+AL90</f>
        <v>350.83051969999997</v>
      </c>
      <c r="AQ90" s="29">
        <f t="shared" si="190"/>
        <v>326.41271552887997</v>
      </c>
      <c r="AR90" s="29">
        <f t="shared" si="190"/>
        <v>24.41780417112</v>
      </c>
      <c r="AT90" s="51"/>
      <c r="AU90" s="51"/>
      <c r="AV90" s="51"/>
    </row>
    <row r="91" spans="1:48" x14ac:dyDescent="0.3">
      <c r="A91" s="27"/>
      <c r="B91" s="62" t="s">
        <v>287</v>
      </c>
      <c r="C91" s="29">
        <v>52.601999999999997</v>
      </c>
      <c r="D91" s="29">
        <v>1882.26</v>
      </c>
      <c r="E91" s="29">
        <f t="shared" si="185"/>
        <v>99.010640519999981</v>
      </c>
      <c r="F91" s="29">
        <f>E91-G91</f>
        <v>0</v>
      </c>
      <c r="G91" s="29">
        <f>E91</f>
        <v>99.010640519999981</v>
      </c>
      <c r="H91" s="29">
        <v>37.520000000000003</v>
      </c>
      <c r="I91" s="29">
        <v>1963.2</v>
      </c>
      <c r="J91" s="29">
        <f t="shared" si="184"/>
        <v>73.659264000000007</v>
      </c>
      <c r="K91" s="29">
        <f>J91-L91</f>
        <v>0</v>
      </c>
      <c r="L91" s="29">
        <f>J91</f>
        <v>73.659264000000007</v>
      </c>
      <c r="M91" s="29">
        <f>C91+H91</f>
        <v>90.122</v>
      </c>
      <c r="N91" s="29">
        <f t="shared" si="187"/>
        <v>172.66990451999999</v>
      </c>
      <c r="O91" s="29">
        <f t="shared" si="187"/>
        <v>0</v>
      </c>
      <c r="P91" s="29">
        <f t="shared" si="187"/>
        <v>172.66990451999999</v>
      </c>
      <c r="Q91" s="29">
        <f>C91</f>
        <v>52.601999999999997</v>
      </c>
      <c r="R91" s="29">
        <v>1963.2</v>
      </c>
      <c r="S91" s="29">
        <f t="shared" si="175"/>
        <v>103.2682464</v>
      </c>
      <c r="T91" s="29">
        <f>S91-U91</f>
        <v>0</v>
      </c>
      <c r="U91" s="29">
        <f>S91</f>
        <v>103.2682464</v>
      </c>
      <c r="V91" s="29">
        <f>H91</f>
        <v>37.520000000000003</v>
      </c>
      <c r="W91" s="29">
        <v>2041.73</v>
      </c>
      <c r="X91" s="29">
        <f t="shared" si="177"/>
        <v>76.605709599999997</v>
      </c>
      <c r="Y91" s="29">
        <f>X91-Z91</f>
        <v>0</v>
      </c>
      <c r="Z91" s="29">
        <f>X91</f>
        <v>76.605709599999997</v>
      </c>
      <c r="AA91" s="29">
        <f>Q91+V91</f>
        <v>90.122</v>
      </c>
      <c r="AB91" s="29">
        <f t="shared" si="188"/>
        <v>179.87395599999999</v>
      </c>
      <c r="AC91" s="29">
        <f t="shared" si="188"/>
        <v>0</v>
      </c>
      <c r="AD91" s="29">
        <f t="shared" si="188"/>
        <v>179.87395599999999</v>
      </c>
      <c r="AE91" s="29">
        <f>C91</f>
        <v>52.601999999999997</v>
      </c>
      <c r="AF91" s="29">
        <v>2041.73</v>
      </c>
      <c r="AG91" s="29">
        <f t="shared" si="179"/>
        <v>107.39908146</v>
      </c>
      <c r="AH91" s="29">
        <f t="shared" si="189"/>
        <v>0</v>
      </c>
      <c r="AI91" s="29">
        <f>AG91</f>
        <v>107.39908146</v>
      </c>
      <c r="AJ91" s="29">
        <f>H91</f>
        <v>37.520000000000003</v>
      </c>
      <c r="AK91" s="29">
        <v>2123.4</v>
      </c>
      <c r="AL91" s="29">
        <f t="shared" si="181"/>
        <v>79.669968000000011</v>
      </c>
      <c r="AM91" s="29">
        <f t="shared" ref="AM91:AM92" si="191">AL91-AN91</f>
        <v>0</v>
      </c>
      <c r="AN91" s="29">
        <f>AL91</f>
        <v>79.669968000000011</v>
      </c>
      <c r="AO91" s="29">
        <f>AE91+AJ91</f>
        <v>90.122</v>
      </c>
      <c r="AP91" s="29">
        <f t="shared" si="190"/>
        <v>187.06904946000003</v>
      </c>
      <c r="AQ91" s="29">
        <f t="shared" si="190"/>
        <v>0</v>
      </c>
      <c r="AR91" s="29">
        <f t="shared" si="190"/>
        <v>187.06904946000003</v>
      </c>
      <c r="AT91" s="51"/>
      <c r="AU91" s="51"/>
      <c r="AV91" s="51"/>
    </row>
    <row r="92" spans="1:48" s="26" customFormat="1" ht="45" customHeight="1" x14ac:dyDescent="0.3">
      <c r="A92" s="24" t="s">
        <v>141</v>
      </c>
      <c r="B92" s="17" t="s">
        <v>294</v>
      </c>
      <c r="C92" s="25">
        <v>357.35899999999998</v>
      </c>
      <c r="D92" s="25">
        <v>1882.26</v>
      </c>
      <c r="E92" s="25">
        <f t="shared" si="185"/>
        <v>672.64255133999995</v>
      </c>
      <c r="F92" s="25">
        <f>E92-G92</f>
        <v>672.64255133999995</v>
      </c>
      <c r="G92" s="25">
        <v>0</v>
      </c>
      <c r="H92" s="25">
        <v>284.27999999999997</v>
      </c>
      <c r="I92" s="25">
        <v>1963.2</v>
      </c>
      <c r="J92" s="25">
        <f t="shared" si="184"/>
        <v>558.09849599999995</v>
      </c>
      <c r="K92" s="25">
        <f>J92-L92</f>
        <v>558.09849599999995</v>
      </c>
      <c r="L92" s="25">
        <v>0</v>
      </c>
      <c r="M92" s="25">
        <f>C92+H92</f>
        <v>641.6389999999999</v>
      </c>
      <c r="N92" s="25">
        <f t="shared" si="187"/>
        <v>1230.74104734</v>
      </c>
      <c r="O92" s="25">
        <f t="shared" si="187"/>
        <v>1230.74104734</v>
      </c>
      <c r="P92" s="25">
        <f t="shared" si="187"/>
        <v>0</v>
      </c>
      <c r="Q92" s="25">
        <f>C92</f>
        <v>357.35899999999998</v>
      </c>
      <c r="R92" s="25">
        <v>1963.2</v>
      </c>
      <c r="S92" s="25">
        <f t="shared" si="175"/>
        <v>701.56718880000005</v>
      </c>
      <c r="T92" s="25">
        <f>S92-U92</f>
        <v>701.56718880000005</v>
      </c>
      <c r="U92" s="25">
        <v>0</v>
      </c>
      <c r="V92" s="25">
        <f>H92</f>
        <v>284.27999999999997</v>
      </c>
      <c r="W92" s="25">
        <v>2041.73</v>
      </c>
      <c r="X92" s="25">
        <f t="shared" si="177"/>
        <v>580.42300439999997</v>
      </c>
      <c r="Y92" s="25">
        <f>X92-Z92</f>
        <v>580.42300439999997</v>
      </c>
      <c r="Z92" s="25">
        <v>0</v>
      </c>
      <c r="AA92" s="25">
        <f>Q92+V92</f>
        <v>641.6389999999999</v>
      </c>
      <c r="AB92" s="25">
        <f t="shared" si="188"/>
        <v>1281.9901932</v>
      </c>
      <c r="AC92" s="25">
        <f t="shared" si="188"/>
        <v>1281.9901932</v>
      </c>
      <c r="AD92" s="25">
        <f t="shared" si="188"/>
        <v>0</v>
      </c>
      <c r="AE92" s="25">
        <f>C92</f>
        <v>357.35899999999998</v>
      </c>
      <c r="AF92" s="25">
        <v>2041.73</v>
      </c>
      <c r="AG92" s="25">
        <f t="shared" si="179"/>
        <v>729.63059106999992</v>
      </c>
      <c r="AH92" s="25">
        <f t="shared" si="189"/>
        <v>729.63059106999992</v>
      </c>
      <c r="AI92" s="25">
        <v>0</v>
      </c>
      <c r="AJ92" s="25">
        <f>H92</f>
        <v>284.27999999999997</v>
      </c>
      <c r="AK92" s="25">
        <v>2123.4</v>
      </c>
      <c r="AL92" s="25">
        <f t="shared" si="181"/>
        <v>603.64015200000006</v>
      </c>
      <c r="AM92" s="25">
        <f t="shared" si="191"/>
        <v>603.64015200000006</v>
      </c>
      <c r="AN92" s="25">
        <v>0</v>
      </c>
      <c r="AO92" s="25">
        <f>AE92+AJ92</f>
        <v>641.6389999999999</v>
      </c>
      <c r="AP92" s="25">
        <f t="shared" si="190"/>
        <v>1333.27074307</v>
      </c>
      <c r="AQ92" s="25">
        <f t="shared" si="190"/>
        <v>1333.27074307</v>
      </c>
      <c r="AR92" s="25">
        <f t="shared" si="190"/>
        <v>0</v>
      </c>
      <c r="AT92" s="80"/>
      <c r="AU92" s="80"/>
      <c r="AV92" s="80"/>
    </row>
    <row r="93" spans="1:48" s="26" customFormat="1" x14ac:dyDescent="0.3">
      <c r="A93" s="24"/>
      <c r="B93" s="18" t="s">
        <v>125</v>
      </c>
      <c r="C93" s="25">
        <f>C15+C29+C84+C85+C86+C87+C88+C89+C92</f>
        <v>43285.840999999993</v>
      </c>
      <c r="D93" s="25"/>
      <c r="E93" s="25">
        <f>E15+E29+E84+E85+E86+E87+E88+E89+E92</f>
        <v>81475.20708066001</v>
      </c>
      <c r="F93" s="25">
        <f>F15+F29+F84+F85+F86+F87+F88+F89+F92</f>
        <v>79706.304304460558</v>
      </c>
      <c r="G93" s="25">
        <f>G15+G29+G84+G85+G86+G87+G88+G89+G92</f>
        <v>1768.90277619944</v>
      </c>
      <c r="H93" s="25">
        <f>H15+H29+H84+H85+H86+H87+H88+H89+H92</f>
        <v>28310.2</v>
      </c>
      <c r="I93" s="25"/>
      <c r="J93" s="25">
        <f t="shared" ref="J93:AR93" si="192">J15+J29+J84+J85+J86+J87+J88+J89+J92</f>
        <v>55578.584640000001</v>
      </c>
      <c r="K93" s="25">
        <f t="shared" si="192"/>
        <v>54405.801540479995</v>
      </c>
      <c r="L93" s="25">
        <f t="shared" si="192"/>
        <v>1172.78309952</v>
      </c>
      <c r="M93" s="25">
        <f t="shared" si="192"/>
        <v>71596.040999999983</v>
      </c>
      <c r="N93" s="25">
        <f t="shared" si="192"/>
        <v>137053.79172065997</v>
      </c>
      <c r="O93" s="25">
        <f t="shared" si="192"/>
        <v>134112.10584494052</v>
      </c>
      <c r="P93" s="25">
        <f t="shared" si="192"/>
        <v>2941.68587571944</v>
      </c>
      <c r="Q93" s="25">
        <f t="shared" si="192"/>
        <v>43367.000999999982</v>
      </c>
      <c r="R93" s="25">
        <f t="shared" si="192"/>
        <v>70675.199999999983</v>
      </c>
      <c r="S93" s="25">
        <f t="shared" si="192"/>
        <v>85138.096363200006</v>
      </c>
      <c r="T93" s="25">
        <f t="shared" si="192"/>
        <v>83953.878952019208</v>
      </c>
      <c r="U93" s="25">
        <f t="shared" si="192"/>
        <v>1184.2174111808001</v>
      </c>
      <c r="V93" s="25">
        <f t="shared" si="192"/>
        <v>28248.54</v>
      </c>
      <c r="W93" s="25">
        <f t="shared" si="192"/>
        <v>73502.28</v>
      </c>
      <c r="X93" s="25">
        <f t="shared" si="192"/>
        <v>57675.891574200003</v>
      </c>
      <c r="Y93" s="25">
        <f t="shared" si="192"/>
        <v>57010.434582982009</v>
      </c>
      <c r="Z93" s="25">
        <f t="shared" si="192"/>
        <v>665.45699121799998</v>
      </c>
      <c r="AA93" s="25">
        <f t="shared" si="192"/>
        <v>71615.540999999983</v>
      </c>
      <c r="AB93" s="25">
        <f t="shared" si="192"/>
        <v>142813.98793740003</v>
      </c>
      <c r="AC93" s="25">
        <f t="shared" si="192"/>
        <v>140964.31353500122</v>
      </c>
      <c r="AD93" s="25">
        <f t="shared" si="192"/>
        <v>1849.6744023987997</v>
      </c>
      <c r="AE93" s="25">
        <f t="shared" si="192"/>
        <v>43367.000999999982</v>
      </c>
      <c r="AF93" s="25">
        <f t="shared" si="192"/>
        <v>114336.87999999999</v>
      </c>
      <c r="AG93" s="25">
        <f t="shared" si="192"/>
        <v>88543.706951730011</v>
      </c>
      <c r="AH93" s="25">
        <f t="shared" si="192"/>
        <v>87301.380164173883</v>
      </c>
      <c r="AI93" s="25">
        <f t="shared" si="192"/>
        <v>1242.3267875561201</v>
      </c>
      <c r="AJ93" s="25">
        <f t="shared" si="192"/>
        <v>28248.54</v>
      </c>
      <c r="AK93" s="25">
        <f t="shared" si="192"/>
        <v>118910.39999999999</v>
      </c>
      <c r="AL93" s="25">
        <f t="shared" si="192"/>
        <v>59982.949836000007</v>
      </c>
      <c r="AM93" s="25">
        <f t="shared" si="192"/>
        <v>59286.093457559997</v>
      </c>
      <c r="AN93" s="25">
        <f t="shared" si="192"/>
        <v>696.85637843999996</v>
      </c>
      <c r="AO93" s="25">
        <f t="shared" si="192"/>
        <v>71615.540999999983</v>
      </c>
      <c r="AP93" s="25">
        <f t="shared" si="192"/>
        <v>148526.65678773005</v>
      </c>
      <c r="AQ93" s="25">
        <f t="shared" si="192"/>
        <v>146587.47362173392</v>
      </c>
      <c r="AR93" s="25">
        <f t="shared" si="192"/>
        <v>1939.1831659961201</v>
      </c>
      <c r="AT93" s="80"/>
      <c r="AU93" s="80"/>
      <c r="AV93" s="80"/>
    </row>
  </sheetData>
  <autoFilter ref="D1:D94"/>
  <mergeCells count="14">
    <mergeCell ref="A11:A13"/>
    <mergeCell ref="A8:AR8"/>
    <mergeCell ref="A9:AR9"/>
    <mergeCell ref="H12:L12"/>
    <mergeCell ref="M12:P12"/>
    <mergeCell ref="B11:B13"/>
    <mergeCell ref="C11:P11"/>
    <mergeCell ref="C12:G12"/>
    <mergeCell ref="AO11:AR12"/>
    <mergeCell ref="Q11:U12"/>
    <mergeCell ref="V11:Z12"/>
    <mergeCell ref="AA11:AD12"/>
    <mergeCell ref="AE11:AI12"/>
    <mergeCell ref="AJ11:AN12"/>
  </mergeCells>
  <pageMargins left="0.31496062992125984" right="0.31496062992125984" top="0.94488188976377963" bottom="0.35433070866141736" header="0.31496062992125984" footer="0.31496062992125984"/>
  <pageSetup paperSize="9" scale="6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topLeftCell="A100" zoomScaleNormal="100" workbookViewId="0">
      <selection activeCell="D114" sqref="D114"/>
    </sheetView>
  </sheetViews>
  <sheetFormatPr defaultColWidth="9.109375" defaultRowHeight="15.6" x14ac:dyDescent="0.3"/>
  <cols>
    <col min="1" max="1" width="9.109375" style="42"/>
    <col min="2" max="2" width="36" style="22" customWidth="1"/>
    <col min="3" max="5" width="10.88671875" style="22" customWidth="1"/>
    <col min="6" max="7" width="10.88671875" style="22" hidden="1" customWidth="1"/>
    <col min="8" max="10" width="10.88671875" style="22" customWidth="1"/>
    <col min="11" max="12" width="10.88671875" style="22" hidden="1" customWidth="1"/>
    <col min="13" max="13" width="10.88671875" style="22" customWidth="1"/>
    <col min="14" max="14" width="12.109375" style="22" customWidth="1"/>
    <col min="15" max="15" width="11.88671875" style="22" customWidth="1"/>
    <col min="16" max="16" width="10.88671875" style="22" customWidth="1"/>
    <col min="17" max="26" width="10.88671875" style="22" hidden="1" customWidth="1"/>
    <col min="27" max="27" width="10.88671875" style="22" customWidth="1"/>
    <col min="28" max="29" width="11.6640625" style="22" customWidth="1"/>
    <col min="30" max="30" width="10.88671875" style="22" customWidth="1"/>
    <col min="31" max="40" width="10.88671875" style="22" hidden="1" customWidth="1"/>
    <col min="41" max="41" width="10.88671875" style="22" customWidth="1"/>
    <col min="42" max="42" width="12.33203125" style="22" customWidth="1"/>
    <col min="43" max="43" width="11.6640625" style="22" customWidth="1"/>
    <col min="44" max="44" width="10.88671875" style="22" customWidth="1"/>
    <col min="45" max="16384" width="9.109375" style="22"/>
  </cols>
  <sheetData>
    <row r="1" spans="1:44" s="20" customFormat="1" x14ac:dyDescent="0.3">
      <c r="A1" s="19"/>
      <c r="AR1" s="21" t="s">
        <v>215</v>
      </c>
    </row>
    <row r="2" spans="1:44" s="20" customFormat="1" x14ac:dyDescent="0.3">
      <c r="A2" s="19"/>
      <c r="AR2" s="21" t="s">
        <v>211</v>
      </c>
    </row>
    <row r="3" spans="1:44" s="20" customFormat="1" x14ac:dyDescent="0.3">
      <c r="A3" s="19"/>
      <c r="AR3" s="21" t="s">
        <v>212</v>
      </c>
    </row>
    <row r="4" spans="1:44" s="20" customFormat="1" x14ac:dyDescent="0.3">
      <c r="A4" s="19"/>
      <c r="AR4" s="21" t="s">
        <v>213</v>
      </c>
    </row>
    <row r="5" spans="1:44" s="20" customFormat="1" x14ac:dyDescent="0.3">
      <c r="A5" s="19"/>
    </row>
    <row r="6" spans="1:44" s="20" customFormat="1" x14ac:dyDescent="0.3">
      <c r="A6" s="19"/>
    </row>
    <row r="7" spans="1:44" s="20" customFormat="1" x14ac:dyDescent="0.3">
      <c r="A7" s="19"/>
    </row>
    <row r="8" spans="1:44" s="16" customFormat="1" ht="18" x14ac:dyDescent="0.35">
      <c r="A8" s="84" t="s">
        <v>216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" x14ac:dyDescent="0.35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s="20" customFormat="1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s="20" customForma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ht="15.6" customHeight="1" x14ac:dyDescent="0.3">
      <c r="A12" s="83" t="s">
        <v>148</v>
      </c>
      <c r="B12" s="87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ht="15.6" customHeight="1" x14ac:dyDescent="0.3">
      <c r="A13" s="83"/>
      <c r="B13" s="88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ht="93.6" x14ac:dyDescent="0.3">
      <c r="A14" s="83"/>
      <c r="B14" s="89"/>
      <c r="C14" s="75" t="s">
        <v>6</v>
      </c>
      <c r="D14" s="75" t="s">
        <v>2</v>
      </c>
      <c r="E14" s="75" t="s">
        <v>1</v>
      </c>
      <c r="F14" s="75" t="s">
        <v>3</v>
      </c>
      <c r="G14" s="75" t="s">
        <v>4</v>
      </c>
      <c r="H14" s="75" t="s">
        <v>6</v>
      </c>
      <c r="I14" s="75" t="s">
        <v>5</v>
      </c>
      <c r="J14" s="75" t="s">
        <v>1</v>
      </c>
      <c r="K14" s="75" t="s">
        <v>3</v>
      </c>
      <c r="L14" s="75" t="s">
        <v>4</v>
      </c>
      <c r="M14" s="75" t="s">
        <v>6</v>
      </c>
      <c r="N14" s="75" t="s">
        <v>1</v>
      </c>
      <c r="O14" s="75" t="s">
        <v>3</v>
      </c>
      <c r="P14" s="75" t="s">
        <v>4</v>
      </c>
      <c r="Q14" s="75" t="s">
        <v>6</v>
      </c>
      <c r="R14" s="75" t="s">
        <v>2</v>
      </c>
      <c r="S14" s="75" t="s">
        <v>1</v>
      </c>
      <c r="T14" s="75" t="s">
        <v>3</v>
      </c>
      <c r="U14" s="75" t="s">
        <v>4</v>
      </c>
      <c r="V14" s="75" t="s">
        <v>6</v>
      </c>
      <c r="W14" s="75" t="s">
        <v>5</v>
      </c>
      <c r="X14" s="75" t="s">
        <v>1</v>
      </c>
      <c r="Y14" s="75" t="s">
        <v>3</v>
      </c>
      <c r="Z14" s="75" t="s">
        <v>4</v>
      </c>
      <c r="AA14" s="75" t="s">
        <v>6</v>
      </c>
      <c r="AB14" s="75" t="s">
        <v>1</v>
      </c>
      <c r="AC14" s="75" t="s">
        <v>3</v>
      </c>
      <c r="AD14" s="75" t="s">
        <v>4</v>
      </c>
      <c r="AE14" s="75" t="s">
        <v>6</v>
      </c>
      <c r="AF14" s="75" t="s">
        <v>2</v>
      </c>
      <c r="AG14" s="75" t="s">
        <v>1</v>
      </c>
      <c r="AH14" s="75" t="s">
        <v>3</v>
      </c>
      <c r="AI14" s="75" t="s">
        <v>4</v>
      </c>
      <c r="AJ14" s="75" t="s">
        <v>6</v>
      </c>
      <c r="AK14" s="75" t="s">
        <v>5</v>
      </c>
      <c r="AL14" s="75" t="s">
        <v>1</v>
      </c>
      <c r="AM14" s="75" t="s">
        <v>3</v>
      </c>
      <c r="AN14" s="75" t="s">
        <v>4</v>
      </c>
      <c r="AO14" s="75" t="s">
        <v>6</v>
      </c>
      <c r="AP14" s="75" t="s">
        <v>1</v>
      </c>
      <c r="AQ14" s="75" t="s">
        <v>3</v>
      </c>
      <c r="AR14" s="75" t="s">
        <v>4</v>
      </c>
    </row>
    <row r="15" spans="1:44" s="20" customFormat="1" x14ac:dyDescent="0.3">
      <c r="A15" s="73">
        <v>1</v>
      </c>
      <c r="B15" s="76">
        <v>2</v>
      </c>
      <c r="C15" s="54">
        <v>3</v>
      </c>
      <c r="D15" s="54">
        <v>4</v>
      </c>
      <c r="E15" s="54">
        <v>5</v>
      </c>
      <c r="F15" s="30"/>
      <c r="G15" s="30"/>
      <c r="H15" s="54">
        <v>6</v>
      </c>
      <c r="I15" s="54">
        <v>7</v>
      </c>
      <c r="J15" s="54">
        <v>8</v>
      </c>
      <c r="K15" s="54"/>
      <c r="L15" s="75"/>
      <c r="M15" s="54">
        <v>9</v>
      </c>
      <c r="N15" s="54">
        <v>10</v>
      </c>
      <c r="O15" s="54">
        <v>11</v>
      </c>
      <c r="P15" s="75">
        <v>12</v>
      </c>
      <c r="Q15" s="54"/>
      <c r="R15" s="54"/>
      <c r="S15" s="54"/>
      <c r="T15" s="54"/>
      <c r="U15" s="75"/>
      <c r="V15" s="54"/>
      <c r="W15" s="54"/>
      <c r="X15" s="54"/>
      <c r="Y15" s="54"/>
      <c r="Z15" s="75"/>
      <c r="AA15" s="54">
        <v>13</v>
      </c>
      <c r="AB15" s="54">
        <v>14</v>
      </c>
      <c r="AC15" s="54">
        <v>15</v>
      </c>
      <c r="AD15" s="75">
        <v>16</v>
      </c>
      <c r="AE15" s="54"/>
      <c r="AF15" s="54"/>
      <c r="AG15" s="54"/>
      <c r="AH15" s="54"/>
      <c r="AI15" s="75"/>
      <c r="AJ15" s="54"/>
      <c r="AK15" s="54"/>
      <c r="AL15" s="54"/>
      <c r="AM15" s="54"/>
      <c r="AN15" s="75"/>
      <c r="AO15" s="54">
        <v>17</v>
      </c>
      <c r="AP15" s="54">
        <v>18</v>
      </c>
      <c r="AQ15" s="75">
        <v>19</v>
      </c>
      <c r="AR15" s="34">
        <v>20</v>
      </c>
    </row>
    <row r="16" spans="1:44" s="37" customFormat="1" x14ac:dyDescent="0.3">
      <c r="A16" s="24" t="s">
        <v>133</v>
      </c>
      <c r="B16" s="35" t="s">
        <v>48</v>
      </c>
      <c r="C16" s="36">
        <f>C17+C27+C30+C33+C39</f>
        <v>1002.64</v>
      </c>
      <c r="D16" s="36"/>
      <c r="E16" s="36">
        <f>E17+E27+E30+E33+E39</f>
        <v>6484.5361000000003</v>
      </c>
      <c r="F16" s="36">
        <f>F17+F27+F30+F33+F39</f>
        <v>5023.3526460000003</v>
      </c>
      <c r="G16" s="36">
        <f>G17+G27+G30+G33+G39</f>
        <v>1461.183454</v>
      </c>
      <c r="H16" s="36">
        <f>H17+H27+H30+H33+H39</f>
        <v>1136.4970000000001</v>
      </c>
      <c r="I16" s="36"/>
      <c r="J16" s="36">
        <f t="shared" ref="J16:Q16" si="0">J17+J27+J30+J33+J39</f>
        <v>7708.2993200000019</v>
      </c>
      <c r="K16" s="36">
        <f t="shared" si="0"/>
        <v>5993.7644472000002</v>
      </c>
      <c r="L16" s="36">
        <f t="shared" si="0"/>
        <v>1714.5348728000001</v>
      </c>
      <c r="M16" s="36">
        <f t="shared" si="0"/>
        <v>2139.1369999999997</v>
      </c>
      <c r="N16" s="36">
        <f t="shared" si="0"/>
        <v>14192.835420000001</v>
      </c>
      <c r="O16" s="36">
        <f t="shared" si="0"/>
        <v>11017.117093200002</v>
      </c>
      <c r="P16" s="36">
        <f t="shared" si="0"/>
        <v>3175.7183268000003</v>
      </c>
      <c r="Q16" s="36">
        <f t="shared" si="0"/>
        <v>1034.6500000000001</v>
      </c>
      <c r="R16" s="36"/>
      <c r="S16" s="36">
        <f>S17+S27+S30+S33+S39</f>
        <v>6979.2805000000008</v>
      </c>
      <c r="T16" s="36">
        <f>T17+T27+T30+T33+T39</f>
        <v>5456.9356539999999</v>
      </c>
      <c r="U16" s="36">
        <f>U17+U27+U30+U33+U39</f>
        <v>1522.344846</v>
      </c>
      <c r="V16" s="36">
        <f>V17+V27+V30+V33+V39</f>
        <v>1136.4970000000001</v>
      </c>
      <c r="W16" s="36"/>
      <c r="X16" s="36">
        <f t="shared" ref="X16:AE16" si="1">X17+X27+X30+X33+X39</f>
        <v>8012.7436300000018</v>
      </c>
      <c r="Y16" s="36">
        <f t="shared" si="1"/>
        <v>6286.2281155999999</v>
      </c>
      <c r="Z16" s="36">
        <f t="shared" si="1"/>
        <v>1726.5155144</v>
      </c>
      <c r="AA16" s="36">
        <f t="shared" si="1"/>
        <v>2171.1469999999999</v>
      </c>
      <c r="AB16" s="36">
        <f t="shared" si="1"/>
        <v>14992.024130000002</v>
      </c>
      <c r="AC16" s="36">
        <f t="shared" si="1"/>
        <v>11743.1637696</v>
      </c>
      <c r="AD16" s="36">
        <f t="shared" si="1"/>
        <v>3248.8603604</v>
      </c>
      <c r="AE16" s="36">
        <f t="shared" si="1"/>
        <v>1034.6500000000001</v>
      </c>
      <c r="AF16" s="36"/>
      <c r="AG16" s="36">
        <f>AG17+AG27+AG30+AG33+AG39</f>
        <v>7255.0045</v>
      </c>
      <c r="AH16" s="36">
        <f>AH17+AH27+AH30+AH33+AH39</f>
        <v>5665.6725459999998</v>
      </c>
      <c r="AI16" s="36">
        <f>AI17+AI27+AI30+AI33+AI39</f>
        <v>1589.3319540000002</v>
      </c>
      <c r="AJ16" s="36">
        <f>AJ17+AJ27+AJ30+AJ33+AJ39</f>
        <v>1136.4970000000001</v>
      </c>
      <c r="AK16" s="36"/>
      <c r="AL16" s="36">
        <f t="shared" ref="AL16:AR16" si="2">AL17+AL27+AL30+AL33+AL39</f>
        <v>8337.5938100000021</v>
      </c>
      <c r="AM16" s="36">
        <f t="shared" si="2"/>
        <v>6527.0613092000021</v>
      </c>
      <c r="AN16" s="36">
        <f t="shared" si="2"/>
        <v>1810.5325008000002</v>
      </c>
      <c r="AO16" s="36">
        <f t="shared" si="2"/>
        <v>2171.1469999999999</v>
      </c>
      <c r="AP16" s="36">
        <f t="shared" si="2"/>
        <v>15592.598310000001</v>
      </c>
      <c r="AQ16" s="36">
        <f t="shared" si="2"/>
        <v>12192.733855200004</v>
      </c>
      <c r="AR16" s="36">
        <f t="shared" si="2"/>
        <v>3399.8644547999997</v>
      </c>
    </row>
    <row r="17" spans="1:44" s="37" customFormat="1" ht="31.2" x14ac:dyDescent="0.3">
      <c r="A17" s="24" t="s">
        <v>149</v>
      </c>
      <c r="B17" s="35" t="s">
        <v>49</v>
      </c>
      <c r="C17" s="38">
        <f>C19+C20+C23+C26</f>
        <v>37.39</v>
      </c>
      <c r="D17" s="38"/>
      <c r="E17" s="38">
        <f t="shared" ref="E17:Q17" si="3">E19+E20+E23+E26</f>
        <v>251.04130000000001</v>
      </c>
      <c r="F17" s="38">
        <f t="shared" si="3"/>
        <v>227.33223599999999</v>
      </c>
      <c r="G17" s="38">
        <f t="shared" si="3"/>
        <v>23.709064000000001</v>
      </c>
      <c r="H17" s="38">
        <f t="shared" si="3"/>
        <v>39.960000000000008</v>
      </c>
      <c r="I17" s="38"/>
      <c r="J17" s="38">
        <f t="shared" si="3"/>
        <v>279.48349999999999</v>
      </c>
      <c r="K17" s="38">
        <f t="shared" si="3"/>
        <v>258.05164720000005</v>
      </c>
      <c r="L17" s="38">
        <f t="shared" si="3"/>
        <v>21.431852800000001</v>
      </c>
      <c r="M17" s="38">
        <f t="shared" si="3"/>
        <v>77.350000000000009</v>
      </c>
      <c r="N17" s="38">
        <f t="shared" si="3"/>
        <v>530.52480000000014</v>
      </c>
      <c r="O17" s="38">
        <f t="shared" si="3"/>
        <v>485.38388320000007</v>
      </c>
      <c r="P17" s="38">
        <f t="shared" si="3"/>
        <v>45.140916799999999</v>
      </c>
      <c r="Q17" s="38">
        <f t="shared" si="3"/>
        <v>37.39</v>
      </c>
      <c r="R17" s="38"/>
      <c r="S17" s="38">
        <f t="shared" ref="S17:V17" si="4">S19+S20+S23+S26</f>
        <v>261.85589999999996</v>
      </c>
      <c r="T17" s="38">
        <f t="shared" si="4"/>
        <v>234.152524</v>
      </c>
      <c r="U17" s="38">
        <f t="shared" si="4"/>
        <v>27.703375999999999</v>
      </c>
      <c r="V17" s="38">
        <f t="shared" si="4"/>
        <v>39.960000000000008</v>
      </c>
      <c r="W17" s="38"/>
      <c r="X17" s="38">
        <f t="shared" ref="X17:AE17" si="5">X19+X20+X23+X26</f>
        <v>290.59350000000001</v>
      </c>
      <c r="Y17" s="38">
        <f>Y19+Y20+Y23+Y26</f>
        <v>273.31864560000002</v>
      </c>
      <c r="Z17" s="38">
        <f t="shared" si="5"/>
        <v>17.274854399999999</v>
      </c>
      <c r="AA17" s="38">
        <f t="shared" si="5"/>
        <v>77.350000000000009</v>
      </c>
      <c r="AB17" s="38">
        <f t="shared" si="5"/>
        <v>552.44939999999997</v>
      </c>
      <c r="AC17" s="38">
        <f t="shared" si="5"/>
        <v>507.4711696</v>
      </c>
      <c r="AD17" s="38">
        <f t="shared" si="5"/>
        <v>44.978230400000001</v>
      </c>
      <c r="AE17" s="38">
        <f t="shared" si="5"/>
        <v>37.39</v>
      </c>
      <c r="AF17" s="38"/>
      <c r="AG17" s="38">
        <f t="shared" ref="AG17:AJ17" si="6">AG19+AG20+AG23+AG26</f>
        <v>272.2681</v>
      </c>
      <c r="AH17" s="38">
        <f t="shared" si="6"/>
        <v>243.476676</v>
      </c>
      <c r="AI17" s="38">
        <f t="shared" si="6"/>
        <v>28.791423999999999</v>
      </c>
      <c r="AJ17" s="38">
        <f t="shared" si="6"/>
        <v>39.960000000000008</v>
      </c>
      <c r="AK17" s="38"/>
      <c r="AL17" s="38">
        <f t="shared" ref="AL17:AR17" si="7">AL19+AL20+AL23+AL26</f>
        <v>302.32259999999997</v>
      </c>
      <c r="AM17" s="38">
        <f t="shared" si="7"/>
        <v>284.34469920000004</v>
      </c>
      <c r="AN17" s="38">
        <f t="shared" si="7"/>
        <v>17.9779008</v>
      </c>
      <c r="AO17" s="38">
        <f t="shared" si="7"/>
        <v>77.350000000000009</v>
      </c>
      <c r="AP17" s="38">
        <f t="shared" si="7"/>
        <v>574.59070000000008</v>
      </c>
      <c r="AQ17" s="38">
        <f t="shared" si="7"/>
        <v>527.82137520000003</v>
      </c>
      <c r="AR17" s="38">
        <f t="shared" si="7"/>
        <v>46.7693248</v>
      </c>
    </row>
    <row r="18" spans="1:44" x14ac:dyDescent="0.3">
      <c r="A18" s="27"/>
      <c r="B18" s="39" t="s">
        <v>50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30"/>
      <c r="O18" s="30"/>
      <c r="P18" s="30"/>
      <c r="Q18" s="30"/>
      <c r="R18" s="15"/>
      <c r="S18" s="15"/>
      <c r="T18" s="15"/>
      <c r="U18" s="15"/>
      <c r="V18" s="30"/>
      <c r="W18" s="15"/>
      <c r="X18" s="15"/>
      <c r="Y18" s="15"/>
      <c r="Z18" s="15"/>
      <c r="AA18" s="15"/>
      <c r="AB18" s="30"/>
      <c r="AC18" s="30"/>
      <c r="AD18" s="30"/>
      <c r="AE18" s="30"/>
      <c r="AF18" s="15"/>
      <c r="AG18" s="15"/>
      <c r="AH18" s="15"/>
      <c r="AI18" s="15"/>
      <c r="AJ18" s="30"/>
      <c r="AK18" s="15"/>
      <c r="AL18" s="15"/>
      <c r="AM18" s="15"/>
      <c r="AN18" s="15"/>
      <c r="AO18" s="15"/>
      <c r="AP18" s="30"/>
      <c r="AQ18" s="30"/>
      <c r="AR18" s="30"/>
    </row>
    <row r="19" spans="1:44" ht="31.2" x14ac:dyDescent="0.3">
      <c r="A19" s="27" t="s">
        <v>153</v>
      </c>
      <c r="B19" s="40" t="s">
        <v>60</v>
      </c>
      <c r="C19" s="15">
        <v>12.3</v>
      </c>
      <c r="D19" s="15">
        <v>6.34</v>
      </c>
      <c r="E19" s="15">
        <f>C19*D19</f>
        <v>77.981999999999999</v>
      </c>
      <c r="F19" s="15">
        <f>E19-G19</f>
        <v>62.063527999999998</v>
      </c>
      <c r="G19" s="15">
        <f>2.5108*D19</f>
        <v>15.918472000000001</v>
      </c>
      <c r="H19" s="15">
        <v>11.06</v>
      </c>
      <c r="I19" s="15">
        <v>6.62</v>
      </c>
      <c r="J19" s="15">
        <f>H19*I19</f>
        <v>73.217200000000005</v>
      </c>
      <c r="K19" s="15">
        <f>J19-L19</f>
        <v>59.920003200000004</v>
      </c>
      <c r="L19" s="15">
        <f>2.00864*I19</f>
        <v>13.297196800000002</v>
      </c>
      <c r="M19" s="15">
        <f t="shared" ref="M19" si="8">C19+H19</f>
        <v>23.36</v>
      </c>
      <c r="N19" s="30">
        <f t="shared" ref="N19:P81" si="9">E19+J19</f>
        <v>151.19920000000002</v>
      </c>
      <c r="O19" s="30">
        <f t="shared" si="9"/>
        <v>121.9835312</v>
      </c>
      <c r="P19" s="30">
        <f t="shared" si="9"/>
        <v>29.215668800000003</v>
      </c>
      <c r="Q19" s="30">
        <f t="shared" ref="Q19:Q83" si="10">C19</f>
        <v>12.3</v>
      </c>
      <c r="R19" s="15">
        <v>6.62</v>
      </c>
      <c r="S19" s="15">
        <f>Q19*R19</f>
        <v>81.426000000000002</v>
      </c>
      <c r="T19" s="15">
        <f>S19-U19</f>
        <v>64.653568000000007</v>
      </c>
      <c r="U19" s="15">
        <f>2.5336*R19</f>
        <v>16.772431999999998</v>
      </c>
      <c r="V19" s="30">
        <f>H19</f>
        <v>11.06</v>
      </c>
      <c r="W19" s="15">
        <v>6.88</v>
      </c>
      <c r="X19" s="15">
        <f>V19*W19</f>
        <v>76.092799999999997</v>
      </c>
      <c r="Y19" s="15">
        <f>X19-Z19</f>
        <v>65.634099199999994</v>
      </c>
      <c r="Z19" s="15">
        <f>1.52016*W19</f>
        <v>10.458700799999999</v>
      </c>
      <c r="AA19" s="15">
        <f>Q19+V19</f>
        <v>23.36</v>
      </c>
      <c r="AB19" s="30">
        <f>S19+X19</f>
        <v>157.5188</v>
      </c>
      <c r="AC19" s="30">
        <f>T19+Y19</f>
        <v>130.28766719999999</v>
      </c>
      <c r="AD19" s="30">
        <f>U19+Z19</f>
        <v>27.231132799999997</v>
      </c>
      <c r="AE19" s="30">
        <f>Q19</f>
        <v>12.3</v>
      </c>
      <c r="AF19" s="15">
        <v>6.88</v>
      </c>
      <c r="AG19" s="15">
        <f>AE19*AF19</f>
        <v>84.624000000000009</v>
      </c>
      <c r="AH19" s="15">
        <f>AG19-AI19</f>
        <v>67.19283200000001</v>
      </c>
      <c r="AI19" s="15">
        <f>2.5336*AF19</f>
        <v>17.431168</v>
      </c>
      <c r="AJ19" s="30">
        <f>V19</f>
        <v>11.06</v>
      </c>
      <c r="AK19" s="15">
        <v>7.16</v>
      </c>
      <c r="AL19" s="15">
        <f>AJ19*AK19</f>
        <v>79.189599999999999</v>
      </c>
      <c r="AM19" s="15">
        <f>AL19-AN19</f>
        <v>68.305254399999995</v>
      </c>
      <c r="AN19" s="15">
        <f>1.52016*AK19</f>
        <v>10.8843456</v>
      </c>
      <c r="AO19" s="15">
        <f>AE19+AJ19</f>
        <v>23.36</v>
      </c>
      <c r="AP19" s="30">
        <f>AG19+AL19</f>
        <v>163.81360000000001</v>
      </c>
      <c r="AQ19" s="30">
        <f>AH19+AM19</f>
        <v>135.49808640000001</v>
      </c>
      <c r="AR19" s="30">
        <f>AI19+AN19</f>
        <v>28.315513599999999</v>
      </c>
    </row>
    <row r="20" spans="1:44" ht="31.2" x14ac:dyDescent="0.3">
      <c r="A20" s="27" t="s">
        <v>154</v>
      </c>
      <c r="B20" s="40" t="s">
        <v>61</v>
      </c>
      <c r="C20" s="41">
        <f>C21+C22</f>
        <v>3.1399999999999997</v>
      </c>
      <c r="D20" s="41"/>
      <c r="E20" s="41">
        <f t="shared" ref="E20:Q20" si="11">E21+E22</f>
        <v>20.571799999999996</v>
      </c>
      <c r="F20" s="41">
        <f t="shared" si="11"/>
        <v>20.571799999999996</v>
      </c>
      <c r="G20" s="41">
        <f t="shared" si="11"/>
        <v>0</v>
      </c>
      <c r="H20" s="41">
        <f t="shared" si="11"/>
        <v>8.5500000000000007</v>
      </c>
      <c r="I20" s="41"/>
      <c r="J20" s="41">
        <f t="shared" si="11"/>
        <v>58.734099999999998</v>
      </c>
      <c r="K20" s="41">
        <f t="shared" si="11"/>
        <v>58.734099999999998</v>
      </c>
      <c r="L20" s="41">
        <f t="shared" si="11"/>
        <v>0</v>
      </c>
      <c r="M20" s="41">
        <f t="shared" si="11"/>
        <v>11.690000000000001</v>
      </c>
      <c r="N20" s="41">
        <f t="shared" si="11"/>
        <v>79.305899999999994</v>
      </c>
      <c r="O20" s="41">
        <f t="shared" si="11"/>
        <v>79.305899999999994</v>
      </c>
      <c r="P20" s="41">
        <f t="shared" si="11"/>
        <v>0</v>
      </c>
      <c r="Q20" s="41">
        <f t="shared" si="11"/>
        <v>3.1399999999999997</v>
      </c>
      <c r="R20" s="41"/>
      <c r="S20" s="41">
        <f t="shared" ref="S20:V20" si="12">S21+S22</f>
        <v>21.467399999999998</v>
      </c>
      <c r="T20" s="41">
        <f t="shared" si="12"/>
        <v>21.467399999999998</v>
      </c>
      <c r="U20" s="41">
        <f t="shared" si="12"/>
        <v>0</v>
      </c>
      <c r="V20" s="41">
        <f t="shared" si="12"/>
        <v>8.5500000000000007</v>
      </c>
      <c r="W20" s="41"/>
      <c r="X20" s="41">
        <f t="shared" ref="X20:AE20" si="13">X21+X22</f>
        <v>61.059899999999999</v>
      </c>
      <c r="Y20" s="41">
        <f t="shared" si="13"/>
        <v>61.059899999999999</v>
      </c>
      <c r="Z20" s="41">
        <f t="shared" si="13"/>
        <v>0</v>
      </c>
      <c r="AA20" s="41">
        <f t="shared" si="13"/>
        <v>11.690000000000001</v>
      </c>
      <c r="AB20" s="41">
        <f t="shared" si="13"/>
        <v>82.527299999999997</v>
      </c>
      <c r="AC20" s="41">
        <f t="shared" si="13"/>
        <v>82.527299999999997</v>
      </c>
      <c r="AD20" s="41">
        <f t="shared" si="13"/>
        <v>0</v>
      </c>
      <c r="AE20" s="41">
        <f t="shared" si="13"/>
        <v>3.1399999999999997</v>
      </c>
      <c r="AF20" s="41"/>
      <c r="AG20" s="41">
        <f t="shared" ref="AG20:AJ20" si="14">AG21+AG22</f>
        <v>22.316599999999998</v>
      </c>
      <c r="AH20" s="41">
        <f t="shared" si="14"/>
        <v>22.316599999999998</v>
      </c>
      <c r="AI20" s="41">
        <f t="shared" si="14"/>
        <v>0</v>
      </c>
      <c r="AJ20" s="41">
        <f t="shared" si="14"/>
        <v>8.5500000000000007</v>
      </c>
      <c r="AK20" s="41"/>
      <c r="AL20" s="41">
        <f t="shared" ref="AL20:AR20" si="15">AL21+AL22</f>
        <v>63.531000000000006</v>
      </c>
      <c r="AM20" s="41">
        <f t="shared" si="15"/>
        <v>63.531000000000006</v>
      </c>
      <c r="AN20" s="41">
        <f t="shared" si="15"/>
        <v>0</v>
      </c>
      <c r="AO20" s="41">
        <f t="shared" si="15"/>
        <v>11.690000000000001</v>
      </c>
      <c r="AP20" s="41">
        <f t="shared" si="15"/>
        <v>85.8476</v>
      </c>
      <c r="AQ20" s="41">
        <f t="shared" si="15"/>
        <v>85.8476</v>
      </c>
      <c r="AR20" s="41">
        <f t="shared" si="15"/>
        <v>0</v>
      </c>
    </row>
    <row r="21" spans="1:44" x14ac:dyDescent="0.3">
      <c r="A21" s="27"/>
      <c r="B21" s="40" t="s">
        <v>62</v>
      </c>
      <c r="C21" s="15">
        <v>2.3199999999999998</v>
      </c>
      <c r="D21" s="15">
        <v>6.34</v>
      </c>
      <c r="E21" s="15">
        <f t="shared" ref="E21:E39" si="16">C21*D21</f>
        <v>14.708799999999998</v>
      </c>
      <c r="F21" s="15">
        <f>E21-G21</f>
        <v>14.708799999999998</v>
      </c>
      <c r="G21" s="15"/>
      <c r="H21" s="15">
        <v>5.98</v>
      </c>
      <c r="I21" s="15">
        <v>6.62</v>
      </c>
      <c r="J21" s="15">
        <f t="shared" ref="J21:J39" si="17">H21*I21</f>
        <v>39.587600000000002</v>
      </c>
      <c r="K21" s="15">
        <f>J21-L21</f>
        <v>39.587600000000002</v>
      </c>
      <c r="L21" s="15"/>
      <c r="M21" s="15">
        <f>C21+H21</f>
        <v>8.3000000000000007</v>
      </c>
      <c r="N21" s="30">
        <f t="shared" si="9"/>
        <v>54.296399999999998</v>
      </c>
      <c r="O21" s="30">
        <f t="shared" si="9"/>
        <v>54.296399999999998</v>
      </c>
      <c r="P21" s="30">
        <f t="shared" si="9"/>
        <v>0</v>
      </c>
      <c r="Q21" s="30">
        <f t="shared" si="10"/>
        <v>2.3199999999999998</v>
      </c>
      <c r="R21" s="15">
        <v>6.62</v>
      </c>
      <c r="S21" s="15">
        <f t="shared" ref="S21:S22" si="18">Q21*R21</f>
        <v>15.3584</v>
      </c>
      <c r="T21" s="15">
        <f>S21-U21</f>
        <v>15.3584</v>
      </c>
      <c r="U21" s="15"/>
      <c r="V21" s="30">
        <f>H21</f>
        <v>5.98</v>
      </c>
      <c r="W21" s="15">
        <v>6.88</v>
      </c>
      <c r="X21" s="15">
        <f t="shared" ref="X21:X22" si="19">V21*W21</f>
        <v>41.142400000000002</v>
      </c>
      <c r="Y21" s="15">
        <f>X21-Z21</f>
        <v>41.142400000000002</v>
      </c>
      <c r="Z21" s="15"/>
      <c r="AA21" s="15">
        <f>Q21+V21</f>
        <v>8.3000000000000007</v>
      </c>
      <c r="AB21" s="30">
        <f t="shared" ref="AB21:AD22" si="20">S21+X21</f>
        <v>56.500799999999998</v>
      </c>
      <c r="AC21" s="30">
        <f t="shared" si="20"/>
        <v>56.500799999999998</v>
      </c>
      <c r="AD21" s="30">
        <f t="shared" si="20"/>
        <v>0</v>
      </c>
      <c r="AE21" s="30">
        <f>Q21</f>
        <v>2.3199999999999998</v>
      </c>
      <c r="AF21" s="15">
        <v>6.88</v>
      </c>
      <c r="AG21" s="15">
        <f t="shared" ref="AG21:AG22" si="21">AE21*AF21</f>
        <v>15.961599999999999</v>
      </c>
      <c r="AH21" s="15">
        <f>AG21-AI21</f>
        <v>15.961599999999999</v>
      </c>
      <c r="AI21" s="15"/>
      <c r="AJ21" s="30">
        <f>V21</f>
        <v>5.98</v>
      </c>
      <c r="AK21" s="15">
        <v>7.16</v>
      </c>
      <c r="AL21" s="15">
        <f t="shared" ref="AL21:AL22" si="22">AJ21*AK21</f>
        <v>42.816800000000001</v>
      </c>
      <c r="AM21" s="15">
        <f>AL21-AN21</f>
        <v>42.816800000000001</v>
      </c>
      <c r="AN21" s="15"/>
      <c r="AO21" s="15">
        <f>AE21+AJ21</f>
        <v>8.3000000000000007</v>
      </c>
      <c r="AP21" s="30">
        <f t="shared" ref="AP21:AR22" si="23">AG21+AL21</f>
        <v>58.778399999999998</v>
      </c>
      <c r="AQ21" s="30">
        <f t="shared" si="23"/>
        <v>58.778399999999998</v>
      </c>
      <c r="AR21" s="30">
        <f t="shared" si="23"/>
        <v>0</v>
      </c>
    </row>
    <row r="22" spans="1:44" x14ac:dyDescent="0.3">
      <c r="A22" s="27"/>
      <c r="B22" s="40" t="s">
        <v>63</v>
      </c>
      <c r="C22" s="15">
        <v>0.82</v>
      </c>
      <c r="D22" s="15">
        <v>7.15</v>
      </c>
      <c r="E22" s="15">
        <f t="shared" si="16"/>
        <v>5.8629999999999995</v>
      </c>
      <c r="F22" s="15">
        <f>E22-G22</f>
        <v>5.8629999999999995</v>
      </c>
      <c r="G22" s="15"/>
      <c r="H22" s="15">
        <v>2.57</v>
      </c>
      <c r="I22" s="15">
        <v>7.45</v>
      </c>
      <c r="J22" s="15">
        <f t="shared" si="17"/>
        <v>19.1465</v>
      </c>
      <c r="K22" s="15">
        <f>J22-L22</f>
        <v>19.1465</v>
      </c>
      <c r="L22" s="15"/>
      <c r="M22" s="15">
        <f t="shared" ref="M22:M83" si="24">C22+H22</f>
        <v>3.3899999999999997</v>
      </c>
      <c r="N22" s="30">
        <f t="shared" si="9"/>
        <v>25.009499999999999</v>
      </c>
      <c r="O22" s="30">
        <f t="shared" si="9"/>
        <v>25.009499999999999</v>
      </c>
      <c r="P22" s="30">
        <f t="shared" si="9"/>
        <v>0</v>
      </c>
      <c r="Q22" s="30">
        <f t="shared" si="10"/>
        <v>0.82</v>
      </c>
      <c r="R22" s="15">
        <v>7.45</v>
      </c>
      <c r="S22" s="15">
        <f t="shared" si="18"/>
        <v>6.109</v>
      </c>
      <c r="T22" s="15">
        <f>S22-U22</f>
        <v>6.109</v>
      </c>
      <c r="U22" s="15"/>
      <c r="V22" s="30">
        <f>H22</f>
        <v>2.57</v>
      </c>
      <c r="W22" s="15">
        <v>7.75</v>
      </c>
      <c r="X22" s="15">
        <f t="shared" si="19"/>
        <v>19.9175</v>
      </c>
      <c r="Y22" s="15">
        <f>X22-Z22</f>
        <v>19.9175</v>
      </c>
      <c r="Z22" s="15"/>
      <c r="AA22" s="15">
        <f>Q22+V22</f>
        <v>3.3899999999999997</v>
      </c>
      <c r="AB22" s="30">
        <f t="shared" si="20"/>
        <v>26.026499999999999</v>
      </c>
      <c r="AC22" s="30">
        <f t="shared" si="20"/>
        <v>26.026499999999999</v>
      </c>
      <c r="AD22" s="30">
        <f t="shared" si="20"/>
        <v>0</v>
      </c>
      <c r="AE22" s="30">
        <f>Q22</f>
        <v>0.82</v>
      </c>
      <c r="AF22" s="15">
        <v>7.75</v>
      </c>
      <c r="AG22" s="15">
        <f t="shared" si="21"/>
        <v>6.3549999999999995</v>
      </c>
      <c r="AH22" s="15">
        <f>AG22-AI22</f>
        <v>6.3549999999999995</v>
      </c>
      <c r="AI22" s="15"/>
      <c r="AJ22" s="30">
        <f>V22</f>
        <v>2.57</v>
      </c>
      <c r="AK22" s="15">
        <v>8.06</v>
      </c>
      <c r="AL22" s="15">
        <f t="shared" si="22"/>
        <v>20.714200000000002</v>
      </c>
      <c r="AM22" s="15">
        <f>AL22-AN22</f>
        <v>20.714200000000002</v>
      </c>
      <c r="AN22" s="15"/>
      <c r="AO22" s="15">
        <f>AE22+AJ22</f>
        <v>3.3899999999999997</v>
      </c>
      <c r="AP22" s="30">
        <f t="shared" si="23"/>
        <v>27.069200000000002</v>
      </c>
      <c r="AQ22" s="30">
        <f t="shared" si="23"/>
        <v>27.069200000000002</v>
      </c>
      <c r="AR22" s="30">
        <f t="shared" si="23"/>
        <v>0</v>
      </c>
    </row>
    <row r="23" spans="1:44" ht="31.2" x14ac:dyDescent="0.3">
      <c r="A23" s="27" t="s">
        <v>155</v>
      </c>
      <c r="B23" s="40" t="s">
        <v>64</v>
      </c>
      <c r="C23" s="41">
        <f>C24+C25</f>
        <v>14.92</v>
      </c>
      <c r="D23" s="41"/>
      <c r="E23" s="41">
        <f t="shared" ref="E23:Q23" si="25">E24+E25</f>
        <v>102.22300000000001</v>
      </c>
      <c r="F23" s="41">
        <f t="shared" si="25"/>
        <v>94.432408000000009</v>
      </c>
      <c r="G23" s="41">
        <f t="shared" si="25"/>
        <v>7.7905919999999993</v>
      </c>
      <c r="H23" s="41">
        <f t="shared" si="25"/>
        <v>13.870000000000001</v>
      </c>
      <c r="I23" s="41"/>
      <c r="J23" s="41">
        <f t="shared" si="25"/>
        <v>99.256200000000007</v>
      </c>
      <c r="K23" s="41">
        <f t="shared" si="25"/>
        <v>91.121544000000014</v>
      </c>
      <c r="L23" s="41">
        <f t="shared" si="25"/>
        <v>8.1346559999999997</v>
      </c>
      <c r="M23" s="41">
        <f t="shared" si="25"/>
        <v>28.790000000000003</v>
      </c>
      <c r="N23" s="41">
        <f t="shared" si="25"/>
        <v>201.47920000000002</v>
      </c>
      <c r="O23" s="41">
        <f t="shared" si="25"/>
        <v>185.55395200000004</v>
      </c>
      <c r="P23" s="41">
        <f t="shared" si="25"/>
        <v>15.925248</v>
      </c>
      <c r="Q23" s="41">
        <f t="shared" si="25"/>
        <v>14.92</v>
      </c>
      <c r="R23" s="41"/>
      <c r="S23" s="41">
        <f t="shared" ref="S23:V23" si="26">S24+S25</f>
        <v>106.589</v>
      </c>
      <c r="T23" s="41">
        <f t="shared" si="26"/>
        <v>95.658056000000002</v>
      </c>
      <c r="U23" s="41">
        <f t="shared" si="26"/>
        <v>10.930944</v>
      </c>
      <c r="V23" s="41">
        <f t="shared" si="26"/>
        <v>13.870000000000001</v>
      </c>
      <c r="W23" s="41"/>
      <c r="X23" s="41">
        <f t="shared" ref="X23:AE23" si="27">X24+X25</f>
        <v>103.22080000000001</v>
      </c>
      <c r="Y23" s="41">
        <f t="shared" si="27"/>
        <v>96.404646400000019</v>
      </c>
      <c r="Z23" s="41">
        <f t="shared" si="27"/>
        <v>6.8161535999999998</v>
      </c>
      <c r="AA23" s="41">
        <f t="shared" si="27"/>
        <v>28.790000000000003</v>
      </c>
      <c r="AB23" s="41">
        <f t="shared" si="27"/>
        <v>209.80980000000002</v>
      </c>
      <c r="AC23" s="41">
        <f t="shared" si="27"/>
        <v>192.06270240000003</v>
      </c>
      <c r="AD23" s="41">
        <f t="shared" si="27"/>
        <v>17.7470976</v>
      </c>
      <c r="AE23" s="41">
        <f t="shared" si="27"/>
        <v>14.92</v>
      </c>
      <c r="AF23" s="41"/>
      <c r="AG23" s="41">
        <f t="shared" ref="AG23:AJ23" si="28">AG24+AG25</f>
        <v>110.845</v>
      </c>
      <c r="AH23" s="41">
        <f t="shared" si="28"/>
        <v>99.484743999999992</v>
      </c>
      <c r="AI23" s="41">
        <f t="shared" si="28"/>
        <v>11.360256</v>
      </c>
      <c r="AJ23" s="41">
        <f t="shared" si="28"/>
        <v>13.870000000000001</v>
      </c>
      <c r="AK23" s="41"/>
      <c r="AL23" s="41">
        <f t="shared" ref="AL23:AR23" si="29">AL24+AL25</f>
        <v>107.3732</v>
      </c>
      <c r="AM23" s="41">
        <f t="shared" si="29"/>
        <v>100.2796448</v>
      </c>
      <c r="AN23" s="41">
        <f t="shared" si="29"/>
        <v>7.0935552000000008</v>
      </c>
      <c r="AO23" s="41">
        <f t="shared" si="29"/>
        <v>28.790000000000003</v>
      </c>
      <c r="AP23" s="41">
        <f t="shared" si="29"/>
        <v>218.2182</v>
      </c>
      <c r="AQ23" s="41">
        <f t="shared" si="29"/>
        <v>199.76438880000001</v>
      </c>
      <c r="AR23" s="41">
        <f t="shared" si="29"/>
        <v>18.453811200000001</v>
      </c>
    </row>
    <row r="24" spans="1:44" x14ac:dyDescent="0.3">
      <c r="A24" s="27"/>
      <c r="B24" s="40" t="s">
        <v>62</v>
      </c>
      <c r="C24" s="15">
        <v>5.5</v>
      </c>
      <c r="D24" s="15">
        <v>6.34</v>
      </c>
      <c r="E24" s="15">
        <f t="shared" si="16"/>
        <v>34.869999999999997</v>
      </c>
      <c r="F24" s="15">
        <f t="shared" ref="F24:F25" si="30">E24-G24</f>
        <v>27.079407999999997</v>
      </c>
      <c r="G24" s="15">
        <f>1.2288*D24</f>
        <v>7.7905919999999993</v>
      </c>
      <c r="H24" s="15">
        <v>4.91</v>
      </c>
      <c r="I24" s="15">
        <v>6.62</v>
      </c>
      <c r="J24" s="15">
        <f t="shared" si="17"/>
        <v>32.504200000000004</v>
      </c>
      <c r="K24" s="15">
        <f t="shared" ref="K24:K25" si="31">J24-L24</f>
        <v>24.369544000000005</v>
      </c>
      <c r="L24" s="15">
        <f>1.2288*I24</f>
        <v>8.1346559999999997</v>
      </c>
      <c r="M24" s="15">
        <f t="shared" si="24"/>
        <v>10.41</v>
      </c>
      <c r="N24" s="30">
        <f t="shared" si="9"/>
        <v>67.374200000000002</v>
      </c>
      <c r="O24" s="30">
        <f t="shared" si="9"/>
        <v>51.448952000000006</v>
      </c>
      <c r="P24" s="30">
        <f t="shared" si="9"/>
        <v>15.925248</v>
      </c>
      <c r="Q24" s="30">
        <f t="shared" si="10"/>
        <v>5.5</v>
      </c>
      <c r="R24" s="15">
        <v>6.62</v>
      </c>
      <c r="S24" s="15">
        <f t="shared" ref="S24:S26" si="32">Q24*R24</f>
        <v>36.410000000000004</v>
      </c>
      <c r="T24" s="15">
        <f>S24-U24</f>
        <v>25.479056000000003</v>
      </c>
      <c r="U24" s="15">
        <f>1.6512*R24</f>
        <v>10.930944</v>
      </c>
      <c r="V24" s="30">
        <f>H24</f>
        <v>4.91</v>
      </c>
      <c r="W24" s="15">
        <v>6.88</v>
      </c>
      <c r="X24" s="15">
        <f t="shared" ref="X24:X26" si="33">V24*W24</f>
        <v>33.780799999999999</v>
      </c>
      <c r="Y24" s="15">
        <f>X24-Z24</f>
        <v>26.964646399999999</v>
      </c>
      <c r="Z24" s="15">
        <f>0.99072*W24</f>
        <v>6.8161535999999998</v>
      </c>
      <c r="AA24" s="15">
        <f>Q24+V24</f>
        <v>10.41</v>
      </c>
      <c r="AB24" s="30">
        <f t="shared" ref="AB24:AD26" si="34">S24+X24</f>
        <v>70.190799999999996</v>
      </c>
      <c r="AC24" s="30">
        <f t="shared" si="34"/>
        <v>52.443702400000006</v>
      </c>
      <c r="AD24" s="30">
        <f t="shared" si="34"/>
        <v>17.7470976</v>
      </c>
      <c r="AE24" s="30">
        <f>Q24</f>
        <v>5.5</v>
      </c>
      <c r="AF24" s="15">
        <v>6.88</v>
      </c>
      <c r="AG24" s="15">
        <f t="shared" ref="AG24:AG26" si="35">AE24*AF24</f>
        <v>37.839999999999996</v>
      </c>
      <c r="AH24" s="15">
        <f>AG24-AI24</f>
        <v>26.479743999999997</v>
      </c>
      <c r="AI24" s="15">
        <f>1.6512*AF24</f>
        <v>11.360256</v>
      </c>
      <c r="AJ24" s="30">
        <f>V24</f>
        <v>4.91</v>
      </c>
      <c r="AK24" s="15">
        <v>7.16</v>
      </c>
      <c r="AL24" s="15">
        <f t="shared" ref="AL24:AL26" si="36">AJ24*AK24</f>
        <v>35.1556</v>
      </c>
      <c r="AM24" s="15">
        <f>AL24-AN24</f>
        <v>28.062044799999999</v>
      </c>
      <c r="AN24" s="15">
        <f>0.99072*AK24</f>
        <v>7.0935552000000008</v>
      </c>
      <c r="AO24" s="15">
        <f>AE24+AJ24</f>
        <v>10.41</v>
      </c>
      <c r="AP24" s="30">
        <f t="shared" ref="AP24:AR26" si="37">AG24+AL24</f>
        <v>72.995599999999996</v>
      </c>
      <c r="AQ24" s="30">
        <f t="shared" si="37"/>
        <v>54.541788799999992</v>
      </c>
      <c r="AR24" s="30">
        <f t="shared" si="37"/>
        <v>18.453811200000001</v>
      </c>
    </row>
    <row r="25" spans="1:44" x14ac:dyDescent="0.3">
      <c r="A25" s="27"/>
      <c r="B25" s="40" t="s">
        <v>63</v>
      </c>
      <c r="C25" s="15">
        <v>9.42</v>
      </c>
      <c r="D25" s="15">
        <v>7.15</v>
      </c>
      <c r="E25" s="15">
        <f t="shared" si="16"/>
        <v>67.353000000000009</v>
      </c>
      <c r="F25" s="15">
        <f t="shared" si="30"/>
        <v>67.353000000000009</v>
      </c>
      <c r="G25" s="15"/>
      <c r="H25" s="15">
        <v>8.9600000000000009</v>
      </c>
      <c r="I25" s="15">
        <v>7.45</v>
      </c>
      <c r="J25" s="15">
        <f t="shared" si="17"/>
        <v>66.75200000000001</v>
      </c>
      <c r="K25" s="15">
        <f t="shared" si="31"/>
        <v>66.75200000000001</v>
      </c>
      <c r="L25" s="15"/>
      <c r="M25" s="15">
        <f t="shared" si="24"/>
        <v>18.380000000000003</v>
      </c>
      <c r="N25" s="30">
        <f t="shared" si="9"/>
        <v>134.10500000000002</v>
      </c>
      <c r="O25" s="30">
        <f t="shared" si="9"/>
        <v>134.10500000000002</v>
      </c>
      <c r="P25" s="30">
        <f t="shared" si="9"/>
        <v>0</v>
      </c>
      <c r="Q25" s="30">
        <f t="shared" si="10"/>
        <v>9.42</v>
      </c>
      <c r="R25" s="15">
        <v>7.45</v>
      </c>
      <c r="S25" s="15">
        <f t="shared" si="32"/>
        <v>70.179000000000002</v>
      </c>
      <c r="T25" s="15">
        <f>S25-U25</f>
        <v>70.179000000000002</v>
      </c>
      <c r="U25" s="15"/>
      <c r="V25" s="30">
        <f>H25</f>
        <v>8.9600000000000009</v>
      </c>
      <c r="W25" s="15">
        <v>7.75</v>
      </c>
      <c r="X25" s="15">
        <f t="shared" si="33"/>
        <v>69.440000000000012</v>
      </c>
      <c r="Y25" s="15">
        <f>X25-Z25</f>
        <v>69.440000000000012</v>
      </c>
      <c r="Z25" s="15"/>
      <c r="AA25" s="15">
        <f>Q25+V25</f>
        <v>18.380000000000003</v>
      </c>
      <c r="AB25" s="30">
        <f t="shared" si="34"/>
        <v>139.61900000000003</v>
      </c>
      <c r="AC25" s="30">
        <f t="shared" si="34"/>
        <v>139.61900000000003</v>
      </c>
      <c r="AD25" s="30">
        <f t="shared" si="34"/>
        <v>0</v>
      </c>
      <c r="AE25" s="30">
        <f>Q25</f>
        <v>9.42</v>
      </c>
      <c r="AF25" s="15">
        <v>7.75</v>
      </c>
      <c r="AG25" s="15">
        <f t="shared" si="35"/>
        <v>73.004999999999995</v>
      </c>
      <c r="AH25" s="15">
        <f>AG25-AI25</f>
        <v>73.004999999999995</v>
      </c>
      <c r="AI25" s="15"/>
      <c r="AJ25" s="30">
        <f>V25</f>
        <v>8.9600000000000009</v>
      </c>
      <c r="AK25" s="15">
        <v>8.06</v>
      </c>
      <c r="AL25" s="15">
        <f t="shared" si="36"/>
        <v>72.217600000000004</v>
      </c>
      <c r="AM25" s="15">
        <f>AL25-AN25</f>
        <v>72.217600000000004</v>
      </c>
      <c r="AN25" s="15"/>
      <c r="AO25" s="15">
        <f>AE25+AJ25</f>
        <v>18.380000000000003</v>
      </c>
      <c r="AP25" s="30">
        <f t="shared" si="37"/>
        <v>145.2226</v>
      </c>
      <c r="AQ25" s="30">
        <f t="shared" si="37"/>
        <v>145.2226</v>
      </c>
      <c r="AR25" s="30">
        <f t="shared" si="37"/>
        <v>0</v>
      </c>
    </row>
    <row r="26" spans="1:44" ht="31.2" x14ac:dyDescent="0.3">
      <c r="A26" s="27" t="s">
        <v>156</v>
      </c>
      <c r="B26" s="40" t="s">
        <v>65</v>
      </c>
      <c r="C26" s="15">
        <v>7.03</v>
      </c>
      <c r="D26" s="15">
        <v>7.15</v>
      </c>
      <c r="E26" s="15">
        <f t="shared" si="16"/>
        <v>50.264500000000005</v>
      </c>
      <c r="F26" s="15">
        <f>E26-G26</f>
        <v>50.264500000000005</v>
      </c>
      <c r="G26" s="15"/>
      <c r="H26" s="15">
        <v>6.48</v>
      </c>
      <c r="I26" s="15">
        <v>7.45</v>
      </c>
      <c r="J26" s="15">
        <f t="shared" si="17"/>
        <v>48.276000000000003</v>
      </c>
      <c r="K26" s="15">
        <f>J26-L26</f>
        <v>48.276000000000003</v>
      </c>
      <c r="L26" s="15"/>
      <c r="M26" s="15">
        <f t="shared" si="24"/>
        <v>13.510000000000002</v>
      </c>
      <c r="N26" s="30">
        <f t="shared" si="9"/>
        <v>98.540500000000009</v>
      </c>
      <c r="O26" s="30">
        <f t="shared" si="9"/>
        <v>98.540500000000009</v>
      </c>
      <c r="P26" s="30">
        <f t="shared" si="9"/>
        <v>0</v>
      </c>
      <c r="Q26" s="30">
        <f t="shared" si="10"/>
        <v>7.03</v>
      </c>
      <c r="R26" s="15">
        <v>7.45</v>
      </c>
      <c r="S26" s="15">
        <f t="shared" si="32"/>
        <v>52.3735</v>
      </c>
      <c r="T26" s="15">
        <f>S26-U26</f>
        <v>52.3735</v>
      </c>
      <c r="U26" s="15"/>
      <c r="V26" s="30">
        <f>H26</f>
        <v>6.48</v>
      </c>
      <c r="W26" s="15">
        <v>7.75</v>
      </c>
      <c r="X26" s="15">
        <f t="shared" si="33"/>
        <v>50.220000000000006</v>
      </c>
      <c r="Y26" s="15">
        <f>X26-Z26</f>
        <v>50.220000000000006</v>
      </c>
      <c r="Z26" s="15"/>
      <c r="AA26" s="15">
        <f>Q26+V26</f>
        <v>13.510000000000002</v>
      </c>
      <c r="AB26" s="30">
        <f t="shared" si="34"/>
        <v>102.59350000000001</v>
      </c>
      <c r="AC26" s="30">
        <f t="shared" si="34"/>
        <v>102.59350000000001</v>
      </c>
      <c r="AD26" s="30">
        <f t="shared" si="34"/>
        <v>0</v>
      </c>
      <c r="AE26" s="30">
        <f>Q26</f>
        <v>7.03</v>
      </c>
      <c r="AF26" s="15">
        <v>7.75</v>
      </c>
      <c r="AG26" s="15">
        <f t="shared" si="35"/>
        <v>54.482500000000002</v>
      </c>
      <c r="AH26" s="15">
        <f>AG26-AI26</f>
        <v>54.482500000000002</v>
      </c>
      <c r="AI26" s="15"/>
      <c r="AJ26" s="30">
        <f>V26</f>
        <v>6.48</v>
      </c>
      <c r="AK26" s="15">
        <v>8.06</v>
      </c>
      <c r="AL26" s="15">
        <f t="shared" si="36"/>
        <v>52.228800000000007</v>
      </c>
      <c r="AM26" s="15">
        <f>AL26-AN26</f>
        <v>52.228800000000007</v>
      </c>
      <c r="AN26" s="15"/>
      <c r="AO26" s="15">
        <f>AE26+AJ26</f>
        <v>13.510000000000002</v>
      </c>
      <c r="AP26" s="30">
        <f t="shared" si="37"/>
        <v>106.71130000000001</v>
      </c>
      <c r="AQ26" s="30">
        <f t="shared" si="37"/>
        <v>106.71130000000001</v>
      </c>
      <c r="AR26" s="30">
        <f t="shared" si="37"/>
        <v>0</v>
      </c>
    </row>
    <row r="27" spans="1:44" s="37" customFormat="1" ht="46.8" x14ac:dyDescent="0.3">
      <c r="A27" s="24" t="s">
        <v>150</v>
      </c>
      <c r="B27" s="35" t="s">
        <v>66</v>
      </c>
      <c r="C27" s="38">
        <f>C28+C29</f>
        <v>56.400000000000006</v>
      </c>
      <c r="D27" s="38"/>
      <c r="E27" s="38">
        <f t="shared" ref="E27:Q27" si="38">E28+E29</f>
        <v>371.79960000000005</v>
      </c>
      <c r="F27" s="38">
        <f t="shared" si="38"/>
        <v>318.79086000000007</v>
      </c>
      <c r="G27" s="38">
        <f t="shared" si="38"/>
        <v>53.008740000000003</v>
      </c>
      <c r="H27" s="38">
        <f t="shared" si="38"/>
        <v>46.37</v>
      </c>
      <c r="I27" s="38"/>
      <c r="J27" s="38">
        <f t="shared" si="38"/>
        <v>321.32009999999997</v>
      </c>
      <c r="K27" s="38">
        <f t="shared" si="38"/>
        <v>248.48023999999998</v>
      </c>
      <c r="L27" s="38">
        <f t="shared" si="38"/>
        <v>72.839860000000002</v>
      </c>
      <c r="M27" s="38">
        <f t="shared" si="38"/>
        <v>102.77</v>
      </c>
      <c r="N27" s="38">
        <f t="shared" si="38"/>
        <v>693.11969999999997</v>
      </c>
      <c r="O27" s="38">
        <f t="shared" si="38"/>
        <v>567.27110000000005</v>
      </c>
      <c r="P27" s="38">
        <f>P28+P29</f>
        <v>125.8486</v>
      </c>
      <c r="Q27" s="38">
        <f t="shared" si="38"/>
        <v>56.400000000000006</v>
      </c>
      <c r="R27" s="38"/>
      <c r="S27" s="38">
        <f t="shared" ref="S27:V27" si="39">S28+S29</f>
        <v>387.94280000000003</v>
      </c>
      <c r="T27" s="38">
        <f t="shared" si="39"/>
        <v>364.47490000000005</v>
      </c>
      <c r="U27" s="38">
        <f t="shared" si="39"/>
        <v>23.4679</v>
      </c>
      <c r="V27" s="38">
        <f t="shared" si="39"/>
        <v>46.37</v>
      </c>
      <c r="W27" s="38"/>
      <c r="X27" s="38">
        <f t="shared" ref="X27:AE27" si="40">X28+X29</f>
        <v>334.06790000000001</v>
      </c>
      <c r="Y27" s="38">
        <f t="shared" si="40"/>
        <v>308.13717999999994</v>
      </c>
      <c r="Z27" s="38">
        <f t="shared" si="40"/>
        <v>25.930720000000001</v>
      </c>
      <c r="AA27" s="38">
        <f t="shared" si="40"/>
        <v>102.77</v>
      </c>
      <c r="AB27" s="38">
        <f t="shared" si="40"/>
        <v>722.01070000000004</v>
      </c>
      <c r="AC27" s="38">
        <f t="shared" si="40"/>
        <v>672.61208000000011</v>
      </c>
      <c r="AD27" s="38">
        <f t="shared" si="40"/>
        <v>49.398620000000001</v>
      </c>
      <c r="AE27" s="38">
        <f t="shared" si="40"/>
        <v>56.400000000000006</v>
      </c>
      <c r="AF27" s="38"/>
      <c r="AG27" s="38">
        <f t="shared" ref="AG27:AJ27" si="41">AG28+AG29</f>
        <v>403.30920000000003</v>
      </c>
      <c r="AH27" s="38">
        <f t="shared" si="41"/>
        <v>378.9196</v>
      </c>
      <c r="AI27" s="38">
        <f t="shared" si="41"/>
        <v>24.389599999999998</v>
      </c>
      <c r="AJ27" s="38">
        <f t="shared" si="41"/>
        <v>46.37</v>
      </c>
      <c r="AK27" s="38"/>
      <c r="AL27" s="38">
        <f t="shared" ref="AL27:AR27" si="42">AL28+AL29</f>
        <v>347.5702</v>
      </c>
      <c r="AM27" s="38">
        <f t="shared" si="42"/>
        <v>320.58416</v>
      </c>
      <c r="AN27" s="38">
        <f t="shared" si="42"/>
        <v>26.986040000000003</v>
      </c>
      <c r="AO27" s="38">
        <f t="shared" si="42"/>
        <v>102.77</v>
      </c>
      <c r="AP27" s="38">
        <f t="shared" si="42"/>
        <v>750.87940000000003</v>
      </c>
      <c r="AQ27" s="38">
        <f t="shared" si="42"/>
        <v>699.50376000000006</v>
      </c>
      <c r="AR27" s="38">
        <f t="shared" si="42"/>
        <v>51.375640000000004</v>
      </c>
    </row>
    <row r="28" spans="1:44" x14ac:dyDescent="0.3">
      <c r="A28" s="9"/>
      <c r="B28" s="40" t="s">
        <v>62</v>
      </c>
      <c r="C28" s="15">
        <v>38.840000000000003</v>
      </c>
      <c r="D28" s="15">
        <v>6.34</v>
      </c>
      <c r="E28" s="15">
        <f t="shared" si="16"/>
        <v>246.24560000000002</v>
      </c>
      <c r="F28" s="15">
        <f t="shared" ref="F28:F29" si="43">E28-G28</f>
        <v>193.23686000000004</v>
      </c>
      <c r="G28" s="15">
        <f>8.361*D28</f>
        <v>53.008740000000003</v>
      </c>
      <c r="H28" s="15">
        <v>29.08</v>
      </c>
      <c r="I28" s="15">
        <v>6.62</v>
      </c>
      <c r="J28" s="15">
        <f t="shared" si="17"/>
        <v>192.50959999999998</v>
      </c>
      <c r="K28" s="15">
        <f t="shared" ref="K28:K29" si="44">J28-L28</f>
        <v>119.66973999999998</v>
      </c>
      <c r="L28" s="15">
        <f>11.003*I28</f>
        <v>72.839860000000002</v>
      </c>
      <c r="M28" s="15">
        <f t="shared" si="24"/>
        <v>67.92</v>
      </c>
      <c r="N28" s="30">
        <f t="shared" si="9"/>
        <v>438.7552</v>
      </c>
      <c r="O28" s="30">
        <f t="shared" si="9"/>
        <v>312.90660000000003</v>
      </c>
      <c r="P28" s="30">
        <f t="shared" si="9"/>
        <v>125.8486</v>
      </c>
      <c r="Q28" s="30">
        <f t="shared" si="10"/>
        <v>38.840000000000003</v>
      </c>
      <c r="R28" s="15">
        <v>6.62</v>
      </c>
      <c r="S28" s="15">
        <f t="shared" ref="S28:S29" si="45">Q28*R28</f>
        <v>257.12080000000003</v>
      </c>
      <c r="T28" s="15">
        <f>S28-U28</f>
        <v>233.65290000000005</v>
      </c>
      <c r="U28" s="15">
        <f>3.545*R28</f>
        <v>23.4679</v>
      </c>
      <c r="V28" s="30">
        <f>H28</f>
        <v>29.08</v>
      </c>
      <c r="W28" s="15">
        <v>6.88</v>
      </c>
      <c r="X28" s="15">
        <f t="shared" ref="X28:X29" si="46">V28*W28</f>
        <v>200.07039999999998</v>
      </c>
      <c r="Y28" s="15">
        <f>X28-Z28</f>
        <v>174.13967999999997</v>
      </c>
      <c r="Z28" s="15">
        <f>3.769*W28</f>
        <v>25.930720000000001</v>
      </c>
      <c r="AA28" s="15">
        <f>Q28+V28</f>
        <v>67.92</v>
      </c>
      <c r="AB28" s="30">
        <f t="shared" ref="AB28:AD29" si="47">S28+X28</f>
        <v>457.19119999999998</v>
      </c>
      <c r="AC28" s="30">
        <f t="shared" si="47"/>
        <v>407.79258000000004</v>
      </c>
      <c r="AD28" s="30">
        <f t="shared" si="47"/>
        <v>49.398620000000001</v>
      </c>
      <c r="AE28" s="30">
        <f>Q28</f>
        <v>38.840000000000003</v>
      </c>
      <c r="AF28" s="15">
        <v>6.88</v>
      </c>
      <c r="AG28" s="15">
        <f t="shared" ref="AG28:AG29" si="48">AE28*AF28</f>
        <v>267.2192</v>
      </c>
      <c r="AH28" s="15">
        <f>AG28-AI28</f>
        <v>242.8296</v>
      </c>
      <c r="AI28" s="15">
        <f>3.545*AF28</f>
        <v>24.389599999999998</v>
      </c>
      <c r="AJ28" s="30">
        <f>V28</f>
        <v>29.08</v>
      </c>
      <c r="AK28" s="15">
        <v>7.16</v>
      </c>
      <c r="AL28" s="15">
        <f t="shared" ref="AL28:AL29" si="49">AJ28*AK28</f>
        <v>208.21279999999999</v>
      </c>
      <c r="AM28" s="15">
        <f>AL28-AN28</f>
        <v>181.22675999999998</v>
      </c>
      <c r="AN28" s="15">
        <f>3.769*AK28</f>
        <v>26.986040000000003</v>
      </c>
      <c r="AO28" s="15">
        <f>AE28+AJ28</f>
        <v>67.92</v>
      </c>
      <c r="AP28" s="30">
        <f t="shared" ref="AP28:AR29" si="50">AG28+AL28</f>
        <v>475.43200000000002</v>
      </c>
      <c r="AQ28" s="30">
        <f t="shared" si="50"/>
        <v>424.05635999999998</v>
      </c>
      <c r="AR28" s="30">
        <f t="shared" si="50"/>
        <v>51.375640000000004</v>
      </c>
    </row>
    <row r="29" spans="1:44" x14ac:dyDescent="0.3">
      <c r="A29" s="9"/>
      <c r="B29" s="40" t="s">
        <v>63</v>
      </c>
      <c r="C29" s="15">
        <v>17.559999999999999</v>
      </c>
      <c r="D29" s="15">
        <v>7.15</v>
      </c>
      <c r="E29" s="15">
        <f t="shared" si="16"/>
        <v>125.554</v>
      </c>
      <c r="F29" s="15">
        <f t="shared" si="43"/>
        <v>125.554</v>
      </c>
      <c r="G29" s="15"/>
      <c r="H29" s="15">
        <v>17.29</v>
      </c>
      <c r="I29" s="15">
        <v>7.45</v>
      </c>
      <c r="J29" s="15">
        <f t="shared" si="17"/>
        <v>128.81049999999999</v>
      </c>
      <c r="K29" s="15">
        <f t="shared" si="44"/>
        <v>128.81049999999999</v>
      </c>
      <c r="L29" s="15"/>
      <c r="M29" s="15">
        <f t="shared" si="24"/>
        <v>34.849999999999994</v>
      </c>
      <c r="N29" s="30">
        <f t="shared" si="9"/>
        <v>254.36449999999999</v>
      </c>
      <c r="O29" s="30">
        <f t="shared" si="9"/>
        <v>254.36449999999999</v>
      </c>
      <c r="P29" s="30">
        <f t="shared" si="9"/>
        <v>0</v>
      </c>
      <c r="Q29" s="30">
        <f t="shared" si="10"/>
        <v>17.559999999999999</v>
      </c>
      <c r="R29" s="15">
        <v>7.45</v>
      </c>
      <c r="S29" s="15">
        <f t="shared" si="45"/>
        <v>130.822</v>
      </c>
      <c r="T29" s="15">
        <f>S29-U29</f>
        <v>130.822</v>
      </c>
      <c r="U29" s="15"/>
      <c r="V29" s="30">
        <f>H29</f>
        <v>17.29</v>
      </c>
      <c r="W29" s="15">
        <v>7.75</v>
      </c>
      <c r="X29" s="15">
        <f t="shared" si="46"/>
        <v>133.9975</v>
      </c>
      <c r="Y29" s="15">
        <f>X29-Z29</f>
        <v>133.9975</v>
      </c>
      <c r="Z29" s="15"/>
      <c r="AA29" s="15">
        <f>Q29+V29</f>
        <v>34.849999999999994</v>
      </c>
      <c r="AB29" s="30">
        <f t="shared" si="47"/>
        <v>264.81950000000001</v>
      </c>
      <c r="AC29" s="30">
        <f t="shared" si="47"/>
        <v>264.81950000000001</v>
      </c>
      <c r="AD29" s="30">
        <f t="shared" si="47"/>
        <v>0</v>
      </c>
      <c r="AE29" s="30">
        <f>Q29</f>
        <v>17.559999999999999</v>
      </c>
      <c r="AF29" s="15">
        <v>7.75</v>
      </c>
      <c r="AG29" s="15">
        <f t="shared" si="48"/>
        <v>136.09</v>
      </c>
      <c r="AH29" s="15">
        <f>AG29-AI29</f>
        <v>136.09</v>
      </c>
      <c r="AI29" s="15"/>
      <c r="AJ29" s="30">
        <f>V29</f>
        <v>17.29</v>
      </c>
      <c r="AK29" s="15">
        <v>8.06</v>
      </c>
      <c r="AL29" s="15">
        <f t="shared" si="49"/>
        <v>139.35740000000001</v>
      </c>
      <c r="AM29" s="15">
        <f>AL29-AN29</f>
        <v>139.35740000000001</v>
      </c>
      <c r="AN29" s="15"/>
      <c r="AO29" s="15">
        <f>AE29+AJ29</f>
        <v>34.849999999999994</v>
      </c>
      <c r="AP29" s="30">
        <f t="shared" si="50"/>
        <v>275.44740000000002</v>
      </c>
      <c r="AQ29" s="30">
        <f t="shared" si="50"/>
        <v>275.44740000000002</v>
      </c>
      <c r="AR29" s="30">
        <f t="shared" si="50"/>
        <v>0</v>
      </c>
    </row>
    <row r="30" spans="1:44" s="37" customFormat="1" ht="31.2" x14ac:dyDescent="0.3">
      <c r="A30" s="10" t="s">
        <v>151</v>
      </c>
      <c r="B30" s="35" t="s">
        <v>67</v>
      </c>
      <c r="C30" s="38">
        <f>C31+C32</f>
        <v>28.35</v>
      </c>
      <c r="D30" s="38"/>
      <c r="E30" s="38">
        <f t="shared" ref="E30:Q30" si="51">E31+E32</f>
        <v>187.8066</v>
      </c>
      <c r="F30" s="38">
        <f t="shared" si="51"/>
        <v>187.8066</v>
      </c>
      <c r="G30" s="38">
        <f t="shared" si="51"/>
        <v>0</v>
      </c>
      <c r="H30" s="38">
        <f t="shared" si="51"/>
        <v>32.39</v>
      </c>
      <c r="I30" s="38"/>
      <c r="J30" s="38">
        <f t="shared" si="51"/>
        <v>223.31110000000001</v>
      </c>
      <c r="K30" s="38">
        <f t="shared" si="51"/>
        <v>223.31110000000001</v>
      </c>
      <c r="L30" s="38">
        <f t="shared" si="51"/>
        <v>0</v>
      </c>
      <c r="M30" s="38">
        <f t="shared" si="51"/>
        <v>60.74</v>
      </c>
      <c r="N30" s="38">
        <f t="shared" si="51"/>
        <v>411.11770000000001</v>
      </c>
      <c r="O30" s="38">
        <f t="shared" si="51"/>
        <v>411.11770000000001</v>
      </c>
      <c r="P30" s="38">
        <f t="shared" si="51"/>
        <v>0</v>
      </c>
      <c r="Q30" s="38">
        <f t="shared" si="51"/>
        <v>28.35</v>
      </c>
      <c r="R30" s="38"/>
      <c r="S30" s="38">
        <f t="shared" ref="S30:V30" si="52">S31+S32</f>
        <v>195.94380000000001</v>
      </c>
      <c r="T30" s="38">
        <f t="shared" si="52"/>
        <v>195.94380000000001</v>
      </c>
      <c r="U30" s="38">
        <f t="shared" si="52"/>
        <v>0</v>
      </c>
      <c r="V30" s="38">
        <f t="shared" si="52"/>
        <v>32.39</v>
      </c>
      <c r="W30" s="38"/>
      <c r="X30" s="38">
        <f t="shared" ref="X30:AE30" si="53">X31+X32</f>
        <v>232.16090000000003</v>
      </c>
      <c r="Y30" s="38">
        <f t="shared" si="53"/>
        <v>232.16090000000003</v>
      </c>
      <c r="Z30" s="38">
        <f t="shared" si="53"/>
        <v>0</v>
      </c>
      <c r="AA30" s="38">
        <f t="shared" si="53"/>
        <v>60.74</v>
      </c>
      <c r="AB30" s="38">
        <f t="shared" si="53"/>
        <v>428.10470000000009</v>
      </c>
      <c r="AC30" s="38">
        <f t="shared" si="53"/>
        <v>428.10470000000009</v>
      </c>
      <c r="AD30" s="38">
        <f t="shared" si="53"/>
        <v>0</v>
      </c>
      <c r="AE30" s="38">
        <f t="shared" si="53"/>
        <v>28.35</v>
      </c>
      <c r="AF30" s="38"/>
      <c r="AG30" s="38">
        <f t="shared" ref="AG30:AJ30" si="54">AG31+AG32</f>
        <v>203.71320000000003</v>
      </c>
      <c r="AH30" s="38">
        <f t="shared" si="54"/>
        <v>203.71320000000003</v>
      </c>
      <c r="AI30" s="38">
        <f t="shared" si="54"/>
        <v>0</v>
      </c>
      <c r="AJ30" s="38">
        <f t="shared" si="54"/>
        <v>32.39</v>
      </c>
      <c r="AK30" s="38"/>
      <c r="AL30" s="38">
        <f t="shared" ref="AL30:AR30" si="55">AL31+AL32</f>
        <v>241.5514</v>
      </c>
      <c r="AM30" s="38">
        <f t="shared" si="55"/>
        <v>241.5514</v>
      </c>
      <c r="AN30" s="38">
        <f t="shared" si="55"/>
        <v>0</v>
      </c>
      <c r="AO30" s="38">
        <f t="shared" si="55"/>
        <v>60.74</v>
      </c>
      <c r="AP30" s="38">
        <f t="shared" si="55"/>
        <v>445.26460000000003</v>
      </c>
      <c r="AQ30" s="38">
        <f t="shared" si="55"/>
        <v>445.26460000000003</v>
      </c>
      <c r="AR30" s="38">
        <f t="shared" si="55"/>
        <v>0</v>
      </c>
    </row>
    <row r="31" spans="1:44" x14ac:dyDescent="0.3">
      <c r="A31" s="9"/>
      <c r="B31" s="40" t="s">
        <v>62</v>
      </c>
      <c r="C31" s="15">
        <v>18.39</v>
      </c>
      <c r="D31" s="15">
        <v>6.34</v>
      </c>
      <c r="E31" s="15">
        <f t="shared" si="16"/>
        <v>116.5926</v>
      </c>
      <c r="F31" s="15">
        <f t="shared" ref="F31:F32" si="56">E31-G31</f>
        <v>116.5926</v>
      </c>
      <c r="G31" s="15"/>
      <c r="H31" s="15">
        <v>21.68</v>
      </c>
      <c r="I31" s="15">
        <v>6.62</v>
      </c>
      <c r="J31" s="15">
        <f t="shared" si="17"/>
        <v>143.52160000000001</v>
      </c>
      <c r="K31" s="15">
        <f t="shared" ref="K31:K32" si="57">J31-L31</f>
        <v>143.52160000000001</v>
      </c>
      <c r="L31" s="15"/>
      <c r="M31" s="15">
        <f t="shared" si="24"/>
        <v>40.07</v>
      </c>
      <c r="N31" s="30">
        <f t="shared" si="9"/>
        <v>260.11419999999998</v>
      </c>
      <c r="O31" s="30">
        <f t="shared" si="9"/>
        <v>260.11419999999998</v>
      </c>
      <c r="P31" s="30">
        <f t="shared" si="9"/>
        <v>0</v>
      </c>
      <c r="Q31" s="30">
        <f t="shared" si="10"/>
        <v>18.39</v>
      </c>
      <c r="R31" s="15">
        <v>6.62</v>
      </c>
      <c r="S31" s="15">
        <f t="shared" ref="S31:S32" si="58">Q31*R31</f>
        <v>121.74180000000001</v>
      </c>
      <c r="T31" s="15">
        <f>S31-U31</f>
        <v>121.74180000000001</v>
      </c>
      <c r="U31" s="15"/>
      <c r="V31" s="30">
        <f>H31</f>
        <v>21.68</v>
      </c>
      <c r="W31" s="15">
        <v>6.88</v>
      </c>
      <c r="X31" s="15">
        <f t="shared" ref="X31:X32" si="59">V31*W31</f>
        <v>149.1584</v>
      </c>
      <c r="Y31" s="15">
        <f>X31-Z31</f>
        <v>149.1584</v>
      </c>
      <c r="Z31" s="15"/>
      <c r="AA31" s="15">
        <f>Q31+V31</f>
        <v>40.07</v>
      </c>
      <c r="AB31" s="30">
        <f t="shared" ref="AB31:AD32" si="60">S31+X31</f>
        <v>270.90020000000004</v>
      </c>
      <c r="AC31" s="30">
        <f t="shared" si="60"/>
        <v>270.90020000000004</v>
      </c>
      <c r="AD31" s="30">
        <f t="shared" si="60"/>
        <v>0</v>
      </c>
      <c r="AE31" s="30">
        <f>Q31</f>
        <v>18.39</v>
      </c>
      <c r="AF31" s="15">
        <v>6.88</v>
      </c>
      <c r="AG31" s="15">
        <f t="shared" ref="AG31:AG32" si="61">AE31*AF31</f>
        <v>126.5232</v>
      </c>
      <c r="AH31" s="15">
        <f>AG31-AI31</f>
        <v>126.5232</v>
      </c>
      <c r="AI31" s="15"/>
      <c r="AJ31" s="30">
        <f>V31</f>
        <v>21.68</v>
      </c>
      <c r="AK31" s="15">
        <v>7.16</v>
      </c>
      <c r="AL31" s="15">
        <f t="shared" ref="AL31:AL32" si="62">AJ31*AK31</f>
        <v>155.22880000000001</v>
      </c>
      <c r="AM31" s="15">
        <f>AL31-AN31</f>
        <v>155.22880000000001</v>
      </c>
      <c r="AN31" s="15"/>
      <c r="AO31" s="15">
        <f>AE31+AJ31</f>
        <v>40.07</v>
      </c>
      <c r="AP31" s="30">
        <f t="shared" ref="AP31:AR32" si="63">AG31+AL31</f>
        <v>281.75200000000001</v>
      </c>
      <c r="AQ31" s="30">
        <f t="shared" si="63"/>
        <v>281.75200000000001</v>
      </c>
      <c r="AR31" s="30">
        <f t="shared" si="63"/>
        <v>0</v>
      </c>
    </row>
    <row r="32" spans="1:44" x14ac:dyDescent="0.3">
      <c r="A32" s="9"/>
      <c r="B32" s="40" t="s">
        <v>63</v>
      </c>
      <c r="C32" s="15">
        <v>9.9600000000000009</v>
      </c>
      <c r="D32" s="15">
        <v>7.15</v>
      </c>
      <c r="E32" s="15">
        <f t="shared" si="16"/>
        <v>71.214000000000013</v>
      </c>
      <c r="F32" s="15">
        <f t="shared" si="56"/>
        <v>71.214000000000013</v>
      </c>
      <c r="G32" s="15"/>
      <c r="H32" s="15">
        <v>10.71</v>
      </c>
      <c r="I32" s="15">
        <v>7.45</v>
      </c>
      <c r="J32" s="15">
        <f t="shared" si="17"/>
        <v>79.789500000000004</v>
      </c>
      <c r="K32" s="15">
        <f t="shared" si="57"/>
        <v>79.789500000000004</v>
      </c>
      <c r="L32" s="15"/>
      <c r="M32" s="15">
        <f t="shared" si="24"/>
        <v>20.67</v>
      </c>
      <c r="N32" s="30">
        <f t="shared" si="9"/>
        <v>151.00350000000003</v>
      </c>
      <c r="O32" s="30">
        <f t="shared" si="9"/>
        <v>151.00350000000003</v>
      </c>
      <c r="P32" s="30">
        <f t="shared" si="9"/>
        <v>0</v>
      </c>
      <c r="Q32" s="30">
        <f t="shared" si="10"/>
        <v>9.9600000000000009</v>
      </c>
      <c r="R32" s="15">
        <v>7.45</v>
      </c>
      <c r="S32" s="15">
        <f t="shared" si="58"/>
        <v>74.202000000000012</v>
      </c>
      <c r="T32" s="15">
        <f>S32-U32</f>
        <v>74.202000000000012</v>
      </c>
      <c r="U32" s="15"/>
      <c r="V32" s="30">
        <f>H32</f>
        <v>10.71</v>
      </c>
      <c r="W32" s="15">
        <v>7.75</v>
      </c>
      <c r="X32" s="15">
        <f t="shared" si="59"/>
        <v>83.002500000000012</v>
      </c>
      <c r="Y32" s="15">
        <f>X32-Z32</f>
        <v>83.002500000000012</v>
      </c>
      <c r="Z32" s="15"/>
      <c r="AA32" s="15">
        <f>Q32+V32</f>
        <v>20.67</v>
      </c>
      <c r="AB32" s="30">
        <f t="shared" si="60"/>
        <v>157.20450000000002</v>
      </c>
      <c r="AC32" s="30">
        <f t="shared" si="60"/>
        <v>157.20450000000002</v>
      </c>
      <c r="AD32" s="30">
        <f t="shared" si="60"/>
        <v>0</v>
      </c>
      <c r="AE32" s="30">
        <f>Q32</f>
        <v>9.9600000000000009</v>
      </c>
      <c r="AF32" s="15">
        <v>7.75</v>
      </c>
      <c r="AG32" s="15">
        <f t="shared" si="61"/>
        <v>77.190000000000012</v>
      </c>
      <c r="AH32" s="15">
        <f>AG32-AI32</f>
        <v>77.190000000000012</v>
      </c>
      <c r="AI32" s="15"/>
      <c r="AJ32" s="30">
        <f>V32</f>
        <v>10.71</v>
      </c>
      <c r="AK32" s="15">
        <v>8.06</v>
      </c>
      <c r="AL32" s="15">
        <f t="shared" si="62"/>
        <v>86.322600000000008</v>
      </c>
      <c r="AM32" s="15">
        <f>AL32-AN32</f>
        <v>86.322600000000008</v>
      </c>
      <c r="AN32" s="15"/>
      <c r="AO32" s="15">
        <f>AE32+AJ32</f>
        <v>20.67</v>
      </c>
      <c r="AP32" s="30">
        <f t="shared" si="63"/>
        <v>163.51260000000002</v>
      </c>
      <c r="AQ32" s="30">
        <f t="shared" si="63"/>
        <v>163.51260000000002</v>
      </c>
      <c r="AR32" s="30">
        <f t="shared" si="63"/>
        <v>0</v>
      </c>
    </row>
    <row r="33" spans="1:44" s="37" customFormat="1" ht="31.2" x14ac:dyDescent="0.3">
      <c r="A33" s="10" t="s">
        <v>152</v>
      </c>
      <c r="B33" s="35" t="s">
        <v>57</v>
      </c>
      <c r="C33" s="14">
        <f>SUM(C34:C38)</f>
        <v>863.72</v>
      </c>
      <c r="D33" s="14"/>
      <c r="E33" s="14">
        <f t="shared" ref="E33:P33" si="64">SUM(E34:E38)</f>
        <v>5619.857</v>
      </c>
      <c r="F33" s="14">
        <f>SUM(F34:F38)</f>
        <v>4235.3913499999999</v>
      </c>
      <c r="G33" s="14">
        <f>SUM(G34:G38)</f>
        <v>1384.4656500000001</v>
      </c>
      <c r="H33" s="14">
        <f t="shared" si="64"/>
        <v>1015.7700000000001</v>
      </c>
      <c r="I33" s="14"/>
      <c r="J33" s="14">
        <f t="shared" si="64"/>
        <v>6877.4411000000018</v>
      </c>
      <c r="K33" s="14">
        <f t="shared" si="64"/>
        <v>5257.1779400000005</v>
      </c>
      <c r="L33" s="14">
        <f t="shared" si="64"/>
        <v>1620.2631600000002</v>
      </c>
      <c r="M33" s="14">
        <f t="shared" si="64"/>
        <v>1879.49</v>
      </c>
      <c r="N33" s="14">
        <f t="shared" si="64"/>
        <v>12497.2981</v>
      </c>
      <c r="O33" s="14">
        <f t="shared" si="64"/>
        <v>9492.5692900000013</v>
      </c>
      <c r="P33" s="14">
        <f t="shared" si="64"/>
        <v>3004.7288100000005</v>
      </c>
      <c r="Q33" s="14">
        <f>SUM(Q34:Q38)</f>
        <v>895.73</v>
      </c>
      <c r="R33" s="14"/>
      <c r="S33" s="14">
        <f t="shared" ref="S33:V33" si="65">SUM(S34:S38)</f>
        <v>6077.1572000000006</v>
      </c>
      <c r="T33" s="14">
        <f t="shared" si="65"/>
        <v>4605.9836299999997</v>
      </c>
      <c r="U33" s="14">
        <f t="shared" si="65"/>
        <v>1471.1735699999999</v>
      </c>
      <c r="V33" s="14">
        <f t="shared" si="65"/>
        <v>1015.7700000000001</v>
      </c>
      <c r="W33" s="14"/>
      <c r="X33" s="14">
        <f t="shared" ref="X33:AD33" si="66">SUM(X34:X38)</f>
        <v>7148.916900000002</v>
      </c>
      <c r="Y33" s="14">
        <f t="shared" si="66"/>
        <v>5465.6069600000001</v>
      </c>
      <c r="Z33" s="14">
        <f t="shared" si="66"/>
        <v>1683.3099400000001</v>
      </c>
      <c r="AA33" s="14">
        <f t="shared" si="66"/>
        <v>1911.5000000000002</v>
      </c>
      <c r="AB33" s="14">
        <f t="shared" si="66"/>
        <v>13226.074100000002</v>
      </c>
      <c r="AC33" s="14">
        <f t="shared" si="66"/>
        <v>10071.59059</v>
      </c>
      <c r="AD33" s="14">
        <f t="shared" si="66"/>
        <v>3154.48351</v>
      </c>
      <c r="AE33" s="14">
        <f>SUM(AE34:AE38)</f>
        <v>895.73</v>
      </c>
      <c r="AF33" s="14"/>
      <c r="AG33" s="14">
        <f t="shared" ref="AG33:AJ33" si="67">SUM(AG34:AG38)</f>
        <v>6317.1517999999996</v>
      </c>
      <c r="AH33" s="14">
        <f t="shared" si="67"/>
        <v>4781.0008699999998</v>
      </c>
      <c r="AI33" s="14">
        <f t="shared" si="67"/>
        <v>1536.1509300000002</v>
      </c>
      <c r="AJ33" s="14">
        <f t="shared" si="67"/>
        <v>1015.7700000000001</v>
      </c>
      <c r="AK33" s="14"/>
      <c r="AL33" s="14">
        <f t="shared" ref="AL33:AR33" si="68">SUM(AL34:AL38)</f>
        <v>7438.8642000000009</v>
      </c>
      <c r="AM33" s="14">
        <f t="shared" si="68"/>
        <v>5673.2956400000012</v>
      </c>
      <c r="AN33" s="14">
        <f t="shared" si="68"/>
        <v>1765.5685600000002</v>
      </c>
      <c r="AO33" s="14">
        <f t="shared" si="68"/>
        <v>1911.5000000000002</v>
      </c>
      <c r="AP33" s="14">
        <f t="shared" si="68"/>
        <v>13756.016000000001</v>
      </c>
      <c r="AQ33" s="14">
        <f t="shared" si="68"/>
        <v>10454.296510000002</v>
      </c>
      <c r="AR33" s="14">
        <f t="shared" si="68"/>
        <v>3301.71949</v>
      </c>
    </row>
    <row r="34" spans="1:44" ht="31.2" x14ac:dyDescent="0.3">
      <c r="A34" s="9" t="s">
        <v>217</v>
      </c>
      <c r="B34" s="40" t="s">
        <v>68</v>
      </c>
      <c r="C34" s="15">
        <f>534.58+27.42+124.1</f>
        <v>686.1</v>
      </c>
      <c r="D34" s="15">
        <v>6.34</v>
      </c>
      <c r="E34" s="15">
        <f t="shared" si="16"/>
        <v>4349.8739999999998</v>
      </c>
      <c r="F34" s="15">
        <f>E34-G34</f>
        <v>3914.8865999999998</v>
      </c>
      <c r="G34" s="15">
        <f>E34*10%</f>
        <v>434.98739999999998</v>
      </c>
      <c r="H34" s="15">
        <f>649.21+58.07+124.1</f>
        <v>831.38000000000011</v>
      </c>
      <c r="I34" s="15">
        <v>6.62</v>
      </c>
      <c r="J34" s="15">
        <f t="shared" si="17"/>
        <v>5503.7356000000009</v>
      </c>
      <c r="K34" s="15">
        <f t="shared" ref="K34:K39" si="69">J34-L34</f>
        <v>4953.3620400000009</v>
      </c>
      <c r="L34" s="15">
        <f>J34*10%</f>
        <v>550.37356000000011</v>
      </c>
      <c r="M34" s="15">
        <f t="shared" si="24"/>
        <v>1517.48</v>
      </c>
      <c r="N34" s="30">
        <f t="shared" si="9"/>
        <v>9853.6095999999998</v>
      </c>
      <c r="O34" s="30">
        <f t="shared" si="9"/>
        <v>8868.2486400000016</v>
      </c>
      <c r="P34" s="30">
        <f t="shared" si="9"/>
        <v>985.36096000000009</v>
      </c>
      <c r="Q34" s="15">
        <f>534.58+59.43+124.1</f>
        <v>718.11</v>
      </c>
      <c r="R34" s="15">
        <v>6.62</v>
      </c>
      <c r="S34" s="15">
        <f t="shared" ref="S34:S39" si="70">Q34*R34</f>
        <v>4753.8882000000003</v>
      </c>
      <c r="T34" s="15">
        <f>S34-U34</f>
        <v>4278.4993800000002</v>
      </c>
      <c r="U34" s="15">
        <f>S34*10%</f>
        <v>475.38882000000007</v>
      </c>
      <c r="V34" s="30">
        <f t="shared" ref="V34:V39" si="71">H34</f>
        <v>831.38000000000011</v>
      </c>
      <c r="W34" s="15">
        <v>6.88</v>
      </c>
      <c r="X34" s="15">
        <f t="shared" ref="X34:X39" si="72">V34*W34</f>
        <v>5719.894400000001</v>
      </c>
      <c r="Y34" s="15">
        <f>X34-Z34</f>
        <v>5147.9049600000008</v>
      </c>
      <c r="Z34" s="15">
        <f>X34*10%</f>
        <v>571.98944000000017</v>
      </c>
      <c r="AA34" s="15">
        <f t="shared" ref="AA34:AA39" si="73">Q34+V34</f>
        <v>1549.4900000000002</v>
      </c>
      <c r="AB34" s="30">
        <f t="shared" ref="AB34:AD39" si="74">S34+X34</f>
        <v>10473.782600000002</v>
      </c>
      <c r="AC34" s="30">
        <f t="shared" si="74"/>
        <v>9426.404340000001</v>
      </c>
      <c r="AD34" s="30">
        <f t="shared" si="74"/>
        <v>1047.3782600000002</v>
      </c>
      <c r="AE34" s="15">
        <f>534.58+59.43+124.1</f>
        <v>718.11</v>
      </c>
      <c r="AF34" s="15">
        <v>6.88</v>
      </c>
      <c r="AG34" s="15">
        <f t="shared" ref="AG34:AG39" si="75">AE34*AF34</f>
        <v>4940.5968000000003</v>
      </c>
      <c r="AH34" s="15">
        <f>AG34-AI34</f>
        <v>4446.53712</v>
      </c>
      <c r="AI34" s="15">
        <f>AG34*10%</f>
        <v>494.05968000000007</v>
      </c>
      <c r="AJ34" s="30">
        <f t="shared" ref="AJ34:AJ39" si="76">V34</f>
        <v>831.38000000000011</v>
      </c>
      <c r="AK34" s="15">
        <v>7.16</v>
      </c>
      <c r="AL34" s="15">
        <f t="shared" ref="AL34:AL39" si="77">AJ34*AK34</f>
        <v>5952.680800000001</v>
      </c>
      <c r="AM34" s="15">
        <f>AL34-AN34</f>
        <v>5357.4127200000012</v>
      </c>
      <c r="AN34" s="15">
        <f>AL34*10%</f>
        <v>595.26808000000017</v>
      </c>
      <c r="AO34" s="15">
        <f t="shared" ref="AO34:AO39" si="78">AE34+AJ34</f>
        <v>1549.4900000000002</v>
      </c>
      <c r="AP34" s="30">
        <f t="shared" ref="AP34:AR39" si="79">AG34+AL34</f>
        <v>10893.277600000001</v>
      </c>
      <c r="AQ34" s="30">
        <f t="shared" si="79"/>
        <v>9803.9498400000011</v>
      </c>
      <c r="AR34" s="30">
        <f t="shared" si="79"/>
        <v>1089.3277600000001</v>
      </c>
    </row>
    <row r="35" spans="1:44" x14ac:dyDescent="0.3">
      <c r="A35" s="9" t="s">
        <v>218</v>
      </c>
      <c r="B35" s="40" t="s">
        <v>69</v>
      </c>
      <c r="C35" s="15">
        <f>24.85+1</f>
        <v>25.85</v>
      </c>
      <c r="D35" s="15">
        <v>7.15</v>
      </c>
      <c r="E35" s="15">
        <f t="shared" si="16"/>
        <v>184.82750000000001</v>
      </c>
      <c r="F35" s="15">
        <f t="shared" ref="F35:F36" si="80">E35-G35</f>
        <v>166.34475</v>
      </c>
      <c r="G35" s="15">
        <f t="shared" ref="G35" si="81">E35*10%</f>
        <v>18.482750000000003</v>
      </c>
      <c r="H35" s="15">
        <f>20.98+1</f>
        <v>21.98</v>
      </c>
      <c r="I35" s="15">
        <v>7.45</v>
      </c>
      <c r="J35" s="15">
        <f t="shared" si="17"/>
        <v>163.751</v>
      </c>
      <c r="K35" s="15">
        <f t="shared" si="69"/>
        <v>147.3759</v>
      </c>
      <c r="L35" s="15">
        <f t="shared" ref="L35" si="82">J35*10%</f>
        <v>16.3751</v>
      </c>
      <c r="M35" s="15">
        <f t="shared" si="24"/>
        <v>47.83</v>
      </c>
      <c r="N35" s="30">
        <f t="shared" si="9"/>
        <v>348.57850000000002</v>
      </c>
      <c r="O35" s="30">
        <f t="shared" si="9"/>
        <v>313.72064999999998</v>
      </c>
      <c r="P35" s="30">
        <f t="shared" si="9"/>
        <v>34.857849999999999</v>
      </c>
      <c r="Q35" s="15">
        <f>24.85+1</f>
        <v>25.85</v>
      </c>
      <c r="R35" s="15">
        <v>7.45</v>
      </c>
      <c r="S35" s="15">
        <f t="shared" si="70"/>
        <v>192.58250000000001</v>
      </c>
      <c r="T35" s="15">
        <f>S35-U35</f>
        <v>173.32425000000001</v>
      </c>
      <c r="U35" s="15">
        <f>S35*10%</f>
        <v>19.258250000000004</v>
      </c>
      <c r="V35" s="30">
        <f t="shared" si="71"/>
        <v>21.98</v>
      </c>
      <c r="W35" s="15">
        <v>7.75</v>
      </c>
      <c r="X35" s="15">
        <f t="shared" si="72"/>
        <v>170.345</v>
      </c>
      <c r="Y35" s="15">
        <f>X35-Z35</f>
        <v>153.31049999999999</v>
      </c>
      <c r="Z35" s="15">
        <f>X35*10%</f>
        <v>17.034500000000001</v>
      </c>
      <c r="AA35" s="15">
        <f t="shared" si="73"/>
        <v>47.83</v>
      </c>
      <c r="AB35" s="30">
        <f t="shared" si="74"/>
        <v>362.92750000000001</v>
      </c>
      <c r="AC35" s="30">
        <f t="shared" si="74"/>
        <v>326.63475</v>
      </c>
      <c r="AD35" s="30">
        <f t="shared" si="74"/>
        <v>36.292750000000005</v>
      </c>
      <c r="AE35" s="15">
        <f>24.85+1</f>
        <v>25.85</v>
      </c>
      <c r="AF35" s="15">
        <v>7.75</v>
      </c>
      <c r="AG35" s="15">
        <f t="shared" si="75"/>
        <v>200.33750000000001</v>
      </c>
      <c r="AH35" s="15">
        <f>AG35-AI35</f>
        <v>180.30375000000001</v>
      </c>
      <c r="AI35" s="15">
        <f>AG35*10%</f>
        <v>20.033750000000001</v>
      </c>
      <c r="AJ35" s="30">
        <f t="shared" si="76"/>
        <v>21.98</v>
      </c>
      <c r="AK35" s="15">
        <v>8.06</v>
      </c>
      <c r="AL35" s="15">
        <f t="shared" si="77"/>
        <v>177.15880000000001</v>
      </c>
      <c r="AM35" s="15">
        <f>AL35-AN35</f>
        <v>159.44292000000002</v>
      </c>
      <c r="AN35" s="15">
        <f>AL35*10%</f>
        <v>17.715880000000002</v>
      </c>
      <c r="AO35" s="15">
        <f t="shared" si="78"/>
        <v>47.83</v>
      </c>
      <c r="AP35" s="30">
        <f t="shared" si="79"/>
        <v>377.49630000000002</v>
      </c>
      <c r="AQ35" s="30">
        <f t="shared" si="79"/>
        <v>339.74666999999999</v>
      </c>
      <c r="AR35" s="30">
        <f t="shared" si="79"/>
        <v>37.749630000000003</v>
      </c>
    </row>
    <row r="36" spans="1:44" x14ac:dyDescent="0.3">
      <c r="A36" s="9" t="s">
        <v>219</v>
      </c>
      <c r="B36" s="40" t="s">
        <v>70</v>
      </c>
      <c r="C36" s="15">
        <v>0.54</v>
      </c>
      <c r="D36" s="15">
        <v>7.15</v>
      </c>
      <c r="E36" s="15">
        <f t="shared" si="16"/>
        <v>3.8610000000000007</v>
      </c>
      <c r="F36" s="15">
        <f t="shared" si="80"/>
        <v>0</v>
      </c>
      <c r="G36" s="15">
        <f>E36</f>
        <v>3.8610000000000007</v>
      </c>
      <c r="H36" s="15">
        <v>1.1399999999999999</v>
      </c>
      <c r="I36" s="15">
        <v>7.45</v>
      </c>
      <c r="J36" s="15">
        <f t="shared" si="17"/>
        <v>8.4930000000000003</v>
      </c>
      <c r="K36" s="15">
        <f t="shared" si="69"/>
        <v>0</v>
      </c>
      <c r="L36" s="15">
        <f>J36</f>
        <v>8.4930000000000003</v>
      </c>
      <c r="M36" s="15">
        <f t="shared" si="24"/>
        <v>1.68</v>
      </c>
      <c r="N36" s="30">
        <f t="shared" si="9"/>
        <v>12.354000000000001</v>
      </c>
      <c r="O36" s="30">
        <f t="shared" si="9"/>
        <v>0</v>
      </c>
      <c r="P36" s="30">
        <f t="shared" si="9"/>
        <v>12.354000000000001</v>
      </c>
      <c r="Q36" s="15">
        <v>0.54</v>
      </c>
      <c r="R36" s="15">
        <v>7.45</v>
      </c>
      <c r="S36" s="15">
        <f t="shared" si="70"/>
        <v>4.0230000000000006</v>
      </c>
      <c r="T36" s="15">
        <f>S36-U36</f>
        <v>0</v>
      </c>
      <c r="U36" s="15">
        <f>S36</f>
        <v>4.0230000000000006</v>
      </c>
      <c r="V36" s="30">
        <f t="shared" si="71"/>
        <v>1.1399999999999999</v>
      </c>
      <c r="W36" s="15">
        <v>7.75</v>
      </c>
      <c r="X36" s="15">
        <f t="shared" si="72"/>
        <v>8.8349999999999991</v>
      </c>
      <c r="Y36" s="15">
        <f>X36-Z36</f>
        <v>7.9514999999999993</v>
      </c>
      <c r="Z36" s="15">
        <f>X36*10%</f>
        <v>0.88349999999999995</v>
      </c>
      <c r="AA36" s="15">
        <f t="shared" si="73"/>
        <v>1.68</v>
      </c>
      <c r="AB36" s="30">
        <f t="shared" si="74"/>
        <v>12.858000000000001</v>
      </c>
      <c r="AC36" s="30">
        <f t="shared" si="74"/>
        <v>7.9514999999999993</v>
      </c>
      <c r="AD36" s="30">
        <f t="shared" si="74"/>
        <v>4.9065000000000003</v>
      </c>
      <c r="AE36" s="15">
        <v>0.54</v>
      </c>
      <c r="AF36" s="15">
        <v>7.75</v>
      </c>
      <c r="AG36" s="15">
        <f t="shared" si="75"/>
        <v>4.1850000000000005</v>
      </c>
      <c r="AH36" s="15">
        <f>AG36-AI36</f>
        <v>0</v>
      </c>
      <c r="AI36" s="15">
        <f>AG36</f>
        <v>4.1850000000000005</v>
      </c>
      <c r="AJ36" s="30">
        <f t="shared" si="76"/>
        <v>1.1399999999999999</v>
      </c>
      <c r="AK36" s="15">
        <v>8.06</v>
      </c>
      <c r="AL36" s="15">
        <f t="shared" si="77"/>
        <v>9.1883999999999997</v>
      </c>
      <c r="AM36" s="15">
        <f>AL36-AN36</f>
        <v>0</v>
      </c>
      <c r="AN36" s="15">
        <f>AL36</f>
        <v>9.1883999999999997</v>
      </c>
      <c r="AO36" s="15">
        <f t="shared" si="78"/>
        <v>1.68</v>
      </c>
      <c r="AP36" s="30">
        <f t="shared" si="79"/>
        <v>13.3734</v>
      </c>
      <c r="AQ36" s="30">
        <f t="shared" si="79"/>
        <v>0</v>
      </c>
      <c r="AR36" s="30">
        <f t="shared" si="79"/>
        <v>13.3734</v>
      </c>
    </row>
    <row r="37" spans="1:44" x14ac:dyDescent="0.3">
      <c r="A37" s="9" t="s">
        <v>220</v>
      </c>
      <c r="B37" s="40" t="s">
        <v>71</v>
      </c>
      <c r="C37" s="15">
        <v>23.99</v>
      </c>
      <c r="D37" s="15">
        <v>7.15</v>
      </c>
      <c r="E37" s="15">
        <f t="shared" si="16"/>
        <v>171.52850000000001</v>
      </c>
      <c r="F37" s="15">
        <v>154.16</v>
      </c>
      <c r="G37" s="15">
        <f>E37-F37</f>
        <v>17.368500000000012</v>
      </c>
      <c r="H37" s="15">
        <v>22.76</v>
      </c>
      <c r="I37" s="15">
        <v>7.45</v>
      </c>
      <c r="J37" s="15">
        <f t="shared" si="17"/>
        <v>169.56200000000001</v>
      </c>
      <c r="K37" s="15">
        <v>156.44</v>
      </c>
      <c r="L37" s="15">
        <f>J37-K37</f>
        <v>13.122000000000014</v>
      </c>
      <c r="M37" s="15">
        <f t="shared" si="24"/>
        <v>46.75</v>
      </c>
      <c r="N37" s="30">
        <f t="shared" si="9"/>
        <v>341.09050000000002</v>
      </c>
      <c r="O37" s="30">
        <f t="shared" si="9"/>
        <v>310.60000000000002</v>
      </c>
      <c r="P37" s="30">
        <f t="shared" si="9"/>
        <v>30.490500000000026</v>
      </c>
      <c r="Q37" s="15">
        <v>23.99</v>
      </c>
      <c r="R37" s="15">
        <v>7.45</v>
      </c>
      <c r="S37" s="15">
        <f t="shared" si="70"/>
        <v>178.72549999999998</v>
      </c>
      <c r="T37" s="15">
        <v>154.16</v>
      </c>
      <c r="U37" s="15">
        <f>S37-T37</f>
        <v>24.565499999999986</v>
      </c>
      <c r="V37" s="30">
        <f t="shared" si="71"/>
        <v>22.76</v>
      </c>
      <c r="W37" s="15">
        <v>7.75</v>
      </c>
      <c r="X37" s="15">
        <f t="shared" si="72"/>
        <v>176.39000000000001</v>
      </c>
      <c r="Y37" s="15">
        <v>156.44</v>
      </c>
      <c r="Z37" s="15">
        <f>X37-Y37</f>
        <v>19.950000000000017</v>
      </c>
      <c r="AA37" s="15">
        <f t="shared" si="73"/>
        <v>46.75</v>
      </c>
      <c r="AB37" s="30">
        <f t="shared" si="74"/>
        <v>355.1155</v>
      </c>
      <c r="AC37" s="30">
        <f t="shared" si="74"/>
        <v>310.60000000000002</v>
      </c>
      <c r="AD37" s="30">
        <f t="shared" si="74"/>
        <v>44.515500000000003</v>
      </c>
      <c r="AE37" s="15">
        <v>23.99</v>
      </c>
      <c r="AF37" s="15">
        <v>7.75</v>
      </c>
      <c r="AG37" s="15">
        <f t="shared" si="75"/>
        <v>185.92249999999999</v>
      </c>
      <c r="AH37" s="15">
        <v>154.16</v>
      </c>
      <c r="AI37" s="15">
        <f>AG37-AH37</f>
        <v>31.762499999999989</v>
      </c>
      <c r="AJ37" s="30">
        <f t="shared" si="76"/>
        <v>22.76</v>
      </c>
      <c r="AK37" s="15">
        <v>8.06</v>
      </c>
      <c r="AL37" s="15">
        <f t="shared" si="77"/>
        <v>183.44560000000001</v>
      </c>
      <c r="AM37" s="15">
        <v>156.44</v>
      </c>
      <c r="AN37" s="15">
        <f>AL37-AM37</f>
        <v>27.005600000000015</v>
      </c>
      <c r="AO37" s="15">
        <f t="shared" si="78"/>
        <v>46.75</v>
      </c>
      <c r="AP37" s="30">
        <f t="shared" si="79"/>
        <v>369.36810000000003</v>
      </c>
      <c r="AQ37" s="30">
        <f t="shared" si="79"/>
        <v>310.60000000000002</v>
      </c>
      <c r="AR37" s="30">
        <f t="shared" si="79"/>
        <v>58.768100000000004</v>
      </c>
    </row>
    <row r="38" spans="1:44" ht="31.2" x14ac:dyDescent="0.3">
      <c r="A38" s="9" t="s">
        <v>221</v>
      </c>
      <c r="B38" s="40" t="s">
        <v>72</v>
      </c>
      <c r="C38" s="15">
        <v>127.24</v>
      </c>
      <c r="D38" s="15">
        <v>7.15</v>
      </c>
      <c r="E38" s="15">
        <f t="shared" si="16"/>
        <v>909.76599999999996</v>
      </c>
      <c r="F38" s="15">
        <f t="shared" ref="F38:F39" si="83">E38-G38</f>
        <v>0</v>
      </c>
      <c r="G38" s="15">
        <f>E38</f>
        <v>909.76599999999996</v>
      </c>
      <c r="H38" s="15">
        <v>138.51</v>
      </c>
      <c r="I38" s="15">
        <v>7.45</v>
      </c>
      <c r="J38" s="15">
        <f t="shared" si="17"/>
        <v>1031.8995</v>
      </c>
      <c r="K38" s="15">
        <f t="shared" si="69"/>
        <v>0</v>
      </c>
      <c r="L38" s="15">
        <f>J38</f>
        <v>1031.8995</v>
      </c>
      <c r="M38" s="15">
        <f t="shared" si="24"/>
        <v>265.75</v>
      </c>
      <c r="N38" s="30">
        <f t="shared" si="9"/>
        <v>1941.6655000000001</v>
      </c>
      <c r="O38" s="30">
        <f t="shared" si="9"/>
        <v>0</v>
      </c>
      <c r="P38" s="30">
        <f t="shared" si="9"/>
        <v>1941.6655000000001</v>
      </c>
      <c r="Q38" s="15">
        <v>127.24</v>
      </c>
      <c r="R38" s="15">
        <v>7.45</v>
      </c>
      <c r="S38" s="15">
        <f t="shared" si="70"/>
        <v>947.93799999999999</v>
      </c>
      <c r="T38" s="15">
        <f>S38-U38</f>
        <v>0</v>
      </c>
      <c r="U38" s="15">
        <f>S38</f>
        <v>947.93799999999999</v>
      </c>
      <c r="V38" s="30">
        <f t="shared" si="71"/>
        <v>138.51</v>
      </c>
      <c r="W38" s="15">
        <v>7.75</v>
      </c>
      <c r="X38" s="15">
        <f t="shared" si="72"/>
        <v>1073.4524999999999</v>
      </c>
      <c r="Y38" s="15">
        <f>X38-Z38</f>
        <v>0</v>
      </c>
      <c r="Z38" s="15">
        <f>X38</f>
        <v>1073.4524999999999</v>
      </c>
      <c r="AA38" s="15">
        <f t="shared" si="73"/>
        <v>265.75</v>
      </c>
      <c r="AB38" s="30">
        <f t="shared" si="74"/>
        <v>2021.3905</v>
      </c>
      <c r="AC38" s="30">
        <f t="shared" si="74"/>
        <v>0</v>
      </c>
      <c r="AD38" s="30">
        <f t="shared" si="74"/>
        <v>2021.3905</v>
      </c>
      <c r="AE38" s="15">
        <v>127.24</v>
      </c>
      <c r="AF38" s="15">
        <v>7.75</v>
      </c>
      <c r="AG38" s="15">
        <f t="shared" si="75"/>
        <v>986.11</v>
      </c>
      <c r="AH38" s="15">
        <f>AG38-AI38</f>
        <v>0</v>
      </c>
      <c r="AI38" s="15">
        <f>AG38</f>
        <v>986.11</v>
      </c>
      <c r="AJ38" s="30">
        <f t="shared" si="76"/>
        <v>138.51</v>
      </c>
      <c r="AK38" s="15">
        <v>8.06</v>
      </c>
      <c r="AL38" s="15">
        <f t="shared" si="77"/>
        <v>1116.3905999999999</v>
      </c>
      <c r="AM38" s="15">
        <f>AL38-AN38</f>
        <v>0</v>
      </c>
      <c r="AN38" s="15">
        <f>AL38</f>
        <v>1116.3905999999999</v>
      </c>
      <c r="AO38" s="15">
        <f t="shared" si="78"/>
        <v>265.75</v>
      </c>
      <c r="AP38" s="30">
        <f t="shared" si="79"/>
        <v>2102.5005999999998</v>
      </c>
      <c r="AQ38" s="30">
        <f t="shared" si="79"/>
        <v>0</v>
      </c>
      <c r="AR38" s="30">
        <f t="shared" si="79"/>
        <v>2102.5005999999998</v>
      </c>
    </row>
    <row r="39" spans="1:44" s="37" customFormat="1" ht="93.6" x14ac:dyDescent="0.3">
      <c r="A39" s="10" t="s">
        <v>226</v>
      </c>
      <c r="B39" s="35" t="s">
        <v>225</v>
      </c>
      <c r="C39" s="14">
        <v>16.78</v>
      </c>
      <c r="D39" s="14">
        <v>3.22</v>
      </c>
      <c r="E39" s="14">
        <f t="shared" si="16"/>
        <v>54.031600000000005</v>
      </c>
      <c r="F39" s="14">
        <f t="shared" si="83"/>
        <v>54.031600000000005</v>
      </c>
      <c r="G39" s="14">
        <v>0</v>
      </c>
      <c r="H39" s="14">
        <v>2.0070000000000001</v>
      </c>
      <c r="I39" s="14">
        <v>3.36</v>
      </c>
      <c r="J39" s="14">
        <f t="shared" si="17"/>
        <v>6.7435200000000002</v>
      </c>
      <c r="K39" s="14">
        <f t="shared" si="69"/>
        <v>6.7435200000000002</v>
      </c>
      <c r="L39" s="14">
        <v>0</v>
      </c>
      <c r="M39" s="14">
        <f t="shared" si="24"/>
        <v>18.787000000000003</v>
      </c>
      <c r="N39" s="36">
        <f t="shared" si="9"/>
        <v>60.775120000000001</v>
      </c>
      <c r="O39" s="36">
        <f t="shared" si="9"/>
        <v>60.775120000000001</v>
      </c>
      <c r="P39" s="36">
        <f t="shared" si="9"/>
        <v>0</v>
      </c>
      <c r="Q39" s="36">
        <f t="shared" si="10"/>
        <v>16.78</v>
      </c>
      <c r="R39" s="14">
        <v>3.36</v>
      </c>
      <c r="S39" s="14">
        <f t="shared" si="70"/>
        <v>56.380800000000001</v>
      </c>
      <c r="T39" s="14">
        <f>S39-U39</f>
        <v>56.380800000000001</v>
      </c>
      <c r="U39" s="14">
        <v>0</v>
      </c>
      <c r="V39" s="36">
        <f t="shared" si="71"/>
        <v>2.0070000000000001</v>
      </c>
      <c r="W39" s="14">
        <v>3.49</v>
      </c>
      <c r="X39" s="14">
        <f t="shared" si="72"/>
        <v>7.004430000000001</v>
      </c>
      <c r="Y39" s="14">
        <f>X39-Z39</f>
        <v>7.004430000000001</v>
      </c>
      <c r="Z39" s="14">
        <v>0</v>
      </c>
      <c r="AA39" s="14">
        <f t="shared" si="73"/>
        <v>18.787000000000003</v>
      </c>
      <c r="AB39" s="36">
        <f t="shared" si="74"/>
        <v>63.38523</v>
      </c>
      <c r="AC39" s="36">
        <f t="shared" si="74"/>
        <v>63.38523</v>
      </c>
      <c r="AD39" s="36">
        <f t="shared" si="74"/>
        <v>0</v>
      </c>
      <c r="AE39" s="36">
        <f t="shared" ref="AE39" si="84">Q39</f>
        <v>16.78</v>
      </c>
      <c r="AF39" s="14">
        <v>3.49</v>
      </c>
      <c r="AG39" s="14">
        <f t="shared" si="75"/>
        <v>58.562200000000004</v>
      </c>
      <c r="AH39" s="14">
        <f>AG39-AI39</f>
        <v>58.562200000000004</v>
      </c>
      <c r="AI39" s="14">
        <v>0</v>
      </c>
      <c r="AJ39" s="36">
        <f t="shared" si="76"/>
        <v>2.0070000000000001</v>
      </c>
      <c r="AK39" s="14">
        <v>3.63</v>
      </c>
      <c r="AL39" s="14">
        <f t="shared" si="77"/>
        <v>7.2854100000000006</v>
      </c>
      <c r="AM39" s="14">
        <f>AL39-AN39</f>
        <v>7.2854100000000006</v>
      </c>
      <c r="AN39" s="14">
        <v>0</v>
      </c>
      <c r="AO39" s="14">
        <f t="shared" si="78"/>
        <v>18.787000000000003</v>
      </c>
      <c r="AP39" s="36">
        <f t="shared" si="79"/>
        <v>65.847610000000003</v>
      </c>
      <c r="AQ39" s="36">
        <f t="shared" si="79"/>
        <v>65.847610000000003</v>
      </c>
      <c r="AR39" s="36">
        <f t="shared" si="79"/>
        <v>0</v>
      </c>
    </row>
    <row r="40" spans="1:44" s="37" customFormat="1" x14ac:dyDescent="0.3">
      <c r="A40" s="10" t="s">
        <v>134</v>
      </c>
      <c r="B40" s="17" t="s">
        <v>7</v>
      </c>
      <c r="C40" s="14">
        <f>C42+C84+C63</f>
        <v>4141.6500000000005</v>
      </c>
      <c r="D40" s="14"/>
      <c r="E40" s="14">
        <f>E42+E84+E63</f>
        <v>29612.797500000001</v>
      </c>
      <c r="F40" s="14">
        <f>F42+F84+F63</f>
        <v>28638.602849999996</v>
      </c>
      <c r="G40" s="14">
        <f>G42+G84+G63</f>
        <v>974.19465000000002</v>
      </c>
      <c r="H40" s="14">
        <f>H42+H84+H63</f>
        <v>3834.1899999999996</v>
      </c>
      <c r="I40" s="14"/>
      <c r="J40" s="14">
        <f t="shared" ref="J40:Q40" si="85">J42+J84+J63</f>
        <v>28564.715499999998</v>
      </c>
      <c r="K40" s="14">
        <f t="shared" si="85"/>
        <v>27597.56395</v>
      </c>
      <c r="L40" s="14">
        <f t="shared" si="85"/>
        <v>967.15154999999993</v>
      </c>
      <c r="M40" s="14">
        <f t="shared" si="85"/>
        <v>7975.8400000000011</v>
      </c>
      <c r="N40" s="14">
        <f t="shared" si="85"/>
        <v>58177.512999999992</v>
      </c>
      <c r="O40" s="14">
        <f t="shared" si="85"/>
        <v>56236.166799999999</v>
      </c>
      <c r="P40" s="14">
        <f t="shared" si="85"/>
        <v>1941.3462000000002</v>
      </c>
      <c r="Q40" s="14">
        <f t="shared" si="85"/>
        <v>4143.03</v>
      </c>
      <c r="R40" s="14"/>
      <c r="S40" s="14">
        <f>S42+S84+S63</f>
        <v>30865.573499999999</v>
      </c>
      <c r="T40" s="14">
        <f>T42+T84+T63</f>
        <v>29850.503550000001</v>
      </c>
      <c r="U40" s="14">
        <f>U42+U84+U63</f>
        <v>1015.0699500000001</v>
      </c>
      <c r="V40" s="14">
        <f>V42+V84+V63</f>
        <v>3832.8100000000004</v>
      </c>
      <c r="W40" s="14"/>
      <c r="X40" s="14">
        <f t="shared" ref="X40:AE40" si="86">X42+X84+X63</f>
        <v>29704.2775</v>
      </c>
      <c r="Y40" s="14">
        <f t="shared" si="86"/>
        <v>28698.180250000001</v>
      </c>
      <c r="Z40" s="14">
        <f t="shared" si="86"/>
        <v>1006.0972499999999</v>
      </c>
      <c r="AA40" s="14">
        <f t="shared" si="86"/>
        <v>7975.8400000000011</v>
      </c>
      <c r="AB40" s="14">
        <f t="shared" si="86"/>
        <v>60569.85100000001</v>
      </c>
      <c r="AC40" s="14">
        <f t="shared" si="86"/>
        <v>58548.683799999999</v>
      </c>
      <c r="AD40" s="14">
        <f t="shared" si="86"/>
        <v>2021.1672000000001</v>
      </c>
      <c r="AE40" s="14">
        <f t="shared" si="86"/>
        <v>4143.03</v>
      </c>
      <c r="AF40" s="14"/>
      <c r="AG40" s="14">
        <f>AG42+AG84+AG63</f>
        <v>32108.482499999998</v>
      </c>
      <c r="AH40" s="14">
        <f>AH42+AH84+AH63</f>
        <v>31052.537250000001</v>
      </c>
      <c r="AI40" s="14">
        <f>AI42+AI84+AI63</f>
        <v>1055.9452500000002</v>
      </c>
      <c r="AJ40" s="14">
        <f>AJ42+AJ84+AJ63</f>
        <v>3832.8100000000004</v>
      </c>
      <c r="AK40" s="14"/>
      <c r="AL40" s="14">
        <f t="shared" ref="AL40:AR40" si="87">AL42+AL84+AL63</f>
        <v>30892.4486</v>
      </c>
      <c r="AM40" s="14">
        <f t="shared" si="87"/>
        <v>29846.107459999999</v>
      </c>
      <c r="AN40" s="14">
        <f t="shared" si="87"/>
        <v>1046.34114</v>
      </c>
      <c r="AO40" s="14">
        <f t="shared" si="87"/>
        <v>7975.8400000000011</v>
      </c>
      <c r="AP40" s="14">
        <f t="shared" si="87"/>
        <v>63000.931100000002</v>
      </c>
      <c r="AQ40" s="14">
        <f t="shared" si="87"/>
        <v>60898.644710000008</v>
      </c>
      <c r="AR40" s="14">
        <f t="shared" si="87"/>
        <v>2102.2863900000002</v>
      </c>
    </row>
    <row r="41" spans="1:44" x14ac:dyDescent="0.3">
      <c r="A41" s="9"/>
      <c r="B41" s="28" t="s">
        <v>8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30"/>
      <c r="P41" s="30"/>
      <c r="Q41" s="30"/>
      <c r="R41" s="15"/>
      <c r="S41" s="15"/>
      <c r="T41" s="15"/>
      <c r="U41" s="15"/>
      <c r="V41" s="30"/>
      <c r="W41" s="15"/>
      <c r="X41" s="15"/>
      <c r="Y41" s="15"/>
      <c r="Z41" s="15"/>
      <c r="AA41" s="15"/>
      <c r="AB41" s="30"/>
      <c r="AC41" s="30"/>
      <c r="AD41" s="30"/>
      <c r="AE41" s="30"/>
      <c r="AF41" s="15"/>
      <c r="AG41" s="15"/>
      <c r="AH41" s="15"/>
      <c r="AI41" s="15"/>
      <c r="AJ41" s="30"/>
      <c r="AK41" s="15"/>
      <c r="AL41" s="15"/>
      <c r="AM41" s="15"/>
      <c r="AN41" s="15"/>
      <c r="AO41" s="15"/>
      <c r="AP41" s="30"/>
      <c r="AQ41" s="30"/>
      <c r="AR41" s="30"/>
    </row>
    <row r="42" spans="1:44" s="37" customFormat="1" x14ac:dyDescent="0.3">
      <c r="A42" s="10" t="s">
        <v>157</v>
      </c>
      <c r="B42" s="58" t="s">
        <v>9</v>
      </c>
      <c r="C42" s="14">
        <f>SUM(C43:C62)</f>
        <v>1937.9500000000003</v>
      </c>
      <c r="D42" s="14"/>
      <c r="E42" s="14">
        <f>SUM(E43:E62)</f>
        <v>13856.342499999999</v>
      </c>
      <c r="F42" s="14">
        <f>SUM(F43:F62)</f>
        <v>13856.342499999999</v>
      </c>
      <c r="G42" s="14">
        <f>SUM(G43:G62)</f>
        <v>0</v>
      </c>
      <c r="H42" s="14">
        <f>SUM(H43:H62)</f>
        <v>1986.28</v>
      </c>
      <c r="I42" s="14"/>
      <c r="J42" s="14">
        <f t="shared" ref="J42:Q42" si="88">SUM(J43:J62)</f>
        <v>14797.785999999998</v>
      </c>
      <c r="K42" s="14">
        <f t="shared" si="88"/>
        <v>14797.785999999998</v>
      </c>
      <c r="L42" s="14">
        <f t="shared" si="88"/>
        <v>0</v>
      </c>
      <c r="M42" s="14">
        <f t="shared" si="88"/>
        <v>3924.2300000000005</v>
      </c>
      <c r="N42" s="14">
        <f t="shared" si="88"/>
        <v>28654.128499999999</v>
      </c>
      <c r="O42" s="14">
        <f t="shared" si="88"/>
        <v>28654.128499999999</v>
      </c>
      <c r="P42" s="14">
        <f t="shared" si="88"/>
        <v>0</v>
      </c>
      <c r="Q42" s="14">
        <f t="shared" si="88"/>
        <v>1937.9500000000003</v>
      </c>
      <c r="R42" s="14"/>
      <c r="S42" s="14">
        <f>SUM(S43:S62)</f>
        <v>14437.727499999997</v>
      </c>
      <c r="T42" s="14">
        <f>SUM(T43:T62)</f>
        <v>14437.727499999997</v>
      </c>
      <c r="U42" s="14">
        <f>SUM(U43:U62)</f>
        <v>0</v>
      </c>
      <c r="V42" s="14">
        <f>SUM(V43:V62)</f>
        <v>1986.28</v>
      </c>
      <c r="W42" s="14"/>
      <c r="X42" s="14">
        <f t="shared" ref="X42:AE42" si="89">SUM(X43:X62)</f>
        <v>15393.670000000002</v>
      </c>
      <c r="Y42" s="14">
        <f t="shared" si="89"/>
        <v>15393.670000000002</v>
      </c>
      <c r="Z42" s="14">
        <f t="shared" si="89"/>
        <v>0</v>
      </c>
      <c r="AA42" s="14">
        <f t="shared" si="89"/>
        <v>3924.2300000000005</v>
      </c>
      <c r="AB42" s="14">
        <f t="shared" si="89"/>
        <v>29831.397500000003</v>
      </c>
      <c r="AC42" s="14">
        <f t="shared" si="89"/>
        <v>29831.397500000003</v>
      </c>
      <c r="AD42" s="14">
        <f t="shared" si="89"/>
        <v>0</v>
      </c>
      <c r="AE42" s="14">
        <f t="shared" si="89"/>
        <v>1937.9500000000003</v>
      </c>
      <c r="AF42" s="14"/>
      <c r="AG42" s="14">
        <f>SUM(AG43:AG62)</f>
        <v>15019.112499999999</v>
      </c>
      <c r="AH42" s="14">
        <f>SUM(AH43:AH62)</f>
        <v>15019.112499999999</v>
      </c>
      <c r="AI42" s="14">
        <f>SUM(AI43:AI62)</f>
        <v>0</v>
      </c>
      <c r="AJ42" s="14">
        <f>SUM(AJ43:AJ62)</f>
        <v>1986.28</v>
      </c>
      <c r="AK42" s="14"/>
      <c r="AL42" s="14">
        <f t="shared" ref="AL42:AR42" si="90">SUM(AL43:AL62)</f>
        <v>16009.416800000001</v>
      </c>
      <c r="AM42" s="14">
        <f t="shared" si="90"/>
        <v>16009.416800000001</v>
      </c>
      <c r="AN42" s="14">
        <f t="shared" si="90"/>
        <v>0</v>
      </c>
      <c r="AO42" s="14">
        <f t="shared" si="90"/>
        <v>3924.2300000000005</v>
      </c>
      <c r="AP42" s="14">
        <f t="shared" si="90"/>
        <v>31028.529300000002</v>
      </c>
      <c r="AQ42" s="14">
        <f t="shared" si="90"/>
        <v>31028.529300000002</v>
      </c>
      <c r="AR42" s="14">
        <f t="shared" si="90"/>
        <v>0</v>
      </c>
    </row>
    <row r="43" spans="1:44" x14ac:dyDescent="0.3">
      <c r="A43" s="27" t="s">
        <v>159</v>
      </c>
      <c r="B43" s="1" t="s">
        <v>10</v>
      </c>
      <c r="C43" s="15">
        <v>100.44</v>
      </c>
      <c r="D43" s="15">
        <v>7.15</v>
      </c>
      <c r="E43" s="15">
        <f>C43*D43</f>
        <v>718.14600000000007</v>
      </c>
      <c r="F43" s="15">
        <f t="shared" ref="F43:F62" si="91">E43-G43</f>
        <v>718.14600000000007</v>
      </c>
      <c r="G43" s="15"/>
      <c r="H43" s="15">
        <v>131.5</v>
      </c>
      <c r="I43" s="15">
        <v>7.45</v>
      </c>
      <c r="J43" s="15">
        <f>H43*I43</f>
        <v>979.67500000000007</v>
      </c>
      <c r="K43" s="15">
        <f t="shared" ref="K43:K62" si="92">J43-L43</f>
        <v>979.67500000000007</v>
      </c>
      <c r="L43" s="15"/>
      <c r="M43" s="15">
        <f t="shared" si="24"/>
        <v>231.94</v>
      </c>
      <c r="N43" s="30">
        <f t="shared" si="9"/>
        <v>1697.8210000000001</v>
      </c>
      <c r="O43" s="30">
        <f t="shared" si="9"/>
        <v>1697.8210000000001</v>
      </c>
      <c r="P43" s="30">
        <f t="shared" si="9"/>
        <v>0</v>
      </c>
      <c r="Q43" s="30">
        <f t="shared" si="10"/>
        <v>100.44</v>
      </c>
      <c r="R43" s="15">
        <v>7.45</v>
      </c>
      <c r="S43" s="15">
        <f>Q43*R43</f>
        <v>748.27800000000002</v>
      </c>
      <c r="T43" s="15">
        <f t="shared" ref="T43:T62" si="93">S43-U43</f>
        <v>748.27800000000002</v>
      </c>
      <c r="U43" s="15"/>
      <c r="V43" s="30">
        <f t="shared" ref="V43:V62" si="94">H43</f>
        <v>131.5</v>
      </c>
      <c r="W43" s="15">
        <v>7.75</v>
      </c>
      <c r="X43" s="15">
        <f>V43*W43</f>
        <v>1019.125</v>
      </c>
      <c r="Y43" s="15">
        <f t="shared" ref="Y43:Y62" si="95">X43-Z43</f>
        <v>1019.125</v>
      </c>
      <c r="Z43" s="15"/>
      <c r="AA43" s="15">
        <f t="shared" ref="AA43:AA62" si="96">Q43+V43</f>
        <v>231.94</v>
      </c>
      <c r="AB43" s="30">
        <f t="shared" ref="AB43:AB62" si="97">S43+X43</f>
        <v>1767.403</v>
      </c>
      <c r="AC43" s="30">
        <f t="shared" ref="AC43:AC62" si="98">T43+Y43</f>
        <v>1767.403</v>
      </c>
      <c r="AD43" s="30">
        <f t="shared" ref="AD43:AD62" si="99">U43+Z43</f>
        <v>0</v>
      </c>
      <c r="AE43" s="30">
        <f t="shared" ref="AE43:AE62" si="100">Q43</f>
        <v>100.44</v>
      </c>
      <c r="AF43" s="15">
        <v>7.75</v>
      </c>
      <c r="AG43" s="15">
        <f>AE43*AF43</f>
        <v>778.41</v>
      </c>
      <c r="AH43" s="15">
        <f t="shared" ref="AH43:AH62" si="101">AG43-AI43</f>
        <v>778.41</v>
      </c>
      <c r="AI43" s="15"/>
      <c r="AJ43" s="30">
        <f t="shared" ref="AJ43:AJ62" si="102">V43</f>
        <v>131.5</v>
      </c>
      <c r="AK43" s="15">
        <v>8.06</v>
      </c>
      <c r="AL43" s="15">
        <f>AJ43*AK43</f>
        <v>1059.8900000000001</v>
      </c>
      <c r="AM43" s="15">
        <f t="shared" ref="AM43:AM62" si="103">AL43-AN43</f>
        <v>1059.8900000000001</v>
      </c>
      <c r="AN43" s="15"/>
      <c r="AO43" s="15">
        <f t="shared" ref="AO43:AO62" si="104">AE43+AJ43</f>
        <v>231.94</v>
      </c>
      <c r="AP43" s="30">
        <f t="shared" ref="AP43:AR62" si="105">AG43+AL43</f>
        <v>1838.3000000000002</v>
      </c>
      <c r="AQ43" s="30">
        <f t="shared" si="105"/>
        <v>1838.3000000000002</v>
      </c>
      <c r="AR43" s="30">
        <f t="shared" si="105"/>
        <v>0</v>
      </c>
    </row>
    <row r="44" spans="1:44" ht="31.2" x14ac:dyDescent="0.3">
      <c r="A44" s="27" t="s">
        <v>158</v>
      </c>
      <c r="B44" s="1" t="s">
        <v>258</v>
      </c>
      <c r="C44" s="15">
        <v>155.01</v>
      </c>
      <c r="D44" s="15">
        <v>7.15</v>
      </c>
      <c r="E44" s="15">
        <f t="shared" ref="E44:E94" si="106">C44*D44</f>
        <v>1108.3215</v>
      </c>
      <c r="F44" s="15">
        <f t="shared" si="91"/>
        <v>1108.3215</v>
      </c>
      <c r="G44" s="15"/>
      <c r="H44" s="15">
        <v>125.02</v>
      </c>
      <c r="I44" s="15">
        <v>7.45</v>
      </c>
      <c r="J44" s="15">
        <f>H44*I44</f>
        <v>931.399</v>
      </c>
      <c r="K44" s="15">
        <f t="shared" si="92"/>
        <v>931.399</v>
      </c>
      <c r="L44" s="15"/>
      <c r="M44" s="15">
        <f t="shared" si="24"/>
        <v>280.02999999999997</v>
      </c>
      <c r="N44" s="30">
        <f t="shared" si="9"/>
        <v>2039.7204999999999</v>
      </c>
      <c r="O44" s="30">
        <f t="shared" si="9"/>
        <v>2039.7204999999999</v>
      </c>
      <c r="P44" s="30">
        <f t="shared" si="9"/>
        <v>0</v>
      </c>
      <c r="Q44" s="30">
        <f t="shared" si="10"/>
        <v>155.01</v>
      </c>
      <c r="R44" s="15">
        <v>7.45</v>
      </c>
      <c r="S44" s="15">
        <f t="shared" ref="S44:S62" si="107">Q44*R44</f>
        <v>1154.8244999999999</v>
      </c>
      <c r="T44" s="15">
        <f t="shared" si="93"/>
        <v>1154.8244999999999</v>
      </c>
      <c r="U44" s="15"/>
      <c r="V44" s="30">
        <f t="shared" si="94"/>
        <v>125.02</v>
      </c>
      <c r="W44" s="15">
        <v>7.75</v>
      </c>
      <c r="X44" s="15">
        <f>V44*W44</f>
        <v>968.90499999999997</v>
      </c>
      <c r="Y44" s="15">
        <f t="shared" si="95"/>
        <v>968.90499999999997</v>
      </c>
      <c r="Z44" s="15"/>
      <c r="AA44" s="15">
        <f t="shared" si="96"/>
        <v>280.02999999999997</v>
      </c>
      <c r="AB44" s="30">
        <f t="shared" si="97"/>
        <v>2123.7294999999999</v>
      </c>
      <c r="AC44" s="30">
        <f t="shared" si="98"/>
        <v>2123.7294999999999</v>
      </c>
      <c r="AD44" s="30">
        <f t="shared" si="99"/>
        <v>0</v>
      </c>
      <c r="AE44" s="30">
        <f t="shared" si="100"/>
        <v>155.01</v>
      </c>
      <c r="AF44" s="15">
        <v>7.75</v>
      </c>
      <c r="AG44" s="15">
        <f t="shared" ref="AG44:AG62" si="108">AE44*AF44</f>
        <v>1201.3274999999999</v>
      </c>
      <c r="AH44" s="15">
        <f t="shared" si="101"/>
        <v>1201.3274999999999</v>
      </c>
      <c r="AI44" s="15"/>
      <c r="AJ44" s="30">
        <f t="shared" si="102"/>
        <v>125.02</v>
      </c>
      <c r="AK44" s="15">
        <v>8.06</v>
      </c>
      <c r="AL44" s="15">
        <f>AJ44*AK44</f>
        <v>1007.6612</v>
      </c>
      <c r="AM44" s="15">
        <f t="shared" si="103"/>
        <v>1007.6612</v>
      </c>
      <c r="AN44" s="15"/>
      <c r="AO44" s="15">
        <f t="shared" si="104"/>
        <v>280.02999999999997</v>
      </c>
      <c r="AP44" s="30">
        <f t="shared" si="105"/>
        <v>2208.9886999999999</v>
      </c>
      <c r="AQ44" s="30">
        <f t="shared" si="105"/>
        <v>2208.9886999999999</v>
      </c>
      <c r="AR44" s="30">
        <f t="shared" si="105"/>
        <v>0</v>
      </c>
    </row>
    <row r="45" spans="1:44" x14ac:dyDescent="0.3">
      <c r="A45" s="27" t="s">
        <v>160</v>
      </c>
      <c r="B45" s="1" t="s">
        <v>11</v>
      </c>
      <c r="C45" s="15">
        <v>97.2</v>
      </c>
      <c r="D45" s="15">
        <v>7.15</v>
      </c>
      <c r="E45" s="15">
        <f t="shared" si="106"/>
        <v>694.98</v>
      </c>
      <c r="F45" s="15">
        <f t="shared" si="91"/>
        <v>694.98</v>
      </c>
      <c r="G45" s="15"/>
      <c r="H45" s="15">
        <v>87.26</v>
      </c>
      <c r="I45" s="15">
        <v>7.45</v>
      </c>
      <c r="J45" s="15">
        <f t="shared" ref="J45:J107" si="109">H45*I45</f>
        <v>650.0870000000001</v>
      </c>
      <c r="K45" s="15">
        <f t="shared" si="92"/>
        <v>650.0870000000001</v>
      </c>
      <c r="L45" s="15"/>
      <c r="M45" s="15">
        <f t="shared" si="24"/>
        <v>184.46</v>
      </c>
      <c r="N45" s="30">
        <f t="shared" si="9"/>
        <v>1345.067</v>
      </c>
      <c r="O45" s="30">
        <f t="shared" si="9"/>
        <v>1345.067</v>
      </c>
      <c r="P45" s="30">
        <f t="shared" si="9"/>
        <v>0</v>
      </c>
      <c r="Q45" s="30">
        <f t="shared" si="10"/>
        <v>97.2</v>
      </c>
      <c r="R45" s="15">
        <v>7.45</v>
      </c>
      <c r="S45" s="15">
        <f t="shared" si="107"/>
        <v>724.14</v>
      </c>
      <c r="T45" s="15">
        <f t="shared" si="93"/>
        <v>724.14</v>
      </c>
      <c r="U45" s="15"/>
      <c r="V45" s="30">
        <f t="shared" si="94"/>
        <v>87.26</v>
      </c>
      <c r="W45" s="15">
        <v>7.75</v>
      </c>
      <c r="X45" s="15">
        <f t="shared" ref="X45:X62" si="110">V45*W45</f>
        <v>676.26499999999999</v>
      </c>
      <c r="Y45" s="15">
        <f t="shared" si="95"/>
        <v>676.26499999999999</v>
      </c>
      <c r="Z45" s="15"/>
      <c r="AA45" s="15">
        <f t="shared" si="96"/>
        <v>184.46</v>
      </c>
      <c r="AB45" s="30">
        <f t="shared" si="97"/>
        <v>1400.405</v>
      </c>
      <c r="AC45" s="30">
        <f t="shared" si="98"/>
        <v>1400.405</v>
      </c>
      <c r="AD45" s="30">
        <f t="shared" si="99"/>
        <v>0</v>
      </c>
      <c r="AE45" s="30">
        <f t="shared" si="100"/>
        <v>97.2</v>
      </c>
      <c r="AF45" s="15">
        <v>7.75</v>
      </c>
      <c r="AG45" s="15">
        <f t="shared" si="108"/>
        <v>753.30000000000007</v>
      </c>
      <c r="AH45" s="15">
        <f t="shared" si="101"/>
        <v>753.30000000000007</v>
      </c>
      <c r="AI45" s="15"/>
      <c r="AJ45" s="30">
        <f t="shared" si="102"/>
        <v>87.26</v>
      </c>
      <c r="AK45" s="15">
        <v>8.06</v>
      </c>
      <c r="AL45" s="15">
        <f t="shared" ref="AL45:AL62" si="111">AJ45*AK45</f>
        <v>703.31560000000013</v>
      </c>
      <c r="AM45" s="15">
        <f t="shared" si="103"/>
        <v>703.31560000000013</v>
      </c>
      <c r="AN45" s="15"/>
      <c r="AO45" s="15">
        <f t="shared" si="104"/>
        <v>184.46</v>
      </c>
      <c r="AP45" s="30">
        <f t="shared" si="105"/>
        <v>1456.6156000000001</v>
      </c>
      <c r="AQ45" s="30">
        <f t="shared" si="105"/>
        <v>1456.6156000000001</v>
      </c>
      <c r="AR45" s="30">
        <f t="shared" si="105"/>
        <v>0</v>
      </c>
    </row>
    <row r="46" spans="1:44" ht="31.2" x14ac:dyDescent="0.3">
      <c r="A46" s="27" t="s">
        <v>161</v>
      </c>
      <c r="B46" s="1" t="s">
        <v>24</v>
      </c>
      <c r="C46" s="15">
        <v>66.739999999999995</v>
      </c>
      <c r="D46" s="15">
        <v>7.15</v>
      </c>
      <c r="E46" s="15">
        <f t="shared" si="106"/>
        <v>477.19099999999997</v>
      </c>
      <c r="F46" s="15">
        <f t="shared" si="91"/>
        <v>477.19099999999997</v>
      </c>
      <c r="G46" s="15"/>
      <c r="H46" s="15">
        <v>61.02</v>
      </c>
      <c r="I46" s="15">
        <v>7.45</v>
      </c>
      <c r="J46" s="15">
        <f t="shared" si="109"/>
        <v>454.59900000000005</v>
      </c>
      <c r="K46" s="15">
        <f t="shared" si="92"/>
        <v>454.59900000000005</v>
      </c>
      <c r="L46" s="15"/>
      <c r="M46" s="15">
        <f t="shared" si="24"/>
        <v>127.75999999999999</v>
      </c>
      <c r="N46" s="30">
        <f t="shared" si="9"/>
        <v>931.79</v>
      </c>
      <c r="O46" s="30">
        <f t="shared" si="9"/>
        <v>931.79</v>
      </c>
      <c r="P46" s="30">
        <f t="shared" si="9"/>
        <v>0</v>
      </c>
      <c r="Q46" s="30">
        <f t="shared" si="10"/>
        <v>66.739999999999995</v>
      </c>
      <c r="R46" s="15">
        <v>7.45</v>
      </c>
      <c r="S46" s="15">
        <f t="shared" si="107"/>
        <v>497.21299999999997</v>
      </c>
      <c r="T46" s="15">
        <f t="shared" si="93"/>
        <v>497.21299999999997</v>
      </c>
      <c r="U46" s="15"/>
      <c r="V46" s="30">
        <f t="shared" si="94"/>
        <v>61.02</v>
      </c>
      <c r="W46" s="15">
        <v>7.75</v>
      </c>
      <c r="X46" s="15">
        <f t="shared" si="110"/>
        <v>472.90500000000003</v>
      </c>
      <c r="Y46" s="15">
        <f t="shared" si="95"/>
        <v>472.90500000000003</v>
      </c>
      <c r="Z46" s="15"/>
      <c r="AA46" s="15">
        <f t="shared" si="96"/>
        <v>127.75999999999999</v>
      </c>
      <c r="AB46" s="30">
        <f t="shared" si="97"/>
        <v>970.11799999999994</v>
      </c>
      <c r="AC46" s="30">
        <f t="shared" si="98"/>
        <v>970.11799999999994</v>
      </c>
      <c r="AD46" s="30">
        <f t="shared" si="99"/>
        <v>0</v>
      </c>
      <c r="AE46" s="30">
        <f t="shared" si="100"/>
        <v>66.739999999999995</v>
      </c>
      <c r="AF46" s="15">
        <v>7.75</v>
      </c>
      <c r="AG46" s="15">
        <f t="shared" si="108"/>
        <v>517.23500000000001</v>
      </c>
      <c r="AH46" s="15">
        <f t="shared" si="101"/>
        <v>517.23500000000001</v>
      </c>
      <c r="AI46" s="15"/>
      <c r="AJ46" s="30">
        <f t="shared" si="102"/>
        <v>61.02</v>
      </c>
      <c r="AK46" s="15">
        <v>8.06</v>
      </c>
      <c r="AL46" s="15">
        <f t="shared" si="111"/>
        <v>491.82120000000003</v>
      </c>
      <c r="AM46" s="15">
        <f t="shared" si="103"/>
        <v>491.82120000000003</v>
      </c>
      <c r="AN46" s="15"/>
      <c r="AO46" s="15">
        <f t="shared" si="104"/>
        <v>127.75999999999999</v>
      </c>
      <c r="AP46" s="30">
        <f t="shared" si="105"/>
        <v>1009.0562</v>
      </c>
      <c r="AQ46" s="30">
        <f t="shared" si="105"/>
        <v>1009.0562</v>
      </c>
      <c r="AR46" s="30">
        <f t="shared" si="105"/>
        <v>0</v>
      </c>
    </row>
    <row r="47" spans="1:44" ht="31.2" x14ac:dyDescent="0.3">
      <c r="A47" s="27" t="s">
        <v>162</v>
      </c>
      <c r="B47" s="1" t="s">
        <v>12</v>
      </c>
      <c r="C47" s="15">
        <v>50.07</v>
      </c>
      <c r="D47" s="15">
        <v>7.15</v>
      </c>
      <c r="E47" s="15">
        <f t="shared" si="106"/>
        <v>358.00050000000005</v>
      </c>
      <c r="F47" s="15">
        <f t="shared" si="91"/>
        <v>358.00050000000005</v>
      </c>
      <c r="G47" s="15"/>
      <c r="H47" s="15">
        <v>59.77</v>
      </c>
      <c r="I47" s="15">
        <v>7.45</v>
      </c>
      <c r="J47" s="15">
        <f t="shared" si="109"/>
        <v>445.28650000000005</v>
      </c>
      <c r="K47" s="15">
        <f t="shared" si="92"/>
        <v>445.28650000000005</v>
      </c>
      <c r="L47" s="15"/>
      <c r="M47" s="15">
        <f t="shared" si="24"/>
        <v>109.84</v>
      </c>
      <c r="N47" s="30">
        <f t="shared" si="9"/>
        <v>803.28700000000003</v>
      </c>
      <c r="O47" s="30">
        <f t="shared" si="9"/>
        <v>803.28700000000003</v>
      </c>
      <c r="P47" s="30">
        <f t="shared" si="9"/>
        <v>0</v>
      </c>
      <c r="Q47" s="30">
        <f t="shared" si="10"/>
        <v>50.07</v>
      </c>
      <c r="R47" s="15">
        <v>7.45</v>
      </c>
      <c r="S47" s="15">
        <f t="shared" si="107"/>
        <v>373.0215</v>
      </c>
      <c r="T47" s="15">
        <f t="shared" si="93"/>
        <v>373.0215</v>
      </c>
      <c r="U47" s="15"/>
      <c r="V47" s="30">
        <f t="shared" si="94"/>
        <v>59.77</v>
      </c>
      <c r="W47" s="15">
        <v>7.75</v>
      </c>
      <c r="X47" s="15">
        <f t="shared" si="110"/>
        <v>463.21750000000003</v>
      </c>
      <c r="Y47" s="15">
        <f t="shared" si="95"/>
        <v>463.21750000000003</v>
      </c>
      <c r="Z47" s="15"/>
      <c r="AA47" s="15">
        <f t="shared" si="96"/>
        <v>109.84</v>
      </c>
      <c r="AB47" s="30">
        <f t="shared" si="97"/>
        <v>836.23900000000003</v>
      </c>
      <c r="AC47" s="30">
        <f t="shared" si="98"/>
        <v>836.23900000000003</v>
      </c>
      <c r="AD47" s="30">
        <f t="shared" si="99"/>
        <v>0</v>
      </c>
      <c r="AE47" s="30">
        <f t="shared" si="100"/>
        <v>50.07</v>
      </c>
      <c r="AF47" s="15">
        <v>7.75</v>
      </c>
      <c r="AG47" s="15">
        <f t="shared" si="108"/>
        <v>388.04250000000002</v>
      </c>
      <c r="AH47" s="15">
        <f t="shared" si="101"/>
        <v>388.04250000000002</v>
      </c>
      <c r="AI47" s="15"/>
      <c r="AJ47" s="30">
        <f t="shared" si="102"/>
        <v>59.77</v>
      </c>
      <c r="AK47" s="15">
        <v>8.06</v>
      </c>
      <c r="AL47" s="15">
        <f t="shared" si="111"/>
        <v>481.74620000000004</v>
      </c>
      <c r="AM47" s="15">
        <f t="shared" si="103"/>
        <v>481.74620000000004</v>
      </c>
      <c r="AN47" s="15"/>
      <c r="AO47" s="15">
        <f t="shared" si="104"/>
        <v>109.84</v>
      </c>
      <c r="AP47" s="30">
        <f t="shared" si="105"/>
        <v>869.78870000000006</v>
      </c>
      <c r="AQ47" s="30">
        <f t="shared" si="105"/>
        <v>869.78870000000006</v>
      </c>
      <c r="AR47" s="30">
        <f t="shared" si="105"/>
        <v>0</v>
      </c>
    </row>
    <row r="48" spans="1:44" ht="31.2" x14ac:dyDescent="0.3">
      <c r="A48" s="27" t="s">
        <v>163</v>
      </c>
      <c r="B48" s="1" t="s">
        <v>13</v>
      </c>
      <c r="C48" s="15">
        <v>106.25</v>
      </c>
      <c r="D48" s="15">
        <v>7.15</v>
      </c>
      <c r="E48" s="15">
        <f t="shared" si="106"/>
        <v>759.6875</v>
      </c>
      <c r="F48" s="15">
        <f t="shared" si="91"/>
        <v>759.6875</v>
      </c>
      <c r="G48" s="15"/>
      <c r="H48" s="15">
        <v>91.11</v>
      </c>
      <c r="I48" s="15">
        <v>7.45</v>
      </c>
      <c r="J48" s="15">
        <f t="shared" si="109"/>
        <v>678.76949999999999</v>
      </c>
      <c r="K48" s="15">
        <f t="shared" si="92"/>
        <v>678.76949999999999</v>
      </c>
      <c r="L48" s="15"/>
      <c r="M48" s="15">
        <f t="shared" si="24"/>
        <v>197.36</v>
      </c>
      <c r="N48" s="30">
        <f t="shared" si="9"/>
        <v>1438.4569999999999</v>
      </c>
      <c r="O48" s="30">
        <f t="shared" si="9"/>
        <v>1438.4569999999999</v>
      </c>
      <c r="P48" s="30">
        <f t="shared" si="9"/>
        <v>0</v>
      </c>
      <c r="Q48" s="30">
        <f t="shared" si="10"/>
        <v>106.25</v>
      </c>
      <c r="R48" s="15">
        <v>7.45</v>
      </c>
      <c r="S48" s="15">
        <f t="shared" si="107"/>
        <v>791.5625</v>
      </c>
      <c r="T48" s="15">
        <f t="shared" si="93"/>
        <v>791.5625</v>
      </c>
      <c r="U48" s="15"/>
      <c r="V48" s="30">
        <f t="shared" si="94"/>
        <v>91.11</v>
      </c>
      <c r="W48" s="15">
        <v>7.75</v>
      </c>
      <c r="X48" s="15">
        <f t="shared" si="110"/>
        <v>706.10249999999996</v>
      </c>
      <c r="Y48" s="15">
        <f t="shared" si="95"/>
        <v>706.10249999999996</v>
      </c>
      <c r="Z48" s="15"/>
      <c r="AA48" s="15">
        <f t="shared" si="96"/>
        <v>197.36</v>
      </c>
      <c r="AB48" s="30">
        <f t="shared" si="97"/>
        <v>1497.665</v>
      </c>
      <c r="AC48" s="30">
        <f t="shared" si="98"/>
        <v>1497.665</v>
      </c>
      <c r="AD48" s="30">
        <f t="shared" si="99"/>
        <v>0</v>
      </c>
      <c r="AE48" s="30">
        <f t="shared" si="100"/>
        <v>106.25</v>
      </c>
      <c r="AF48" s="15">
        <v>7.75</v>
      </c>
      <c r="AG48" s="15">
        <f t="shared" si="108"/>
        <v>823.4375</v>
      </c>
      <c r="AH48" s="15">
        <f t="shared" si="101"/>
        <v>823.4375</v>
      </c>
      <c r="AI48" s="15"/>
      <c r="AJ48" s="30">
        <f t="shared" si="102"/>
        <v>91.11</v>
      </c>
      <c r="AK48" s="15">
        <v>8.06</v>
      </c>
      <c r="AL48" s="15">
        <f t="shared" si="111"/>
        <v>734.34660000000008</v>
      </c>
      <c r="AM48" s="15">
        <f t="shared" si="103"/>
        <v>734.34660000000008</v>
      </c>
      <c r="AN48" s="15"/>
      <c r="AO48" s="15">
        <f t="shared" si="104"/>
        <v>197.36</v>
      </c>
      <c r="AP48" s="30">
        <f t="shared" si="105"/>
        <v>1557.7841000000001</v>
      </c>
      <c r="AQ48" s="30">
        <f t="shared" si="105"/>
        <v>1557.7841000000001</v>
      </c>
      <c r="AR48" s="30">
        <f t="shared" si="105"/>
        <v>0</v>
      </c>
    </row>
    <row r="49" spans="1:44" ht="31.2" x14ac:dyDescent="0.3">
      <c r="A49" s="27" t="s">
        <v>164</v>
      </c>
      <c r="B49" s="1" t="s">
        <v>14</v>
      </c>
      <c r="C49" s="15">
        <v>95.84</v>
      </c>
      <c r="D49" s="15">
        <v>7.15</v>
      </c>
      <c r="E49" s="15">
        <f t="shared" si="106"/>
        <v>685.25600000000009</v>
      </c>
      <c r="F49" s="15">
        <f t="shared" si="91"/>
        <v>685.25600000000009</v>
      </c>
      <c r="G49" s="15"/>
      <c r="H49" s="15">
        <v>96.69</v>
      </c>
      <c r="I49" s="15">
        <v>7.45</v>
      </c>
      <c r="J49" s="15">
        <f t="shared" si="109"/>
        <v>720.34050000000002</v>
      </c>
      <c r="K49" s="15">
        <f t="shared" si="92"/>
        <v>720.34050000000002</v>
      </c>
      <c r="L49" s="15"/>
      <c r="M49" s="15">
        <f t="shared" si="24"/>
        <v>192.53</v>
      </c>
      <c r="N49" s="30">
        <f t="shared" si="9"/>
        <v>1405.5965000000001</v>
      </c>
      <c r="O49" s="30">
        <f t="shared" si="9"/>
        <v>1405.5965000000001</v>
      </c>
      <c r="P49" s="30">
        <f t="shared" si="9"/>
        <v>0</v>
      </c>
      <c r="Q49" s="30">
        <f t="shared" si="10"/>
        <v>95.84</v>
      </c>
      <c r="R49" s="15">
        <v>7.45</v>
      </c>
      <c r="S49" s="15">
        <f t="shared" si="107"/>
        <v>714.00800000000004</v>
      </c>
      <c r="T49" s="15">
        <f t="shared" si="93"/>
        <v>714.00800000000004</v>
      </c>
      <c r="U49" s="15"/>
      <c r="V49" s="30">
        <f t="shared" si="94"/>
        <v>96.69</v>
      </c>
      <c r="W49" s="15">
        <v>7.75</v>
      </c>
      <c r="X49" s="15">
        <f t="shared" si="110"/>
        <v>749.34749999999997</v>
      </c>
      <c r="Y49" s="15">
        <f t="shared" si="95"/>
        <v>749.34749999999997</v>
      </c>
      <c r="Z49" s="15"/>
      <c r="AA49" s="15">
        <f t="shared" si="96"/>
        <v>192.53</v>
      </c>
      <c r="AB49" s="30">
        <f t="shared" si="97"/>
        <v>1463.3555000000001</v>
      </c>
      <c r="AC49" s="30">
        <f t="shared" si="98"/>
        <v>1463.3555000000001</v>
      </c>
      <c r="AD49" s="30">
        <f t="shared" si="99"/>
        <v>0</v>
      </c>
      <c r="AE49" s="30">
        <f t="shared" si="100"/>
        <v>95.84</v>
      </c>
      <c r="AF49" s="15">
        <v>7.75</v>
      </c>
      <c r="AG49" s="15">
        <f t="shared" si="108"/>
        <v>742.76</v>
      </c>
      <c r="AH49" s="15">
        <f t="shared" si="101"/>
        <v>742.76</v>
      </c>
      <c r="AI49" s="15"/>
      <c r="AJ49" s="30">
        <f t="shared" si="102"/>
        <v>96.69</v>
      </c>
      <c r="AK49" s="15">
        <v>8.06</v>
      </c>
      <c r="AL49" s="15">
        <f t="shared" si="111"/>
        <v>779.32140000000004</v>
      </c>
      <c r="AM49" s="15">
        <f t="shared" si="103"/>
        <v>779.32140000000004</v>
      </c>
      <c r="AN49" s="15"/>
      <c r="AO49" s="15">
        <f t="shared" si="104"/>
        <v>192.53</v>
      </c>
      <c r="AP49" s="30">
        <f t="shared" si="105"/>
        <v>1522.0814</v>
      </c>
      <c r="AQ49" s="30">
        <f t="shared" si="105"/>
        <v>1522.0814</v>
      </c>
      <c r="AR49" s="30">
        <f t="shared" si="105"/>
        <v>0</v>
      </c>
    </row>
    <row r="50" spans="1:44" ht="31.2" x14ac:dyDescent="0.3">
      <c r="A50" s="27" t="s">
        <v>165</v>
      </c>
      <c r="B50" s="1" t="s">
        <v>15</v>
      </c>
      <c r="C50" s="15">
        <v>44.48</v>
      </c>
      <c r="D50" s="15">
        <v>7.15</v>
      </c>
      <c r="E50" s="15">
        <f t="shared" si="106"/>
        <v>318.03199999999998</v>
      </c>
      <c r="F50" s="15">
        <f t="shared" si="91"/>
        <v>318.03199999999998</v>
      </c>
      <c r="G50" s="15"/>
      <c r="H50" s="15">
        <v>44.04</v>
      </c>
      <c r="I50" s="15">
        <v>7.45</v>
      </c>
      <c r="J50" s="15">
        <f t="shared" si="109"/>
        <v>328.09800000000001</v>
      </c>
      <c r="K50" s="15">
        <f t="shared" si="92"/>
        <v>328.09800000000001</v>
      </c>
      <c r="L50" s="15"/>
      <c r="M50" s="15">
        <f t="shared" si="24"/>
        <v>88.52</v>
      </c>
      <c r="N50" s="30">
        <f t="shared" si="9"/>
        <v>646.13</v>
      </c>
      <c r="O50" s="30">
        <f t="shared" si="9"/>
        <v>646.13</v>
      </c>
      <c r="P50" s="30">
        <f t="shared" si="9"/>
        <v>0</v>
      </c>
      <c r="Q50" s="30">
        <f t="shared" si="10"/>
        <v>44.48</v>
      </c>
      <c r="R50" s="15">
        <v>7.45</v>
      </c>
      <c r="S50" s="15">
        <f t="shared" si="107"/>
        <v>331.37599999999998</v>
      </c>
      <c r="T50" s="15">
        <f t="shared" si="93"/>
        <v>331.37599999999998</v>
      </c>
      <c r="U50" s="15"/>
      <c r="V50" s="30">
        <f t="shared" si="94"/>
        <v>44.04</v>
      </c>
      <c r="W50" s="15">
        <v>7.75</v>
      </c>
      <c r="X50" s="15">
        <f t="shared" si="110"/>
        <v>341.31</v>
      </c>
      <c r="Y50" s="15">
        <f t="shared" si="95"/>
        <v>341.31</v>
      </c>
      <c r="Z50" s="15"/>
      <c r="AA50" s="15">
        <f t="shared" si="96"/>
        <v>88.52</v>
      </c>
      <c r="AB50" s="30">
        <f t="shared" si="97"/>
        <v>672.68599999999992</v>
      </c>
      <c r="AC50" s="30">
        <f t="shared" si="98"/>
        <v>672.68599999999992</v>
      </c>
      <c r="AD50" s="30">
        <f t="shared" si="99"/>
        <v>0</v>
      </c>
      <c r="AE50" s="30">
        <f t="shared" si="100"/>
        <v>44.48</v>
      </c>
      <c r="AF50" s="15">
        <v>7.75</v>
      </c>
      <c r="AG50" s="15">
        <f t="shared" si="108"/>
        <v>344.71999999999997</v>
      </c>
      <c r="AH50" s="15">
        <f t="shared" si="101"/>
        <v>344.71999999999997</v>
      </c>
      <c r="AI50" s="15"/>
      <c r="AJ50" s="30">
        <f t="shared" si="102"/>
        <v>44.04</v>
      </c>
      <c r="AK50" s="15">
        <v>8.06</v>
      </c>
      <c r="AL50" s="15">
        <f t="shared" si="111"/>
        <v>354.9624</v>
      </c>
      <c r="AM50" s="15">
        <f t="shared" si="103"/>
        <v>354.9624</v>
      </c>
      <c r="AN50" s="15"/>
      <c r="AO50" s="15">
        <f t="shared" si="104"/>
        <v>88.52</v>
      </c>
      <c r="AP50" s="30">
        <f t="shared" si="105"/>
        <v>699.68239999999992</v>
      </c>
      <c r="AQ50" s="30">
        <f t="shared" si="105"/>
        <v>699.68239999999992</v>
      </c>
      <c r="AR50" s="30">
        <f t="shared" si="105"/>
        <v>0</v>
      </c>
    </row>
    <row r="51" spans="1:44" ht="31.2" x14ac:dyDescent="0.3">
      <c r="A51" s="27" t="s">
        <v>166</v>
      </c>
      <c r="B51" s="1" t="s">
        <v>16</v>
      </c>
      <c r="C51" s="15">
        <v>126.81</v>
      </c>
      <c r="D51" s="15">
        <v>7.15</v>
      </c>
      <c r="E51" s="15">
        <f t="shared" si="106"/>
        <v>906.69150000000002</v>
      </c>
      <c r="F51" s="15">
        <f t="shared" si="91"/>
        <v>906.69150000000002</v>
      </c>
      <c r="G51" s="15"/>
      <c r="H51" s="15">
        <v>132.44999999999999</v>
      </c>
      <c r="I51" s="15">
        <v>7.45</v>
      </c>
      <c r="J51" s="15">
        <f t="shared" si="109"/>
        <v>986.75249999999994</v>
      </c>
      <c r="K51" s="15">
        <f t="shared" si="92"/>
        <v>986.75249999999994</v>
      </c>
      <c r="L51" s="15"/>
      <c r="M51" s="15">
        <f t="shared" si="24"/>
        <v>259.26</v>
      </c>
      <c r="N51" s="30">
        <f t="shared" si="9"/>
        <v>1893.444</v>
      </c>
      <c r="O51" s="30">
        <f t="shared" si="9"/>
        <v>1893.444</v>
      </c>
      <c r="P51" s="30">
        <f t="shared" si="9"/>
        <v>0</v>
      </c>
      <c r="Q51" s="30">
        <f t="shared" si="10"/>
        <v>126.81</v>
      </c>
      <c r="R51" s="15">
        <v>7.45</v>
      </c>
      <c r="S51" s="15">
        <f t="shared" si="107"/>
        <v>944.73450000000003</v>
      </c>
      <c r="T51" s="15">
        <f t="shared" si="93"/>
        <v>944.73450000000003</v>
      </c>
      <c r="U51" s="15"/>
      <c r="V51" s="30">
        <f t="shared" si="94"/>
        <v>132.44999999999999</v>
      </c>
      <c r="W51" s="15">
        <v>7.75</v>
      </c>
      <c r="X51" s="15">
        <f t="shared" si="110"/>
        <v>1026.4875</v>
      </c>
      <c r="Y51" s="15">
        <f t="shared" si="95"/>
        <v>1026.4875</v>
      </c>
      <c r="Z51" s="15"/>
      <c r="AA51" s="15">
        <f t="shared" si="96"/>
        <v>259.26</v>
      </c>
      <c r="AB51" s="30">
        <f t="shared" si="97"/>
        <v>1971.222</v>
      </c>
      <c r="AC51" s="30">
        <f t="shared" si="98"/>
        <v>1971.222</v>
      </c>
      <c r="AD51" s="30">
        <f t="shared" si="99"/>
        <v>0</v>
      </c>
      <c r="AE51" s="30">
        <f t="shared" si="100"/>
        <v>126.81</v>
      </c>
      <c r="AF51" s="15">
        <v>7.75</v>
      </c>
      <c r="AG51" s="15">
        <f t="shared" si="108"/>
        <v>982.77750000000003</v>
      </c>
      <c r="AH51" s="15">
        <f t="shared" si="101"/>
        <v>982.77750000000003</v>
      </c>
      <c r="AI51" s="15"/>
      <c r="AJ51" s="30">
        <f t="shared" si="102"/>
        <v>132.44999999999999</v>
      </c>
      <c r="AK51" s="15">
        <v>8.06</v>
      </c>
      <c r="AL51" s="15">
        <f t="shared" si="111"/>
        <v>1067.547</v>
      </c>
      <c r="AM51" s="15">
        <f t="shared" si="103"/>
        <v>1067.547</v>
      </c>
      <c r="AN51" s="15"/>
      <c r="AO51" s="15">
        <f t="shared" si="104"/>
        <v>259.26</v>
      </c>
      <c r="AP51" s="30">
        <f t="shared" si="105"/>
        <v>2050.3245000000002</v>
      </c>
      <c r="AQ51" s="30">
        <f t="shared" si="105"/>
        <v>2050.3245000000002</v>
      </c>
      <c r="AR51" s="30">
        <f t="shared" si="105"/>
        <v>0</v>
      </c>
    </row>
    <row r="52" spans="1:44" ht="31.2" x14ac:dyDescent="0.3">
      <c r="A52" s="27" t="s">
        <v>167</v>
      </c>
      <c r="B52" s="1" t="s">
        <v>17</v>
      </c>
      <c r="C52" s="15">
        <v>51.35</v>
      </c>
      <c r="D52" s="15">
        <v>7.15</v>
      </c>
      <c r="E52" s="15">
        <f t="shared" si="106"/>
        <v>367.15250000000003</v>
      </c>
      <c r="F52" s="15">
        <f t="shared" si="91"/>
        <v>367.15250000000003</v>
      </c>
      <c r="G52" s="15"/>
      <c r="H52" s="15">
        <v>54.49</v>
      </c>
      <c r="I52" s="15">
        <v>7.45</v>
      </c>
      <c r="J52" s="15">
        <f t="shared" si="109"/>
        <v>405.95050000000003</v>
      </c>
      <c r="K52" s="15">
        <f t="shared" si="92"/>
        <v>405.95050000000003</v>
      </c>
      <c r="L52" s="15"/>
      <c r="M52" s="15">
        <f t="shared" si="24"/>
        <v>105.84</v>
      </c>
      <c r="N52" s="30">
        <f t="shared" si="9"/>
        <v>773.10300000000007</v>
      </c>
      <c r="O52" s="30">
        <f t="shared" si="9"/>
        <v>773.10300000000007</v>
      </c>
      <c r="P52" s="30">
        <f t="shared" si="9"/>
        <v>0</v>
      </c>
      <c r="Q52" s="30">
        <f t="shared" si="10"/>
        <v>51.35</v>
      </c>
      <c r="R52" s="15">
        <v>7.45</v>
      </c>
      <c r="S52" s="15">
        <f t="shared" si="107"/>
        <v>382.5575</v>
      </c>
      <c r="T52" s="15">
        <f t="shared" si="93"/>
        <v>382.5575</v>
      </c>
      <c r="U52" s="15"/>
      <c r="V52" s="30">
        <f t="shared" si="94"/>
        <v>54.49</v>
      </c>
      <c r="W52" s="15">
        <v>7.75</v>
      </c>
      <c r="X52" s="15">
        <f t="shared" si="110"/>
        <v>422.29750000000001</v>
      </c>
      <c r="Y52" s="15">
        <f t="shared" si="95"/>
        <v>422.29750000000001</v>
      </c>
      <c r="Z52" s="15"/>
      <c r="AA52" s="15">
        <f t="shared" si="96"/>
        <v>105.84</v>
      </c>
      <c r="AB52" s="30">
        <f t="shared" si="97"/>
        <v>804.85500000000002</v>
      </c>
      <c r="AC52" s="30">
        <f t="shared" si="98"/>
        <v>804.85500000000002</v>
      </c>
      <c r="AD52" s="30">
        <f t="shared" si="99"/>
        <v>0</v>
      </c>
      <c r="AE52" s="30">
        <f t="shared" si="100"/>
        <v>51.35</v>
      </c>
      <c r="AF52" s="15">
        <v>7.75</v>
      </c>
      <c r="AG52" s="15">
        <f t="shared" si="108"/>
        <v>397.96250000000003</v>
      </c>
      <c r="AH52" s="15">
        <f t="shared" si="101"/>
        <v>397.96250000000003</v>
      </c>
      <c r="AI52" s="15"/>
      <c r="AJ52" s="30">
        <f t="shared" si="102"/>
        <v>54.49</v>
      </c>
      <c r="AK52" s="15">
        <v>8.06</v>
      </c>
      <c r="AL52" s="15">
        <f t="shared" si="111"/>
        <v>439.18940000000003</v>
      </c>
      <c r="AM52" s="15">
        <f t="shared" si="103"/>
        <v>439.18940000000003</v>
      </c>
      <c r="AN52" s="15"/>
      <c r="AO52" s="15">
        <f t="shared" si="104"/>
        <v>105.84</v>
      </c>
      <c r="AP52" s="30">
        <f t="shared" si="105"/>
        <v>837.15190000000007</v>
      </c>
      <c r="AQ52" s="30">
        <f t="shared" si="105"/>
        <v>837.15190000000007</v>
      </c>
      <c r="AR52" s="30">
        <f t="shared" si="105"/>
        <v>0</v>
      </c>
    </row>
    <row r="53" spans="1:44" ht="31.2" x14ac:dyDescent="0.3">
      <c r="A53" s="27" t="s">
        <v>168</v>
      </c>
      <c r="B53" s="1" t="s">
        <v>18</v>
      </c>
      <c r="C53" s="15">
        <v>39.380000000000003</v>
      </c>
      <c r="D53" s="15">
        <v>7.15</v>
      </c>
      <c r="E53" s="15">
        <f t="shared" si="106"/>
        <v>281.56700000000001</v>
      </c>
      <c r="F53" s="15">
        <f t="shared" si="91"/>
        <v>281.56700000000001</v>
      </c>
      <c r="G53" s="15"/>
      <c r="H53" s="15">
        <v>38.49</v>
      </c>
      <c r="I53" s="15">
        <v>7.45</v>
      </c>
      <c r="J53" s="15">
        <f t="shared" si="109"/>
        <v>286.75050000000005</v>
      </c>
      <c r="K53" s="15">
        <f t="shared" si="92"/>
        <v>286.75050000000005</v>
      </c>
      <c r="L53" s="15"/>
      <c r="M53" s="15">
        <f t="shared" si="24"/>
        <v>77.87</v>
      </c>
      <c r="N53" s="30">
        <f t="shared" si="9"/>
        <v>568.31750000000011</v>
      </c>
      <c r="O53" s="30">
        <f t="shared" si="9"/>
        <v>568.31750000000011</v>
      </c>
      <c r="P53" s="30">
        <f t="shared" si="9"/>
        <v>0</v>
      </c>
      <c r="Q53" s="30">
        <f t="shared" si="10"/>
        <v>39.380000000000003</v>
      </c>
      <c r="R53" s="15">
        <v>7.45</v>
      </c>
      <c r="S53" s="15">
        <f t="shared" si="107"/>
        <v>293.38100000000003</v>
      </c>
      <c r="T53" s="15">
        <f t="shared" si="93"/>
        <v>293.38100000000003</v>
      </c>
      <c r="U53" s="15"/>
      <c r="V53" s="30">
        <f t="shared" si="94"/>
        <v>38.49</v>
      </c>
      <c r="W53" s="15">
        <v>7.75</v>
      </c>
      <c r="X53" s="15">
        <f t="shared" si="110"/>
        <v>298.29750000000001</v>
      </c>
      <c r="Y53" s="15">
        <f t="shared" si="95"/>
        <v>298.29750000000001</v>
      </c>
      <c r="Z53" s="15"/>
      <c r="AA53" s="15">
        <f t="shared" si="96"/>
        <v>77.87</v>
      </c>
      <c r="AB53" s="30">
        <f t="shared" si="97"/>
        <v>591.67849999999999</v>
      </c>
      <c r="AC53" s="30">
        <f t="shared" si="98"/>
        <v>591.67849999999999</v>
      </c>
      <c r="AD53" s="30">
        <f t="shared" si="99"/>
        <v>0</v>
      </c>
      <c r="AE53" s="30">
        <f t="shared" si="100"/>
        <v>39.380000000000003</v>
      </c>
      <c r="AF53" s="15">
        <v>7.75</v>
      </c>
      <c r="AG53" s="15">
        <f t="shared" si="108"/>
        <v>305.19499999999999</v>
      </c>
      <c r="AH53" s="15">
        <f t="shared" si="101"/>
        <v>305.19499999999999</v>
      </c>
      <c r="AI53" s="15"/>
      <c r="AJ53" s="30">
        <f t="shared" si="102"/>
        <v>38.49</v>
      </c>
      <c r="AK53" s="15">
        <v>8.06</v>
      </c>
      <c r="AL53" s="15">
        <f t="shared" si="111"/>
        <v>310.22940000000006</v>
      </c>
      <c r="AM53" s="15">
        <f t="shared" si="103"/>
        <v>310.22940000000006</v>
      </c>
      <c r="AN53" s="15"/>
      <c r="AO53" s="15">
        <f t="shared" si="104"/>
        <v>77.87</v>
      </c>
      <c r="AP53" s="30">
        <f t="shared" si="105"/>
        <v>615.42440000000011</v>
      </c>
      <c r="AQ53" s="30">
        <f t="shared" si="105"/>
        <v>615.42440000000011</v>
      </c>
      <c r="AR53" s="30">
        <f t="shared" si="105"/>
        <v>0</v>
      </c>
    </row>
    <row r="54" spans="1:44" ht="31.2" x14ac:dyDescent="0.3">
      <c r="A54" s="27" t="s">
        <v>169</v>
      </c>
      <c r="B54" s="1" t="s">
        <v>19</v>
      </c>
      <c r="C54" s="15">
        <v>15.83</v>
      </c>
      <c r="D54" s="15">
        <v>7.15</v>
      </c>
      <c r="E54" s="15">
        <f t="shared" si="106"/>
        <v>113.1845</v>
      </c>
      <c r="F54" s="15">
        <f t="shared" si="91"/>
        <v>113.1845</v>
      </c>
      <c r="G54" s="15"/>
      <c r="H54" s="15">
        <v>17.940000000000001</v>
      </c>
      <c r="I54" s="15">
        <v>7.45</v>
      </c>
      <c r="J54" s="15">
        <f t="shared" si="109"/>
        <v>133.65300000000002</v>
      </c>
      <c r="K54" s="15">
        <f t="shared" si="92"/>
        <v>133.65300000000002</v>
      </c>
      <c r="L54" s="15"/>
      <c r="M54" s="15">
        <f t="shared" si="24"/>
        <v>33.770000000000003</v>
      </c>
      <c r="N54" s="30">
        <f t="shared" si="9"/>
        <v>246.83750000000003</v>
      </c>
      <c r="O54" s="30">
        <f t="shared" si="9"/>
        <v>246.83750000000003</v>
      </c>
      <c r="P54" s="30">
        <f t="shared" si="9"/>
        <v>0</v>
      </c>
      <c r="Q54" s="30">
        <f t="shared" si="10"/>
        <v>15.83</v>
      </c>
      <c r="R54" s="15">
        <v>7.45</v>
      </c>
      <c r="S54" s="15">
        <f t="shared" si="107"/>
        <v>117.93350000000001</v>
      </c>
      <c r="T54" s="15">
        <f t="shared" si="93"/>
        <v>117.93350000000001</v>
      </c>
      <c r="U54" s="15"/>
      <c r="V54" s="30">
        <f t="shared" si="94"/>
        <v>17.940000000000001</v>
      </c>
      <c r="W54" s="15">
        <v>7.75</v>
      </c>
      <c r="X54" s="15">
        <f t="shared" si="110"/>
        <v>139.035</v>
      </c>
      <c r="Y54" s="15">
        <f t="shared" si="95"/>
        <v>139.035</v>
      </c>
      <c r="Z54" s="15"/>
      <c r="AA54" s="15">
        <f t="shared" si="96"/>
        <v>33.770000000000003</v>
      </c>
      <c r="AB54" s="30">
        <f t="shared" si="97"/>
        <v>256.96850000000001</v>
      </c>
      <c r="AC54" s="30">
        <f t="shared" si="98"/>
        <v>256.96850000000001</v>
      </c>
      <c r="AD54" s="30">
        <f t="shared" si="99"/>
        <v>0</v>
      </c>
      <c r="AE54" s="30">
        <f t="shared" si="100"/>
        <v>15.83</v>
      </c>
      <c r="AF54" s="15">
        <v>7.75</v>
      </c>
      <c r="AG54" s="15">
        <f t="shared" si="108"/>
        <v>122.6825</v>
      </c>
      <c r="AH54" s="15">
        <f t="shared" si="101"/>
        <v>122.6825</v>
      </c>
      <c r="AI54" s="15"/>
      <c r="AJ54" s="30">
        <f t="shared" si="102"/>
        <v>17.940000000000001</v>
      </c>
      <c r="AK54" s="15">
        <v>8.06</v>
      </c>
      <c r="AL54" s="15">
        <f t="shared" si="111"/>
        <v>144.59640000000002</v>
      </c>
      <c r="AM54" s="15">
        <f t="shared" si="103"/>
        <v>144.59640000000002</v>
      </c>
      <c r="AN54" s="15"/>
      <c r="AO54" s="15">
        <f t="shared" si="104"/>
        <v>33.770000000000003</v>
      </c>
      <c r="AP54" s="30">
        <f t="shared" si="105"/>
        <v>267.27890000000002</v>
      </c>
      <c r="AQ54" s="30">
        <f t="shared" si="105"/>
        <v>267.27890000000002</v>
      </c>
      <c r="AR54" s="30">
        <f t="shared" si="105"/>
        <v>0</v>
      </c>
    </row>
    <row r="55" spans="1:44" ht="31.2" x14ac:dyDescent="0.3">
      <c r="A55" s="27" t="s">
        <v>170</v>
      </c>
      <c r="B55" s="1" t="s">
        <v>20</v>
      </c>
      <c r="C55" s="15">
        <v>50.71</v>
      </c>
      <c r="D55" s="15">
        <v>7.15</v>
      </c>
      <c r="E55" s="15">
        <f t="shared" si="106"/>
        <v>362.57650000000001</v>
      </c>
      <c r="F55" s="15">
        <f t="shared" si="91"/>
        <v>362.57650000000001</v>
      </c>
      <c r="G55" s="15"/>
      <c r="H55" s="15">
        <v>56.04</v>
      </c>
      <c r="I55" s="15">
        <v>7.45</v>
      </c>
      <c r="J55" s="15">
        <f t="shared" si="109"/>
        <v>417.49799999999999</v>
      </c>
      <c r="K55" s="15">
        <f t="shared" si="92"/>
        <v>417.49799999999999</v>
      </c>
      <c r="L55" s="15"/>
      <c r="M55" s="15">
        <f t="shared" si="24"/>
        <v>106.75</v>
      </c>
      <c r="N55" s="30">
        <f t="shared" si="9"/>
        <v>780.07449999999994</v>
      </c>
      <c r="O55" s="30">
        <f t="shared" si="9"/>
        <v>780.07449999999994</v>
      </c>
      <c r="P55" s="30">
        <f t="shared" si="9"/>
        <v>0</v>
      </c>
      <c r="Q55" s="30">
        <f t="shared" si="10"/>
        <v>50.71</v>
      </c>
      <c r="R55" s="15">
        <v>7.45</v>
      </c>
      <c r="S55" s="15">
        <f t="shared" si="107"/>
        <v>377.78950000000003</v>
      </c>
      <c r="T55" s="15">
        <f t="shared" si="93"/>
        <v>377.78950000000003</v>
      </c>
      <c r="U55" s="15"/>
      <c r="V55" s="30">
        <f t="shared" si="94"/>
        <v>56.04</v>
      </c>
      <c r="W55" s="15">
        <v>7.75</v>
      </c>
      <c r="X55" s="15">
        <f t="shared" si="110"/>
        <v>434.31</v>
      </c>
      <c r="Y55" s="15">
        <f t="shared" si="95"/>
        <v>434.31</v>
      </c>
      <c r="Z55" s="15"/>
      <c r="AA55" s="15">
        <f t="shared" si="96"/>
        <v>106.75</v>
      </c>
      <c r="AB55" s="30">
        <f t="shared" si="97"/>
        <v>812.09950000000003</v>
      </c>
      <c r="AC55" s="30">
        <f t="shared" si="98"/>
        <v>812.09950000000003</v>
      </c>
      <c r="AD55" s="30">
        <f t="shared" si="99"/>
        <v>0</v>
      </c>
      <c r="AE55" s="30">
        <f t="shared" si="100"/>
        <v>50.71</v>
      </c>
      <c r="AF55" s="15">
        <v>7.75</v>
      </c>
      <c r="AG55" s="15">
        <f t="shared" si="108"/>
        <v>393.0025</v>
      </c>
      <c r="AH55" s="15">
        <f t="shared" si="101"/>
        <v>393.0025</v>
      </c>
      <c r="AI55" s="15"/>
      <c r="AJ55" s="30">
        <f t="shared" si="102"/>
        <v>56.04</v>
      </c>
      <c r="AK55" s="15">
        <v>8.06</v>
      </c>
      <c r="AL55" s="15">
        <f t="shared" si="111"/>
        <v>451.68240000000003</v>
      </c>
      <c r="AM55" s="15">
        <f t="shared" si="103"/>
        <v>451.68240000000003</v>
      </c>
      <c r="AN55" s="15"/>
      <c r="AO55" s="15">
        <f t="shared" si="104"/>
        <v>106.75</v>
      </c>
      <c r="AP55" s="30">
        <f t="shared" si="105"/>
        <v>844.68489999999997</v>
      </c>
      <c r="AQ55" s="30">
        <f t="shared" si="105"/>
        <v>844.68489999999997</v>
      </c>
      <c r="AR55" s="30">
        <f t="shared" si="105"/>
        <v>0</v>
      </c>
    </row>
    <row r="56" spans="1:44" ht="31.2" x14ac:dyDescent="0.3">
      <c r="A56" s="27" t="s">
        <v>171</v>
      </c>
      <c r="B56" s="1" t="s">
        <v>21</v>
      </c>
      <c r="C56" s="15">
        <v>85.07</v>
      </c>
      <c r="D56" s="15">
        <v>7.15</v>
      </c>
      <c r="E56" s="15">
        <f t="shared" si="106"/>
        <v>608.25049999999999</v>
      </c>
      <c r="F56" s="15">
        <f t="shared" si="91"/>
        <v>608.25049999999999</v>
      </c>
      <c r="G56" s="15"/>
      <c r="H56" s="15">
        <v>88.25</v>
      </c>
      <c r="I56" s="15">
        <v>7.45</v>
      </c>
      <c r="J56" s="15">
        <f t="shared" si="109"/>
        <v>657.46249999999998</v>
      </c>
      <c r="K56" s="15">
        <f t="shared" si="92"/>
        <v>657.46249999999998</v>
      </c>
      <c r="L56" s="15"/>
      <c r="M56" s="15">
        <f t="shared" si="24"/>
        <v>173.32</v>
      </c>
      <c r="N56" s="30">
        <f t="shared" si="9"/>
        <v>1265.713</v>
      </c>
      <c r="O56" s="30">
        <f t="shared" si="9"/>
        <v>1265.713</v>
      </c>
      <c r="P56" s="30">
        <f t="shared" si="9"/>
        <v>0</v>
      </c>
      <c r="Q56" s="30">
        <f t="shared" si="10"/>
        <v>85.07</v>
      </c>
      <c r="R56" s="15">
        <v>7.45</v>
      </c>
      <c r="S56" s="15">
        <f t="shared" si="107"/>
        <v>633.77149999999995</v>
      </c>
      <c r="T56" s="15">
        <f t="shared" si="93"/>
        <v>633.77149999999995</v>
      </c>
      <c r="U56" s="15"/>
      <c r="V56" s="30">
        <f t="shared" si="94"/>
        <v>88.25</v>
      </c>
      <c r="W56" s="15">
        <v>7.75</v>
      </c>
      <c r="X56" s="15">
        <f t="shared" si="110"/>
        <v>683.9375</v>
      </c>
      <c r="Y56" s="15">
        <f t="shared" si="95"/>
        <v>683.9375</v>
      </c>
      <c r="Z56" s="15"/>
      <c r="AA56" s="15">
        <f t="shared" si="96"/>
        <v>173.32</v>
      </c>
      <c r="AB56" s="30">
        <f t="shared" si="97"/>
        <v>1317.7089999999998</v>
      </c>
      <c r="AC56" s="30">
        <f t="shared" si="98"/>
        <v>1317.7089999999998</v>
      </c>
      <c r="AD56" s="30">
        <f t="shared" si="99"/>
        <v>0</v>
      </c>
      <c r="AE56" s="30">
        <f t="shared" si="100"/>
        <v>85.07</v>
      </c>
      <c r="AF56" s="15">
        <v>7.75</v>
      </c>
      <c r="AG56" s="15">
        <f t="shared" si="108"/>
        <v>659.2924999999999</v>
      </c>
      <c r="AH56" s="15">
        <f t="shared" si="101"/>
        <v>659.2924999999999</v>
      </c>
      <c r="AI56" s="15"/>
      <c r="AJ56" s="30">
        <f t="shared" si="102"/>
        <v>88.25</v>
      </c>
      <c r="AK56" s="15">
        <v>8.06</v>
      </c>
      <c r="AL56" s="15">
        <f t="shared" si="111"/>
        <v>711.29500000000007</v>
      </c>
      <c r="AM56" s="15">
        <f t="shared" si="103"/>
        <v>711.29500000000007</v>
      </c>
      <c r="AN56" s="15"/>
      <c r="AO56" s="15">
        <f t="shared" si="104"/>
        <v>173.32</v>
      </c>
      <c r="AP56" s="30">
        <f t="shared" si="105"/>
        <v>1370.5875000000001</v>
      </c>
      <c r="AQ56" s="30">
        <f t="shared" si="105"/>
        <v>1370.5875000000001</v>
      </c>
      <c r="AR56" s="30">
        <f t="shared" si="105"/>
        <v>0</v>
      </c>
    </row>
    <row r="57" spans="1:44" ht="31.2" x14ac:dyDescent="0.3">
      <c r="A57" s="27" t="s">
        <v>172</v>
      </c>
      <c r="B57" s="1" t="s">
        <v>22</v>
      </c>
      <c r="C57" s="15">
        <v>122.85</v>
      </c>
      <c r="D57" s="15">
        <v>7.15</v>
      </c>
      <c r="E57" s="15">
        <f t="shared" si="106"/>
        <v>878.37750000000005</v>
      </c>
      <c r="F57" s="15">
        <f t="shared" si="91"/>
        <v>878.37750000000005</v>
      </c>
      <c r="G57" s="15"/>
      <c r="H57" s="15">
        <v>142.87</v>
      </c>
      <c r="I57" s="15">
        <v>7.45</v>
      </c>
      <c r="J57" s="15">
        <f t="shared" si="109"/>
        <v>1064.3815</v>
      </c>
      <c r="K57" s="15">
        <f t="shared" si="92"/>
        <v>1064.3815</v>
      </c>
      <c r="L57" s="15"/>
      <c r="M57" s="15">
        <f t="shared" si="24"/>
        <v>265.72000000000003</v>
      </c>
      <c r="N57" s="30">
        <f t="shared" si="9"/>
        <v>1942.759</v>
      </c>
      <c r="O57" s="30">
        <f t="shared" si="9"/>
        <v>1942.759</v>
      </c>
      <c r="P57" s="30">
        <f t="shared" si="9"/>
        <v>0</v>
      </c>
      <c r="Q57" s="30">
        <f t="shared" si="10"/>
        <v>122.85</v>
      </c>
      <c r="R57" s="15">
        <v>7.45</v>
      </c>
      <c r="S57" s="15">
        <f t="shared" si="107"/>
        <v>915.23249999999996</v>
      </c>
      <c r="T57" s="15">
        <f t="shared" si="93"/>
        <v>915.23249999999996</v>
      </c>
      <c r="U57" s="15"/>
      <c r="V57" s="30">
        <f t="shared" si="94"/>
        <v>142.87</v>
      </c>
      <c r="W57" s="15">
        <v>7.75</v>
      </c>
      <c r="X57" s="15">
        <f t="shared" si="110"/>
        <v>1107.2425000000001</v>
      </c>
      <c r="Y57" s="15">
        <f t="shared" si="95"/>
        <v>1107.2425000000001</v>
      </c>
      <c r="Z57" s="15"/>
      <c r="AA57" s="15">
        <f t="shared" si="96"/>
        <v>265.72000000000003</v>
      </c>
      <c r="AB57" s="30">
        <f t="shared" si="97"/>
        <v>2022.4749999999999</v>
      </c>
      <c r="AC57" s="30">
        <f t="shared" si="98"/>
        <v>2022.4749999999999</v>
      </c>
      <c r="AD57" s="30">
        <f t="shared" si="99"/>
        <v>0</v>
      </c>
      <c r="AE57" s="30">
        <f t="shared" si="100"/>
        <v>122.85</v>
      </c>
      <c r="AF57" s="15">
        <v>7.75</v>
      </c>
      <c r="AG57" s="15">
        <f t="shared" si="108"/>
        <v>952.08749999999998</v>
      </c>
      <c r="AH57" s="15">
        <f t="shared" si="101"/>
        <v>952.08749999999998</v>
      </c>
      <c r="AI57" s="15"/>
      <c r="AJ57" s="30">
        <f t="shared" si="102"/>
        <v>142.87</v>
      </c>
      <c r="AK57" s="15">
        <v>8.06</v>
      </c>
      <c r="AL57" s="15">
        <f t="shared" si="111"/>
        <v>1151.5322000000001</v>
      </c>
      <c r="AM57" s="15">
        <f t="shared" si="103"/>
        <v>1151.5322000000001</v>
      </c>
      <c r="AN57" s="15"/>
      <c r="AO57" s="15">
        <f t="shared" si="104"/>
        <v>265.72000000000003</v>
      </c>
      <c r="AP57" s="30">
        <f t="shared" si="105"/>
        <v>2103.6197000000002</v>
      </c>
      <c r="AQ57" s="30">
        <f t="shared" si="105"/>
        <v>2103.6197000000002</v>
      </c>
      <c r="AR57" s="30">
        <f t="shared" si="105"/>
        <v>0</v>
      </c>
    </row>
    <row r="58" spans="1:44" ht="31.2" x14ac:dyDescent="0.3">
      <c r="A58" s="27" t="s">
        <v>173</v>
      </c>
      <c r="B58" s="1" t="s">
        <v>23</v>
      </c>
      <c r="C58" s="15">
        <v>98.31</v>
      </c>
      <c r="D58" s="15">
        <v>7.15</v>
      </c>
      <c r="E58" s="15">
        <f t="shared" si="106"/>
        <v>702.91650000000004</v>
      </c>
      <c r="F58" s="15">
        <f t="shared" si="91"/>
        <v>702.91650000000004</v>
      </c>
      <c r="G58" s="15"/>
      <c r="H58" s="15">
        <v>92.71</v>
      </c>
      <c r="I58" s="15">
        <v>7.45</v>
      </c>
      <c r="J58" s="15">
        <f t="shared" si="109"/>
        <v>690.68949999999995</v>
      </c>
      <c r="K58" s="15">
        <f t="shared" si="92"/>
        <v>690.68949999999995</v>
      </c>
      <c r="L58" s="15"/>
      <c r="M58" s="15">
        <f t="shared" si="24"/>
        <v>191.01999999999998</v>
      </c>
      <c r="N58" s="30">
        <f t="shared" si="9"/>
        <v>1393.606</v>
      </c>
      <c r="O58" s="30">
        <f t="shared" si="9"/>
        <v>1393.606</v>
      </c>
      <c r="P58" s="30">
        <f t="shared" si="9"/>
        <v>0</v>
      </c>
      <c r="Q58" s="30">
        <f t="shared" si="10"/>
        <v>98.31</v>
      </c>
      <c r="R58" s="15">
        <v>7.45</v>
      </c>
      <c r="S58" s="15">
        <f t="shared" si="107"/>
        <v>732.40949999999998</v>
      </c>
      <c r="T58" s="15">
        <f t="shared" si="93"/>
        <v>732.40949999999998</v>
      </c>
      <c r="U58" s="15"/>
      <c r="V58" s="30">
        <f t="shared" si="94"/>
        <v>92.71</v>
      </c>
      <c r="W58" s="15">
        <v>7.75</v>
      </c>
      <c r="X58" s="15">
        <f t="shared" si="110"/>
        <v>718.50249999999994</v>
      </c>
      <c r="Y58" s="15">
        <f t="shared" si="95"/>
        <v>718.50249999999994</v>
      </c>
      <c r="Z58" s="15"/>
      <c r="AA58" s="15">
        <f t="shared" si="96"/>
        <v>191.01999999999998</v>
      </c>
      <c r="AB58" s="30">
        <f t="shared" si="97"/>
        <v>1450.9119999999998</v>
      </c>
      <c r="AC58" s="30">
        <f t="shared" si="98"/>
        <v>1450.9119999999998</v>
      </c>
      <c r="AD58" s="30">
        <f t="shared" si="99"/>
        <v>0</v>
      </c>
      <c r="AE58" s="30">
        <f t="shared" si="100"/>
        <v>98.31</v>
      </c>
      <c r="AF58" s="15">
        <v>7.75</v>
      </c>
      <c r="AG58" s="15">
        <f t="shared" si="108"/>
        <v>761.90250000000003</v>
      </c>
      <c r="AH58" s="15">
        <f t="shared" si="101"/>
        <v>761.90250000000003</v>
      </c>
      <c r="AI58" s="15"/>
      <c r="AJ58" s="30">
        <f t="shared" si="102"/>
        <v>92.71</v>
      </c>
      <c r="AK58" s="15">
        <v>8.06</v>
      </c>
      <c r="AL58" s="15">
        <f t="shared" si="111"/>
        <v>747.24260000000004</v>
      </c>
      <c r="AM58" s="15">
        <f t="shared" si="103"/>
        <v>747.24260000000004</v>
      </c>
      <c r="AN58" s="15"/>
      <c r="AO58" s="15">
        <f t="shared" si="104"/>
        <v>191.01999999999998</v>
      </c>
      <c r="AP58" s="30">
        <f t="shared" si="105"/>
        <v>1509.1451000000002</v>
      </c>
      <c r="AQ58" s="30">
        <f t="shared" si="105"/>
        <v>1509.1451000000002</v>
      </c>
      <c r="AR58" s="30">
        <f t="shared" si="105"/>
        <v>0</v>
      </c>
    </row>
    <row r="59" spans="1:44" ht="31.2" x14ac:dyDescent="0.3">
      <c r="A59" s="27" t="s">
        <v>174</v>
      </c>
      <c r="B59" s="1" t="s">
        <v>260</v>
      </c>
      <c r="C59" s="15">
        <v>231.82</v>
      </c>
      <c r="D59" s="15">
        <v>7.15</v>
      </c>
      <c r="E59" s="15">
        <f t="shared" si="106"/>
        <v>1657.5129999999999</v>
      </c>
      <c r="F59" s="15">
        <f t="shared" si="91"/>
        <v>1657.5129999999999</v>
      </c>
      <c r="G59" s="15"/>
      <c r="H59" s="15">
        <v>226.56</v>
      </c>
      <c r="I59" s="15">
        <v>7.45</v>
      </c>
      <c r="J59" s="15">
        <f t="shared" si="109"/>
        <v>1687.8720000000001</v>
      </c>
      <c r="K59" s="15">
        <f t="shared" si="92"/>
        <v>1687.8720000000001</v>
      </c>
      <c r="L59" s="15"/>
      <c r="M59" s="15">
        <f t="shared" si="24"/>
        <v>458.38</v>
      </c>
      <c r="N59" s="30">
        <f t="shared" si="9"/>
        <v>3345.3850000000002</v>
      </c>
      <c r="O59" s="30">
        <f t="shared" si="9"/>
        <v>3345.3850000000002</v>
      </c>
      <c r="P59" s="30">
        <f t="shared" si="9"/>
        <v>0</v>
      </c>
      <c r="Q59" s="30">
        <f t="shared" si="10"/>
        <v>231.82</v>
      </c>
      <c r="R59" s="15">
        <v>7.45</v>
      </c>
      <c r="S59" s="15">
        <f t="shared" si="107"/>
        <v>1727.059</v>
      </c>
      <c r="T59" s="15">
        <f t="shared" si="93"/>
        <v>1727.059</v>
      </c>
      <c r="U59" s="15"/>
      <c r="V59" s="30">
        <f t="shared" si="94"/>
        <v>226.56</v>
      </c>
      <c r="W59" s="15">
        <v>7.75</v>
      </c>
      <c r="X59" s="15">
        <f t="shared" si="110"/>
        <v>1755.84</v>
      </c>
      <c r="Y59" s="15">
        <f t="shared" si="95"/>
        <v>1755.84</v>
      </c>
      <c r="Z59" s="15"/>
      <c r="AA59" s="15">
        <f t="shared" si="96"/>
        <v>458.38</v>
      </c>
      <c r="AB59" s="30">
        <f t="shared" si="97"/>
        <v>3482.8989999999999</v>
      </c>
      <c r="AC59" s="30">
        <f t="shared" si="98"/>
        <v>3482.8989999999999</v>
      </c>
      <c r="AD59" s="30">
        <f t="shared" si="99"/>
        <v>0</v>
      </c>
      <c r="AE59" s="30">
        <f t="shared" si="100"/>
        <v>231.82</v>
      </c>
      <c r="AF59" s="15">
        <v>7.75</v>
      </c>
      <c r="AG59" s="15">
        <f t="shared" si="108"/>
        <v>1796.605</v>
      </c>
      <c r="AH59" s="15">
        <f t="shared" si="101"/>
        <v>1796.605</v>
      </c>
      <c r="AI59" s="15"/>
      <c r="AJ59" s="30">
        <f t="shared" si="102"/>
        <v>226.56</v>
      </c>
      <c r="AK59" s="15">
        <v>8.06</v>
      </c>
      <c r="AL59" s="15">
        <f t="shared" si="111"/>
        <v>1826.0736000000002</v>
      </c>
      <c r="AM59" s="15">
        <f t="shared" si="103"/>
        <v>1826.0736000000002</v>
      </c>
      <c r="AN59" s="15"/>
      <c r="AO59" s="15">
        <f t="shared" si="104"/>
        <v>458.38</v>
      </c>
      <c r="AP59" s="30">
        <f t="shared" si="105"/>
        <v>3622.6786000000002</v>
      </c>
      <c r="AQ59" s="30">
        <f t="shared" si="105"/>
        <v>3622.6786000000002</v>
      </c>
      <c r="AR59" s="30">
        <f t="shared" si="105"/>
        <v>0</v>
      </c>
    </row>
    <row r="60" spans="1:44" ht="31.2" x14ac:dyDescent="0.3">
      <c r="A60" s="27" t="s">
        <v>175</v>
      </c>
      <c r="B60" s="1" t="s">
        <v>235</v>
      </c>
      <c r="C60" s="15">
        <v>49.66</v>
      </c>
      <c r="D60" s="15">
        <v>7.15</v>
      </c>
      <c r="E60" s="15">
        <f t="shared" si="106"/>
        <v>355.06900000000002</v>
      </c>
      <c r="F60" s="15">
        <f t="shared" si="91"/>
        <v>355.06900000000002</v>
      </c>
      <c r="G60" s="15"/>
      <c r="H60" s="15">
        <v>61.8</v>
      </c>
      <c r="I60" s="15">
        <v>7.45</v>
      </c>
      <c r="J60" s="15">
        <f t="shared" si="109"/>
        <v>460.40999999999997</v>
      </c>
      <c r="K60" s="15">
        <f t="shared" si="92"/>
        <v>460.40999999999997</v>
      </c>
      <c r="L60" s="15"/>
      <c r="M60" s="15">
        <f t="shared" si="24"/>
        <v>111.46</v>
      </c>
      <c r="N60" s="30">
        <f t="shared" si="9"/>
        <v>815.47900000000004</v>
      </c>
      <c r="O60" s="30">
        <f t="shared" si="9"/>
        <v>815.47900000000004</v>
      </c>
      <c r="P60" s="30">
        <f t="shared" si="9"/>
        <v>0</v>
      </c>
      <c r="Q60" s="30">
        <f t="shared" si="10"/>
        <v>49.66</v>
      </c>
      <c r="R60" s="15">
        <v>7.45</v>
      </c>
      <c r="S60" s="15">
        <f t="shared" si="107"/>
        <v>369.96699999999998</v>
      </c>
      <c r="T60" s="15">
        <f t="shared" si="93"/>
        <v>369.96699999999998</v>
      </c>
      <c r="U60" s="15"/>
      <c r="V60" s="30">
        <f t="shared" si="94"/>
        <v>61.8</v>
      </c>
      <c r="W60" s="15">
        <v>7.75</v>
      </c>
      <c r="X60" s="15">
        <f t="shared" si="110"/>
        <v>478.95</v>
      </c>
      <c r="Y60" s="15">
        <f t="shared" si="95"/>
        <v>478.95</v>
      </c>
      <c r="Z60" s="15"/>
      <c r="AA60" s="15">
        <f t="shared" si="96"/>
        <v>111.46</v>
      </c>
      <c r="AB60" s="30">
        <f t="shared" si="97"/>
        <v>848.91699999999992</v>
      </c>
      <c r="AC60" s="30">
        <f t="shared" si="98"/>
        <v>848.91699999999992</v>
      </c>
      <c r="AD60" s="30">
        <f t="shared" si="99"/>
        <v>0</v>
      </c>
      <c r="AE60" s="30">
        <f t="shared" si="100"/>
        <v>49.66</v>
      </c>
      <c r="AF60" s="15">
        <v>7.75</v>
      </c>
      <c r="AG60" s="15">
        <f t="shared" si="108"/>
        <v>384.86499999999995</v>
      </c>
      <c r="AH60" s="15">
        <f t="shared" si="101"/>
        <v>384.86499999999995</v>
      </c>
      <c r="AI60" s="15"/>
      <c r="AJ60" s="30">
        <f t="shared" si="102"/>
        <v>61.8</v>
      </c>
      <c r="AK60" s="15">
        <v>8.06</v>
      </c>
      <c r="AL60" s="15">
        <f t="shared" si="111"/>
        <v>498.108</v>
      </c>
      <c r="AM60" s="15">
        <f t="shared" si="103"/>
        <v>498.108</v>
      </c>
      <c r="AN60" s="15"/>
      <c r="AO60" s="15">
        <f t="shared" si="104"/>
        <v>111.46</v>
      </c>
      <c r="AP60" s="30">
        <f t="shared" si="105"/>
        <v>882.97299999999996</v>
      </c>
      <c r="AQ60" s="30">
        <f t="shared" si="105"/>
        <v>882.97299999999996</v>
      </c>
      <c r="AR60" s="30">
        <f t="shared" si="105"/>
        <v>0</v>
      </c>
    </row>
    <row r="61" spans="1:44" ht="31.2" x14ac:dyDescent="0.3">
      <c r="A61" s="27" t="s">
        <v>176</v>
      </c>
      <c r="B61" s="1" t="s">
        <v>236</v>
      </c>
      <c r="C61" s="15">
        <v>36.94</v>
      </c>
      <c r="D61" s="15">
        <v>7.15</v>
      </c>
      <c r="E61" s="15">
        <f t="shared" si="106"/>
        <v>264.12099999999998</v>
      </c>
      <c r="F61" s="15">
        <f t="shared" si="91"/>
        <v>264.12099999999998</v>
      </c>
      <c r="G61" s="15"/>
      <c r="H61" s="15">
        <v>33.94</v>
      </c>
      <c r="I61" s="15">
        <v>7.45</v>
      </c>
      <c r="J61" s="15">
        <f t="shared" si="109"/>
        <v>252.85299999999998</v>
      </c>
      <c r="K61" s="15">
        <f t="shared" si="92"/>
        <v>252.85299999999998</v>
      </c>
      <c r="L61" s="15"/>
      <c r="M61" s="15">
        <f t="shared" si="24"/>
        <v>70.88</v>
      </c>
      <c r="N61" s="30">
        <f t="shared" si="9"/>
        <v>516.97399999999993</v>
      </c>
      <c r="O61" s="30">
        <f t="shared" si="9"/>
        <v>516.97399999999993</v>
      </c>
      <c r="P61" s="30">
        <f t="shared" si="9"/>
        <v>0</v>
      </c>
      <c r="Q61" s="30">
        <f t="shared" si="10"/>
        <v>36.94</v>
      </c>
      <c r="R61" s="15">
        <v>7.45</v>
      </c>
      <c r="S61" s="15">
        <f t="shared" si="107"/>
        <v>275.20299999999997</v>
      </c>
      <c r="T61" s="15">
        <f t="shared" si="93"/>
        <v>275.20299999999997</v>
      </c>
      <c r="U61" s="15"/>
      <c r="V61" s="30">
        <f t="shared" si="94"/>
        <v>33.94</v>
      </c>
      <c r="W61" s="15">
        <v>7.75</v>
      </c>
      <c r="X61" s="15">
        <f t="shared" si="110"/>
        <v>263.03499999999997</v>
      </c>
      <c r="Y61" s="15">
        <f t="shared" si="95"/>
        <v>263.03499999999997</v>
      </c>
      <c r="Z61" s="15"/>
      <c r="AA61" s="15">
        <f t="shared" si="96"/>
        <v>70.88</v>
      </c>
      <c r="AB61" s="30">
        <f t="shared" si="97"/>
        <v>538.23799999999994</v>
      </c>
      <c r="AC61" s="30">
        <f t="shared" si="98"/>
        <v>538.23799999999994</v>
      </c>
      <c r="AD61" s="30">
        <f t="shared" si="99"/>
        <v>0</v>
      </c>
      <c r="AE61" s="30">
        <f t="shared" si="100"/>
        <v>36.94</v>
      </c>
      <c r="AF61" s="15">
        <v>7.75</v>
      </c>
      <c r="AG61" s="15">
        <f t="shared" si="108"/>
        <v>286.28499999999997</v>
      </c>
      <c r="AH61" s="15">
        <f t="shared" si="101"/>
        <v>286.28499999999997</v>
      </c>
      <c r="AI61" s="15"/>
      <c r="AJ61" s="30">
        <f t="shared" si="102"/>
        <v>33.94</v>
      </c>
      <c r="AK61" s="15">
        <v>8.06</v>
      </c>
      <c r="AL61" s="15">
        <f t="shared" si="111"/>
        <v>273.5564</v>
      </c>
      <c r="AM61" s="15">
        <f t="shared" si="103"/>
        <v>273.5564</v>
      </c>
      <c r="AN61" s="15"/>
      <c r="AO61" s="15">
        <f t="shared" si="104"/>
        <v>70.88</v>
      </c>
      <c r="AP61" s="30">
        <f t="shared" si="105"/>
        <v>559.84140000000002</v>
      </c>
      <c r="AQ61" s="30">
        <f t="shared" si="105"/>
        <v>559.84140000000002</v>
      </c>
      <c r="AR61" s="30">
        <f t="shared" si="105"/>
        <v>0</v>
      </c>
    </row>
    <row r="62" spans="1:44" ht="31.2" x14ac:dyDescent="0.3">
      <c r="A62" s="27" t="s">
        <v>177</v>
      </c>
      <c r="B62" s="7" t="s">
        <v>82</v>
      </c>
      <c r="C62" s="15">
        <f>302.89+10.3</f>
        <v>313.19</v>
      </c>
      <c r="D62" s="15">
        <v>7.15</v>
      </c>
      <c r="E62" s="15">
        <f t="shared" si="106"/>
        <v>2239.3085000000001</v>
      </c>
      <c r="F62" s="15">
        <f t="shared" si="91"/>
        <v>2239.3085000000001</v>
      </c>
      <c r="G62" s="15"/>
      <c r="H62" s="15">
        <f>334.03+10.3</f>
        <v>344.33</v>
      </c>
      <c r="I62" s="15">
        <v>7.45</v>
      </c>
      <c r="J62" s="15">
        <f t="shared" si="109"/>
        <v>2565.2584999999999</v>
      </c>
      <c r="K62" s="15">
        <f t="shared" si="92"/>
        <v>2565.2584999999999</v>
      </c>
      <c r="L62" s="15"/>
      <c r="M62" s="15">
        <f t="shared" si="24"/>
        <v>657.52</v>
      </c>
      <c r="N62" s="30">
        <f t="shared" si="9"/>
        <v>4804.567</v>
      </c>
      <c r="O62" s="30">
        <f t="shared" si="9"/>
        <v>4804.567</v>
      </c>
      <c r="P62" s="30">
        <f t="shared" si="9"/>
        <v>0</v>
      </c>
      <c r="Q62" s="30">
        <f t="shared" si="10"/>
        <v>313.19</v>
      </c>
      <c r="R62" s="15">
        <v>7.45</v>
      </c>
      <c r="S62" s="15">
        <f t="shared" si="107"/>
        <v>2333.2655</v>
      </c>
      <c r="T62" s="15">
        <f t="shared" si="93"/>
        <v>2333.2655</v>
      </c>
      <c r="U62" s="15"/>
      <c r="V62" s="30">
        <f t="shared" si="94"/>
        <v>344.33</v>
      </c>
      <c r="W62" s="15">
        <v>7.75</v>
      </c>
      <c r="X62" s="15">
        <f t="shared" si="110"/>
        <v>2668.5574999999999</v>
      </c>
      <c r="Y62" s="15">
        <f t="shared" si="95"/>
        <v>2668.5574999999999</v>
      </c>
      <c r="Z62" s="15"/>
      <c r="AA62" s="15">
        <f t="shared" si="96"/>
        <v>657.52</v>
      </c>
      <c r="AB62" s="30">
        <f t="shared" si="97"/>
        <v>5001.8230000000003</v>
      </c>
      <c r="AC62" s="30">
        <f t="shared" si="98"/>
        <v>5001.8230000000003</v>
      </c>
      <c r="AD62" s="30">
        <f t="shared" si="99"/>
        <v>0</v>
      </c>
      <c r="AE62" s="30">
        <f t="shared" si="100"/>
        <v>313.19</v>
      </c>
      <c r="AF62" s="15">
        <v>7.75</v>
      </c>
      <c r="AG62" s="15">
        <f t="shared" si="108"/>
        <v>2427.2224999999999</v>
      </c>
      <c r="AH62" s="15">
        <f t="shared" si="101"/>
        <v>2427.2224999999999</v>
      </c>
      <c r="AI62" s="15"/>
      <c r="AJ62" s="30">
        <f t="shared" si="102"/>
        <v>344.33</v>
      </c>
      <c r="AK62" s="15">
        <v>8.06</v>
      </c>
      <c r="AL62" s="15">
        <f t="shared" si="111"/>
        <v>2775.2998000000002</v>
      </c>
      <c r="AM62" s="15">
        <f t="shared" si="103"/>
        <v>2775.2998000000002</v>
      </c>
      <c r="AN62" s="15"/>
      <c r="AO62" s="15">
        <f t="shared" si="104"/>
        <v>657.52</v>
      </c>
      <c r="AP62" s="30">
        <f t="shared" si="105"/>
        <v>5202.5223000000005</v>
      </c>
      <c r="AQ62" s="30">
        <f t="shared" si="105"/>
        <v>5202.5223000000005</v>
      </c>
      <c r="AR62" s="30">
        <f t="shared" si="105"/>
        <v>0</v>
      </c>
    </row>
    <row r="63" spans="1:44" s="37" customFormat="1" x14ac:dyDescent="0.3">
      <c r="A63" s="24" t="s">
        <v>178</v>
      </c>
      <c r="B63" s="17" t="s">
        <v>25</v>
      </c>
      <c r="C63" s="14">
        <f>SUM(C64:C83)</f>
        <v>1363.7499999999998</v>
      </c>
      <c r="D63" s="14"/>
      <c r="E63" s="14">
        <f>SUM(E64:E83)</f>
        <v>9750.8125</v>
      </c>
      <c r="F63" s="14">
        <f>SUM(F64:F83)</f>
        <v>9680.4564999999984</v>
      </c>
      <c r="G63" s="14">
        <f>SUM(G64:G83)</f>
        <v>70.356000000000009</v>
      </c>
      <c r="H63" s="14">
        <f>SUM(H64:H83)</f>
        <v>1003.8</v>
      </c>
      <c r="I63" s="14"/>
      <c r="J63" s="14">
        <f t="shared" ref="J63:Q63" si="112">SUM(J64:J83)</f>
        <v>7478.3099999999995</v>
      </c>
      <c r="K63" s="14">
        <f t="shared" si="112"/>
        <v>7405.0019999999995</v>
      </c>
      <c r="L63" s="14">
        <f t="shared" si="112"/>
        <v>73.307999999999993</v>
      </c>
      <c r="M63" s="14">
        <f t="shared" si="112"/>
        <v>2367.5500000000002</v>
      </c>
      <c r="N63" s="14">
        <f t="shared" si="112"/>
        <v>17229.122500000001</v>
      </c>
      <c r="O63" s="14">
        <f t="shared" si="112"/>
        <v>17085.458500000001</v>
      </c>
      <c r="P63" s="14">
        <f t="shared" si="112"/>
        <v>143.66399999999999</v>
      </c>
      <c r="Q63" s="14">
        <f t="shared" si="112"/>
        <v>1363.7499999999998</v>
      </c>
      <c r="R63" s="14"/>
      <c r="S63" s="14">
        <f>SUM(S64:S83)</f>
        <v>10159.937500000002</v>
      </c>
      <c r="T63" s="14">
        <f>SUM(T64:T83)</f>
        <v>10086.629500000003</v>
      </c>
      <c r="U63" s="14">
        <f>SUM(U64:U83)</f>
        <v>73.307999999999993</v>
      </c>
      <c r="V63" s="14">
        <f>SUM(V64:V83)</f>
        <v>1003.8</v>
      </c>
      <c r="W63" s="14"/>
      <c r="X63" s="14">
        <f t="shared" ref="X63:AE63" si="113">SUM(X64:X83)</f>
        <v>7779.45</v>
      </c>
      <c r="Y63" s="14">
        <f t="shared" si="113"/>
        <v>7703.19</v>
      </c>
      <c r="Z63" s="14">
        <f t="shared" si="113"/>
        <v>76.260000000000005</v>
      </c>
      <c r="AA63" s="14">
        <f t="shared" si="113"/>
        <v>2367.5500000000002</v>
      </c>
      <c r="AB63" s="14">
        <f t="shared" si="113"/>
        <v>17939.387500000001</v>
      </c>
      <c r="AC63" s="14">
        <f t="shared" si="113"/>
        <v>17789.819500000001</v>
      </c>
      <c r="AD63" s="14">
        <f t="shared" si="113"/>
        <v>149.56799999999998</v>
      </c>
      <c r="AE63" s="14">
        <f t="shared" si="113"/>
        <v>1363.7499999999998</v>
      </c>
      <c r="AF63" s="14"/>
      <c r="AG63" s="14">
        <f>SUM(AG64:AG83)</f>
        <v>10569.0625</v>
      </c>
      <c r="AH63" s="14">
        <f>SUM(AH64:AH83)</f>
        <v>10492.8025</v>
      </c>
      <c r="AI63" s="14">
        <f>SUM(AI64:AI83)</f>
        <v>76.260000000000005</v>
      </c>
      <c r="AJ63" s="14">
        <f>SUM(AJ64:AJ83)</f>
        <v>1003.8</v>
      </c>
      <c r="AK63" s="14"/>
      <c r="AL63" s="14">
        <f t="shared" ref="AL63:AR63" si="114">SUM(AL64:AL83)</f>
        <v>8090.6279999999997</v>
      </c>
      <c r="AM63" s="14">
        <f t="shared" si="114"/>
        <v>8011.3176000000003</v>
      </c>
      <c r="AN63" s="14">
        <f t="shared" si="114"/>
        <v>79.310400000000001</v>
      </c>
      <c r="AO63" s="14">
        <f t="shared" si="114"/>
        <v>2367.5500000000002</v>
      </c>
      <c r="AP63" s="14">
        <f t="shared" si="114"/>
        <v>18659.690500000001</v>
      </c>
      <c r="AQ63" s="14">
        <f t="shared" si="114"/>
        <v>18504.120100000004</v>
      </c>
      <c r="AR63" s="14">
        <f t="shared" si="114"/>
        <v>155.57040000000001</v>
      </c>
    </row>
    <row r="64" spans="1:44" ht="31.2" x14ac:dyDescent="0.3">
      <c r="A64" s="27" t="s">
        <v>179</v>
      </c>
      <c r="B64" s="7" t="s">
        <v>34</v>
      </c>
      <c r="C64" s="15">
        <v>65.62</v>
      </c>
      <c r="D64" s="15">
        <v>7.15</v>
      </c>
      <c r="E64" s="15">
        <f>C64*D64</f>
        <v>469.18300000000005</v>
      </c>
      <c r="F64" s="15">
        <f>E64-G64</f>
        <v>469.18300000000005</v>
      </c>
      <c r="G64" s="15"/>
      <c r="H64" s="15">
        <v>61.35</v>
      </c>
      <c r="I64" s="15">
        <v>7.45</v>
      </c>
      <c r="J64" s="15">
        <f>H64*I64</f>
        <v>457.0575</v>
      </c>
      <c r="K64" s="15">
        <f>J64-L64</f>
        <v>457.0575</v>
      </c>
      <c r="L64" s="15"/>
      <c r="M64" s="15">
        <f>C64+H64</f>
        <v>126.97</v>
      </c>
      <c r="N64" s="30">
        <f>E64+J64</f>
        <v>926.24050000000011</v>
      </c>
      <c r="O64" s="30">
        <f>F64+K64</f>
        <v>926.24050000000011</v>
      </c>
      <c r="P64" s="30">
        <f>G64+L64</f>
        <v>0</v>
      </c>
      <c r="Q64" s="30">
        <f>C64</f>
        <v>65.62</v>
      </c>
      <c r="R64" s="15">
        <v>7.45</v>
      </c>
      <c r="S64" s="15">
        <f>Q64*R64</f>
        <v>488.86900000000003</v>
      </c>
      <c r="T64" s="15">
        <f>S64-U64</f>
        <v>488.86900000000003</v>
      </c>
      <c r="U64" s="15"/>
      <c r="V64" s="30">
        <f>H64</f>
        <v>61.35</v>
      </c>
      <c r="W64" s="15">
        <v>7.75</v>
      </c>
      <c r="X64" s="15">
        <f>V64*W64</f>
        <v>475.46250000000003</v>
      </c>
      <c r="Y64" s="15">
        <f>X64-Z64</f>
        <v>475.46250000000003</v>
      </c>
      <c r="Z64" s="15"/>
      <c r="AA64" s="15">
        <f t="shared" ref="AA64:AA83" si="115">Q64+V64</f>
        <v>126.97</v>
      </c>
      <c r="AB64" s="30">
        <f t="shared" ref="AB64:AB83" si="116">S64+X64</f>
        <v>964.33150000000001</v>
      </c>
      <c r="AC64" s="30">
        <f t="shared" ref="AC64:AC83" si="117">T64+Y64</f>
        <v>964.33150000000001</v>
      </c>
      <c r="AD64" s="30">
        <f t="shared" ref="AD64:AD83" si="118">U64+Z64</f>
        <v>0</v>
      </c>
      <c r="AE64" s="30">
        <f t="shared" ref="AE64:AE83" si="119">Q64</f>
        <v>65.62</v>
      </c>
      <c r="AF64" s="15">
        <v>7.75</v>
      </c>
      <c r="AG64" s="15">
        <f>AE64*AF64</f>
        <v>508.55500000000006</v>
      </c>
      <c r="AH64" s="15">
        <f>AG64-AI64</f>
        <v>508.55500000000006</v>
      </c>
      <c r="AI64" s="15"/>
      <c r="AJ64" s="30">
        <f t="shared" ref="AJ64:AJ83" si="120">V64</f>
        <v>61.35</v>
      </c>
      <c r="AK64" s="15">
        <v>8.06</v>
      </c>
      <c r="AL64" s="15">
        <f>AJ64*AK64</f>
        <v>494.48100000000005</v>
      </c>
      <c r="AM64" s="15">
        <f>AL64-AN64</f>
        <v>494.48100000000005</v>
      </c>
      <c r="AN64" s="15"/>
      <c r="AO64" s="15">
        <f>AE64+AJ64</f>
        <v>126.97</v>
      </c>
      <c r="AP64" s="30">
        <f>AG64+AL64</f>
        <v>1003.0360000000001</v>
      </c>
      <c r="AQ64" s="30">
        <f>AH64+AM64</f>
        <v>1003.0360000000001</v>
      </c>
      <c r="AR64" s="30">
        <f>AI64+AN64</f>
        <v>0</v>
      </c>
    </row>
    <row r="65" spans="1:44" ht="31.2" x14ac:dyDescent="0.3">
      <c r="A65" s="27" t="s">
        <v>180</v>
      </c>
      <c r="B65" s="7" t="s">
        <v>237</v>
      </c>
      <c r="C65" s="15">
        <v>62.71</v>
      </c>
      <c r="D65" s="15">
        <v>7.15</v>
      </c>
      <c r="E65" s="15">
        <f t="shared" si="106"/>
        <v>448.37650000000002</v>
      </c>
      <c r="F65" s="15">
        <f t="shared" ref="F65:F83" si="121">E65-G65</f>
        <v>448.37650000000002</v>
      </c>
      <c r="G65" s="15"/>
      <c r="H65" s="15">
        <v>51.94</v>
      </c>
      <c r="I65" s="15">
        <v>7.45</v>
      </c>
      <c r="J65" s="15">
        <f t="shared" si="109"/>
        <v>386.95299999999997</v>
      </c>
      <c r="K65" s="15">
        <f t="shared" ref="K65:K83" si="122">J65-L65</f>
        <v>386.95299999999997</v>
      </c>
      <c r="L65" s="15"/>
      <c r="M65" s="15">
        <f t="shared" si="24"/>
        <v>114.65</v>
      </c>
      <c r="N65" s="30">
        <f t="shared" si="9"/>
        <v>835.32950000000005</v>
      </c>
      <c r="O65" s="30">
        <f t="shared" si="9"/>
        <v>835.32950000000005</v>
      </c>
      <c r="P65" s="30">
        <f t="shared" si="9"/>
        <v>0</v>
      </c>
      <c r="Q65" s="30">
        <f t="shared" si="10"/>
        <v>62.71</v>
      </c>
      <c r="R65" s="15">
        <v>7.45</v>
      </c>
      <c r="S65" s="15">
        <f t="shared" ref="S65:S83" si="123">Q65*R65</f>
        <v>467.18950000000001</v>
      </c>
      <c r="T65" s="15">
        <f t="shared" ref="T65:T83" si="124">S65-U65</f>
        <v>467.18950000000001</v>
      </c>
      <c r="U65" s="15"/>
      <c r="V65" s="30">
        <f t="shared" ref="V65:V83" si="125">H65</f>
        <v>51.94</v>
      </c>
      <c r="W65" s="15">
        <v>7.75</v>
      </c>
      <c r="X65" s="15">
        <f t="shared" ref="X65:X83" si="126">V65*W65</f>
        <v>402.53499999999997</v>
      </c>
      <c r="Y65" s="15">
        <f t="shared" ref="Y65:Y83" si="127">X65-Z65</f>
        <v>402.53499999999997</v>
      </c>
      <c r="Z65" s="15"/>
      <c r="AA65" s="15">
        <f t="shared" si="115"/>
        <v>114.65</v>
      </c>
      <c r="AB65" s="30">
        <f t="shared" si="116"/>
        <v>869.72450000000003</v>
      </c>
      <c r="AC65" s="30">
        <f t="shared" si="117"/>
        <v>869.72450000000003</v>
      </c>
      <c r="AD65" s="30">
        <f t="shared" si="118"/>
        <v>0</v>
      </c>
      <c r="AE65" s="30">
        <f t="shared" si="119"/>
        <v>62.71</v>
      </c>
      <c r="AF65" s="15">
        <v>7.75</v>
      </c>
      <c r="AG65" s="15">
        <f t="shared" ref="AG65:AG83" si="128">AE65*AF65</f>
        <v>486.0025</v>
      </c>
      <c r="AH65" s="15">
        <f t="shared" ref="AH65:AH83" si="129">AG65-AI65</f>
        <v>486.0025</v>
      </c>
      <c r="AI65" s="15"/>
      <c r="AJ65" s="30">
        <f t="shared" si="120"/>
        <v>51.94</v>
      </c>
      <c r="AK65" s="15">
        <v>8.06</v>
      </c>
      <c r="AL65" s="15">
        <f t="shared" ref="AL65:AL83" si="130">AJ65*AK65</f>
        <v>418.63639999999998</v>
      </c>
      <c r="AM65" s="15">
        <f t="shared" ref="AM65:AM83" si="131">AL65-AN65</f>
        <v>418.63639999999998</v>
      </c>
      <c r="AN65" s="15"/>
      <c r="AO65" s="15">
        <f t="shared" ref="AO65:AO83" si="132">AE65+AJ65</f>
        <v>114.65</v>
      </c>
      <c r="AP65" s="30">
        <f t="shared" ref="AP65:AR83" si="133">AG65+AL65</f>
        <v>904.63889999999992</v>
      </c>
      <c r="AQ65" s="30">
        <f t="shared" si="133"/>
        <v>904.63889999999992</v>
      </c>
      <c r="AR65" s="30">
        <f t="shared" si="133"/>
        <v>0</v>
      </c>
    </row>
    <row r="66" spans="1:44" ht="31.2" x14ac:dyDescent="0.3">
      <c r="A66" s="27" t="s">
        <v>181</v>
      </c>
      <c r="B66" s="7" t="s">
        <v>35</v>
      </c>
      <c r="C66" s="15">
        <v>71.67</v>
      </c>
      <c r="D66" s="15">
        <v>7.15</v>
      </c>
      <c r="E66" s="15">
        <f>C66*D66</f>
        <v>512.44050000000004</v>
      </c>
      <c r="F66" s="15">
        <f>E66-G66</f>
        <v>512.44050000000004</v>
      </c>
      <c r="G66" s="15"/>
      <c r="H66" s="15">
        <v>64.739999999999995</v>
      </c>
      <c r="I66" s="15">
        <v>7.45</v>
      </c>
      <c r="J66" s="15">
        <f>H66*I66</f>
        <v>482.31299999999999</v>
      </c>
      <c r="K66" s="15">
        <f>J66-L66</f>
        <v>482.31299999999999</v>
      </c>
      <c r="L66" s="15"/>
      <c r="M66" s="15">
        <f>C66+H66</f>
        <v>136.41</v>
      </c>
      <c r="N66" s="30">
        <f>E66+J66</f>
        <v>994.75350000000003</v>
      </c>
      <c r="O66" s="30">
        <f>F66+K66</f>
        <v>994.75350000000003</v>
      </c>
      <c r="P66" s="30">
        <f>G66+L66</f>
        <v>0</v>
      </c>
      <c r="Q66" s="30">
        <f>C66</f>
        <v>71.67</v>
      </c>
      <c r="R66" s="15">
        <v>7.45</v>
      </c>
      <c r="S66" s="15">
        <f>Q66*R66</f>
        <v>533.94150000000002</v>
      </c>
      <c r="T66" s="15">
        <f>S66-U66</f>
        <v>533.94150000000002</v>
      </c>
      <c r="U66" s="15"/>
      <c r="V66" s="30">
        <f>H66</f>
        <v>64.739999999999995</v>
      </c>
      <c r="W66" s="15">
        <v>7.75</v>
      </c>
      <c r="X66" s="15">
        <f>V66*W66</f>
        <v>501.73499999999996</v>
      </c>
      <c r="Y66" s="15">
        <f>X66-Z66</f>
        <v>501.73499999999996</v>
      </c>
      <c r="Z66" s="15"/>
      <c r="AA66" s="15">
        <f t="shared" si="115"/>
        <v>136.41</v>
      </c>
      <c r="AB66" s="30">
        <f t="shared" si="116"/>
        <v>1035.6765</v>
      </c>
      <c r="AC66" s="30">
        <f t="shared" si="117"/>
        <v>1035.6765</v>
      </c>
      <c r="AD66" s="30">
        <f t="shared" si="118"/>
        <v>0</v>
      </c>
      <c r="AE66" s="30">
        <f t="shared" si="119"/>
        <v>71.67</v>
      </c>
      <c r="AF66" s="15">
        <v>7.75</v>
      </c>
      <c r="AG66" s="15">
        <f>AE66*AF66</f>
        <v>555.4425</v>
      </c>
      <c r="AH66" s="15">
        <f>AG66-AI66</f>
        <v>555.4425</v>
      </c>
      <c r="AI66" s="15"/>
      <c r="AJ66" s="30">
        <f t="shared" si="120"/>
        <v>64.739999999999995</v>
      </c>
      <c r="AK66" s="15">
        <v>8.06</v>
      </c>
      <c r="AL66" s="15">
        <f>AJ66*AK66</f>
        <v>521.80439999999999</v>
      </c>
      <c r="AM66" s="15">
        <f>AL66-AN66</f>
        <v>521.80439999999999</v>
      </c>
      <c r="AN66" s="15"/>
      <c r="AO66" s="15">
        <f>AE66+AJ66</f>
        <v>136.41</v>
      </c>
      <c r="AP66" s="30">
        <f>AG66+AL66</f>
        <v>1077.2469000000001</v>
      </c>
      <c r="AQ66" s="30">
        <f>AH66+AM66</f>
        <v>1077.2469000000001</v>
      </c>
      <c r="AR66" s="30">
        <f>AI66+AN66</f>
        <v>0</v>
      </c>
    </row>
    <row r="67" spans="1:44" ht="31.2" x14ac:dyDescent="0.3">
      <c r="A67" s="27" t="s">
        <v>182</v>
      </c>
      <c r="B67" s="7" t="s">
        <v>26</v>
      </c>
      <c r="C67" s="15">
        <v>111.8</v>
      </c>
      <c r="D67" s="15">
        <v>7.15</v>
      </c>
      <c r="E67" s="15">
        <f t="shared" si="106"/>
        <v>799.37</v>
      </c>
      <c r="F67" s="15">
        <f t="shared" si="121"/>
        <v>799.37</v>
      </c>
      <c r="G67" s="15"/>
      <c r="H67" s="15">
        <v>75.17</v>
      </c>
      <c r="I67" s="15">
        <v>7.45</v>
      </c>
      <c r="J67" s="15">
        <f t="shared" si="109"/>
        <v>560.01650000000006</v>
      </c>
      <c r="K67" s="15">
        <f t="shared" si="122"/>
        <v>560.01650000000006</v>
      </c>
      <c r="L67" s="15"/>
      <c r="M67" s="15">
        <f t="shared" si="24"/>
        <v>186.97</v>
      </c>
      <c r="N67" s="30">
        <f t="shared" si="9"/>
        <v>1359.3865000000001</v>
      </c>
      <c r="O67" s="30">
        <f t="shared" si="9"/>
        <v>1359.3865000000001</v>
      </c>
      <c r="P67" s="30">
        <f t="shared" si="9"/>
        <v>0</v>
      </c>
      <c r="Q67" s="30">
        <f t="shared" si="10"/>
        <v>111.8</v>
      </c>
      <c r="R67" s="15">
        <v>7.45</v>
      </c>
      <c r="S67" s="15">
        <f t="shared" si="123"/>
        <v>832.91</v>
      </c>
      <c r="T67" s="15">
        <f t="shared" si="124"/>
        <v>832.91</v>
      </c>
      <c r="U67" s="15"/>
      <c r="V67" s="30">
        <f t="shared" si="125"/>
        <v>75.17</v>
      </c>
      <c r="W67" s="15">
        <v>7.75</v>
      </c>
      <c r="X67" s="15">
        <f t="shared" si="126"/>
        <v>582.5675</v>
      </c>
      <c r="Y67" s="15">
        <f t="shared" si="127"/>
        <v>582.5675</v>
      </c>
      <c r="Z67" s="15"/>
      <c r="AA67" s="15">
        <f t="shared" si="115"/>
        <v>186.97</v>
      </c>
      <c r="AB67" s="30">
        <f t="shared" si="116"/>
        <v>1415.4775</v>
      </c>
      <c r="AC67" s="30">
        <f t="shared" si="117"/>
        <v>1415.4775</v>
      </c>
      <c r="AD67" s="30">
        <f t="shared" si="118"/>
        <v>0</v>
      </c>
      <c r="AE67" s="30">
        <f t="shared" si="119"/>
        <v>111.8</v>
      </c>
      <c r="AF67" s="15">
        <v>7.75</v>
      </c>
      <c r="AG67" s="15">
        <f t="shared" si="128"/>
        <v>866.44999999999993</v>
      </c>
      <c r="AH67" s="15">
        <f t="shared" si="129"/>
        <v>866.44999999999993</v>
      </c>
      <c r="AI67" s="15"/>
      <c r="AJ67" s="30">
        <f t="shared" si="120"/>
        <v>75.17</v>
      </c>
      <c r="AK67" s="15">
        <v>8.06</v>
      </c>
      <c r="AL67" s="15">
        <f t="shared" si="130"/>
        <v>605.87020000000007</v>
      </c>
      <c r="AM67" s="15">
        <f t="shared" si="131"/>
        <v>605.87020000000007</v>
      </c>
      <c r="AN67" s="15"/>
      <c r="AO67" s="15">
        <f t="shared" si="132"/>
        <v>186.97</v>
      </c>
      <c r="AP67" s="30">
        <f t="shared" si="133"/>
        <v>1472.3202000000001</v>
      </c>
      <c r="AQ67" s="30">
        <f t="shared" si="133"/>
        <v>1472.3202000000001</v>
      </c>
      <c r="AR67" s="30">
        <f t="shared" si="133"/>
        <v>0</v>
      </c>
    </row>
    <row r="68" spans="1:44" ht="31.2" x14ac:dyDescent="0.3">
      <c r="A68" s="27" t="s">
        <v>183</v>
      </c>
      <c r="B68" s="7" t="s">
        <v>36</v>
      </c>
      <c r="C68" s="15">
        <v>59.2</v>
      </c>
      <c r="D68" s="15">
        <v>7.15</v>
      </c>
      <c r="E68" s="15">
        <f>C68*D68</f>
        <v>423.28000000000003</v>
      </c>
      <c r="F68" s="15">
        <f>E68-G68</f>
        <v>423.28000000000003</v>
      </c>
      <c r="G68" s="15"/>
      <c r="H68" s="15">
        <v>33.01</v>
      </c>
      <c r="I68" s="15">
        <v>7.45</v>
      </c>
      <c r="J68" s="15">
        <f>H68*I68</f>
        <v>245.92449999999999</v>
      </c>
      <c r="K68" s="15">
        <f>J68-L68</f>
        <v>245.92449999999999</v>
      </c>
      <c r="L68" s="15"/>
      <c r="M68" s="15">
        <f>C68+H68</f>
        <v>92.210000000000008</v>
      </c>
      <c r="N68" s="30">
        <f>E68+J68</f>
        <v>669.20450000000005</v>
      </c>
      <c r="O68" s="30">
        <f>F68+K68</f>
        <v>669.20450000000005</v>
      </c>
      <c r="P68" s="30">
        <f>G68+L68</f>
        <v>0</v>
      </c>
      <c r="Q68" s="30">
        <f>C68</f>
        <v>59.2</v>
      </c>
      <c r="R68" s="15">
        <v>7.45</v>
      </c>
      <c r="S68" s="15">
        <f>Q68*R68</f>
        <v>441.04</v>
      </c>
      <c r="T68" s="15">
        <f>S68-U68</f>
        <v>441.04</v>
      </c>
      <c r="U68" s="15"/>
      <c r="V68" s="30">
        <f>H68</f>
        <v>33.01</v>
      </c>
      <c r="W68" s="15">
        <v>7.75</v>
      </c>
      <c r="X68" s="15">
        <f>V68*W68</f>
        <v>255.82749999999999</v>
      </c>
      <c r="Y68" s="15">
        <f>X68-Z68</f>
        <v>255.82749999999999</v>
      </c>
      <c r="Z68" s="15"/>
      <c r="AA68" s="15">
        <f t="shared" si="115"/>
        <v>92.210000000000008</v>
      </c>
      <c r="AB68" s="30">
        <f t="shared" si="116"/>
        <v>696.86750000000006</v>
      </c>
      <c r="AC68" s="30">
        <f t="shared" si="117"/>
        <v>696.86750000000006</v>
      </c>
      <c r="AD68" s="30">
        <f t="shared" si="118"/>
        <v>0</v>
      </c>
      <c r="AE68" s="30">
        <f t="shared" si="119"/>
        <v>59.2</v>
      </c>
      <c r="AF68" s="15">
        <v>7.75</v>
      </c>
      <c r="AG68" s="15">
        <f>AE68*AF68</f>
        <v>458.8</v>
      </c>
      <c r="AH68" s="15">
        <f>AG68-AI68</f>
        <v>458.8</v>
      </c>
      <c r="AI68" s="15"/>
      <c r="AJ68" s="30">
        <f t="shared" si="120"/>
        <v>33.01</v>
      </c>
      <c r="AK68" s="15">
        <v>8.06</v>
      </c>
      <c r="AL68" s="15">
        <f>AJ68*AK68</f>
        <v>266.06060000000002</v>
      </c>
      <c r="AM68" s="15">
        <f>AL68-AN68</f>
        <v>266.06060000000002</v>
      </c>
      <c r="AN68" s="15"/>
      <c r="AO68" s="15">
        <f>AE68+AJ68</f>
        <v>92.210000000000008</v>
      </c>
      <c r="AP68" s="30">
        <f>AG68+AL68</f>
        <v>724.86059999999998</v>
      </c>
      <c r="AQ68" s="30">
        <f>AH68+AM68</f>
        <v>724.86059999999998</v>
      </c>
      <c r="AR68" s="30">
        <f>AI68+AN68</f>
        <v>0</v>
      </c>
    </row>
    <row r="69" spans="1:44" ht="31.2" x14ac:dyDescent="0.3">
      <c r="A69" s="27" t="s">
        <v>184</v>
      </c>
      <c r="B69" s="7" t="s">
        <v>238</v>
      </c>
      <c r="C69" s="15">
        <v>45.95</v>
      </c>
      <c r="D69" s="15">
        <v>7.15</v>
      </c>
      <c r="E69" s="15">
        <f t="shared" si="106"/>
        <v>328.54250000000002</v>
      </c>
      <c r="F69" s="15">
        <f t="shared" si="121"/>
        <v>328.54250000000002</v>
      </c>
      <c r="G69" s="15"/>
      <c r="H69" s="15">
        <v>35.81</v>
      </c>
      <c r="I69" s="15">
        <v>7.45</v>
      </c>
      <c r="J69" s="15">
        <f t="shared" si="109"/>
        <v>266.78450000000004</v>
      </c>
      <c r="K69" s="15">
        <f t="shared" si="122"/>
        <v>266.78450000000004</v>
      </c>
      <c r="L69" s="15"/>
      <c r="M69" s="15">
        <f t="shared" si="24"/>
        <v>81.760000000000005</v>
      </c>
      <c r="N69" s="30">
        <f t="shared" si="9"/>
        <v>595.327</v>
      </c>
      <c r="O69" s="30">
        <f t="shared" si="9"/>
        <v>595.327</v>
      </c>
      <c r="P69" s="30">
        <f t="shared" si="9"/>
        <v>0</v>
      </c>
      <c r="Q69" s="30">
        <f t="shared" si="10"/>
        <v>45.95</v>
      </c>
      <c r="R69" s="15">
        <v>7.45</v>
      </c>
      <c r="S69" s="15">
        <f t="shared" si="123"/>
        <v>342.32750000000004</v>
      </c>
      <c r="T69" s="15">
        <f t="shared" si="124"/>
        <v>342.32750000000004</v>
      </c>
      <c r="U69" s="15"/>
      <c r="V69" s="30">
        <f t="shared" si="125"/>
        <v>35.81</v>
      </c>
      <c r="W69" s="15">
        <v>7.75</v>
      </c>
      <c r="X69" s="15">
        <f t="shared" si="126"/>
        <v>277.52750000000003</v>
      </c>
      <c r="Y69" s="15">
        <f t="shared" si="127"/>
        <v>277.52750000000003</v>
      </c>
      <c r="Z69" s="15"/>
      <c r="AA69" s="15">
        <f t="shared" si="115"/>
        <v>81.760000000000005</v>
      </c>
      <c r="AB69" s="30">
        <f t="shared" si="116"/>
        <v>619.85500000000002</v>
      </c>
      <c r="AC69" s="30">
        <f t="shared" si="117"/>
        <v>619.85500000000002</v>
      </c>
      <c r="AD69" s="30">
        <f t="shared" si="118"/>
        <v>0</v>
      </c>
      <c r="AE69" s="30">
        <f t="shared" si="119"/>
        <v>45.95</v>
      </c>
      <c r="AF69" s="15">
        <v>7.75</v>
      </c>
      <c r="AG69" s="15">
        <f t="shared" si="128"/>
        <v>356.11250000000001</v>
      </c>
      <c r="AH69" s="15">
        <f t="shared" si="129"/>
        <v>356.11250000000001</v>
      </c>
      <c r="AI69" s="15"/>
      <c r="AJ69" s="30">
        <f t="shared" si="120"/>
        <v>35.81</v>
      </c>
      <c r="AK69" s="15">
        <v>8.06</v>
      </c>
      <c r="AL69" s="15">
        <f t="shared" si="130"/>
        <v>288.62860000000006</v>
      </c>
      <c r="AM69" s="15">
        <f t="shared" si="131"/>
        <v>288.62860000000006</v>
      </c>
      <c r="AN69" s="15"/>
      <c r="AO69" s="15">
        <f t="shared" si="132"/>
        <v>81.760000000000005</v>
      </c>
      <c r="AP69" s="30">
        <f t="shared" si="133"/>
        <v>644.74110000000007</v>
      </c>
      <c r="AQ69" s="30">
        <f t="shared" si="133"/>
        <v>644.74110000000007</v>
      </c>
      <c r="AR69" s="30">
        <f t="shared" si="133"/>
        <v>0</v>
      </c>
    </row>
    <row r="70" spans="1:44" ht="31.2" x14ac:dyDescent="0.3">
      <c r="A70" s="27" t="s">
        <v>185</v>
      </c>
      <c r="B70" s="7" t="s">
        <v>27</v>
      </c>
      <c r="C70" s="15">
        <v>50.06</v>
      </c>
      <c r="D70" s="15">
        <v>7.15</v>
      </c>
      <c r="E70" s="15">
        <f t="shared" si="106"/>
        <v>357.92900000000003</v>
      </c>
      <c r="F70" s="15">
        <f t="shared" si="121"/>
        <v>357.92900000000003</v>
      </c>
      <c r="G70" s="15"/>
      <c r="H70" s="15">
        <v>32.46</v>
      </c>
      <c r="I70" s="15">
        <v>7.45</v>
      </c>
      <c r="J70" s="15">
        <f t="shared" si="109"/>
        <v>241.827</v>
      </c>
      <c r="K70" s="15">
        <f t="shared" si="122"/>
        <v>241.827</v>
      </c>
      <c r="L70" s="15"/>
      <c r="M70" s="15">
        <f t="shared" si="24"/>
        <v>82.52000000000001</v>
      </c>
      <c r="N70" s="30">
        <f t="shared" si="9"/>
        <v>599.75600000000009</v>
      </c>
      <c r="O70" s="30">
        <f t="shared" si="9"/>
        <v>599.75600000000009</v>
      </c>
      <c r="P70" s="30">
        <f t="shared" si="9"/>
        <v>0</v>
      </c>
      <c r="Q70" s="30">
        <f t="shared" si="10"/>
        <v>50.06</v>
      </c>
      <c r="R70" s="15">
        <v>7.45</v>
      </c>
      <c r="S70" s="15">
        <f t="shared" si="123"/>
        <v>372.947</v>
      </c>
      <c r="T70" s="15">
        <f t="shared" si="124"/>
        <v>372.947</v>
      </c>
      <c r="U70" s="15"/>
      <c r="V70" s="30">
        <f t="shared" si="125"/>
        <v>32.46</v>
      </c>
      <c r="W70" s="15">
        <v>7.75</v>
      </c>
      <c r="X70" s="15">
        <f t="shared" si="126"/>
        <v>251.565</v>
      </c>
      <c r="Y70" s="15">
        <f t="shared" si="127"/>
        <v>251.565</v>
      </c>
      <c r="Z70" s="15"/>
      <c r="AA70" s="15">
        <f t="shared" si="115"/>
        <v>82.52000000000001</v>
      </c>
      <c r="AB70" s="30">
        <f t="shared" si="116"/>
        <v>624.51199999999994</v>
      </c>
      <c r="AC70" s="30">
        <f t="shared" si="117"/>
        <v>624.51199999999994</v>
      </c>
      <c r="AD70" s="30">
        <f t="shared" si="118"/>
        <v>0</v>
      </c>
      <c r="AE70" s="30">
        <f t="shared" si="119"/>
        <v>50.06</v>
      </c>
      <c r="AF70" s="15">
        <v>7.75</v>
      </c>
      <c r="AG70" s="15">
        <f t="shared" si="128"/>
        <v>387.96500000000003</v>
      </c>
      <c r="AH70" s="15">
        <f t="shared" si="129"/>
        <v>387.96500000000003</v>
      </c>
      <c r="AI70" s="15"/>
      <c r="AJ70" s="30">
        <f t="shared" si="120"/>
        <v>32.46</v>
      </c>
      <c r="AK70" s="15">
        <v>8.06</v>
      </c>
      <c r="AL70" s="15">
        <f t="shared" si="130"/>
        <v>261.62760000000003</v>
      </c>
      <c r="AM70" s="15">
        <f t="shared" si="131"/>
        <v>261.62760000000003</v>
      </c>
      <c r="AN70" s="15"/>
      <c r="AO70" s="15">
        <f t="shared" si="132"/>
        <v>82.52000000000001</v>
      </c>
      <c r="AP70" s="30">
        <f t="shared" si="133"/>
        <v>649.59260000000006</v>
      </c>
      <c r="AQ70" s="30">
        <f t="shared" si="133"/>
        <v>649.59260000000006</v>
      </c>
      <c r="AR70" s="30">
        <f t="shared" si="133"/>
        <v>0</v>
      </c>
    </row>
    <row r="71" spans="1:44" ht="31.2" x14ac:dyDescent="0.3">
      <c r="A71" s="27" t="s">
        <v>186</v>
      </c>
      <c r="B71" s="7" t="s">
        <v>239</v>
      </c>
      <c r="C71" s="15">
        <v>47</v>
      </c>
      <c r="D71" s="15">
        <v>7.15</v>
      </c>
      <c r="E71" s="15">
        <f t="shared" si="106"/>
        <v>336.05</v>
      </c>
      <c r="F71" s="15">
        <f t="shared" si="121"/>
        <v>336.05</v>
      </c>
      <c r="G71" s="15"/>
      <c r="H71" s="15">
        <v>42.9</v>
      </c>
      <c r="I71" s="15">
        <v>7.45</v>
      </c>
      <c r="J71" s="15">
        <f t="shared" si="109"/>
        <v>319.60500000000002</v>
      </c>
      <c r="K71" s="15">
        <f t="shared" si="122"/>
        <v>319.60500000000002</v>
      </c>
      <c r="L71" s="15"/>
      <c r="M71" s="15">
        <f t="shared" si="24"/>
        <v>89.9</v>
      </c>
      <c r="N71" s="30">
        <f t="shared" si="9"/>
        <v>655.65499999999997</v>
      </c>
      <c r="O71" s="30">
        <f t="shared" si="9"/>
        <v>655.65499999999997</v>
      </c>
      <c r="P71" s="30">
        <f t="shared" si="9"/>
        <v>0</v>
      </c>
      <c r="Q71" s="30">
        <f t="shared" si="10"/>
        <v>47</v>
      </c>
      <c r="R71" s="15">
        <v>7.45</v>
      </c>
      <c r="S71" s="15">
        <f t="shared" si="123"/>
        <v>350.15000000000003</v>
      </c>
      <c r="T71" s="15">
        <f t="shared" si="124"/>
        <v>350.15000000000003</v>
      </c>
      <c r="U71" s="15"/>
      <c r="V71" s="30">
        <f t="shared" si="125"/>
        <v>42.9</v>
      </c>
      <c r="W71" s="15">
        <v>7.75</v>
      </c>
      <c r="X71" s="15">
        <f t="shared" si="126"/>
        <v>332.47499999999997</v>
      </c>
      <c r="Y71" s="15">
        <f t="shared" si="127"/>
        <v>332.47499999999997</v>
      </c>
      <c r="Z71" s="15"/>
      <c r="AA71" s="15">
        <f t="shared" si="115"/>
        <v>89.9</v>
      </c>
      <c r="AB71" s="30">
        <f t="shared" si="116"/>
        <v>682.625</v>
      </c>
      <c r="AC71" s="30">
        <f t="shared" si="117"/>
        <v>682.625</v>
      </c>
      <c r="AD71" s="30">
        <f t="shared" si="118"/>
        <v>0</v>
      </c>
      <c r="AE71" s="30">
        <f t="shared" si="119"/>
        <v>47</v>
      </c>
      <c r="AF71" s="15">
        <v>7.75</v>
      </c>
      <c r="AG71" s="15">
        <f t="shared" si="128"/>
        <v>364.25</v>
      </c>
      <c r="AH71" s="15">
        <f t="shared" si="129"/>
        <v>364.25</v>
      </c>
      <c r="AI71" s="15"/>
      <c r="AJ71" s="30">
        <f t="shared" si="120"/>
        <v>42.9</v>
      </c>
      <c r="AK71" s="15">
        <v>8.06</v>
      </c>
      <c r="AL71" s="15">
        <f t="shared" si="130"/>
        <v>345.774</v>
      </c>
      <c r="AM71" s="15">
        <f t="shared" si="131"/>
        <v>345.774</v>
      </c>
      <c r="AN71" s="15"/>
      <c r="AO71" s="15">
        <f t="shared" si="132"/>
        <v>89.9</v>
      </c>
      <c r="AP71" s="30">
        <f t="shared" si="133"/>
        <v>710.024</v>
      </c>
      <c r="AQ71" s="30">
        <f t="shared" si="133"/>
        <v>710.024</v>
      </c>
      <c r="AR71" s="30">
        <f t="shared" si="133"/>
        <v>0</v>
      </c>
    </row>
    <row r="72" spans="1:44" ht="31.2" x14ac:dyDescent="0.3">
      <c r="A72" s="27" t="s">
        <v>187</v>
      </c>
      <c r="B72" s="7" t="s">
        <v>37</v>
      </c>
      <c r="C72" s="15">
        <v>48.61</v>
      </c>
      <c r="D72" s="15">
        <v>7.15</v>
      </c>
      <c r="E72" s="15">
        <f>C72*D72</f>
        <v>347.56150000000002</v>
      </c>
      <c r="F72" s="15">
        <f>E72-G72</f>
        <v>347.56150000000002</v>
      </c>
      <c r="G72" s="15"/>
      <c r="H72" s="15">
        <v>36.79</v>
      </c>
      <c r="I72" s="15">
        <v>7.45</v>
      </c>
      <c r="J72" s="15">
        <f>H72*I72</f>
        <v>274.08550000000002</v>
      </c>
      <c r="K72" s="15">
        <f>J72-L72</f>
        <v>274.08550000000002</v>
      </c>
      <c r="L72" s="15"/>
      <c r="M72" s="15">
        <f>C72+H72</f>
        <v>85.4</v>
      </c>
      <c r="N72" s="30">
        <f>E72+J72</f>
        <v>621.64700000000005</v>
      </c>
      <c r="O72" s="30">
        <f>F72+K72</f>
        <v>621.64700000000005</v>
      </c>
      <c r="P72" s="30">
        <f>G72+L72</f>
        <v>0</v>
      </c>
      <c r="Q72" s="30">
        <f>C72</f>
        <v>48.61</v>
      </c>
      <c r="R72" s="15">
        <v>7.45</v>
      </c>
      <c r="S72" s="15">
        <f>Q72*R72</f>
        <v>362.14449999999999</v>
      </c>
      <c r="T72" s="15">
        <f>S72-U72</f>
        <v>362.14449999999999</v>
      </c>
      <c r="U72" s="15"/>
      <c r="V72" s="30">
        <f>H72</f>
        <v>36.79</v>
      </c>
      <c r="W72" s="15">
        <v>7.75</v>
      </c>
      <c r="X72" s="15">
        <f>V72*W72</f>
        <v>285.1225</v>
      </c>
      <c r="Y72" s="15">
        <f>X72-Z72</f>
        <v>285.1225</v>
      </c>
      <c r="Z72" s="15"/>
      <c r="AA72" s="15">
        <f t="shared" si="115"/>
        <v>85.4</v>
      </c>
      <c r="AB72" s="30">
        <f t="shared" si="116"/>
        <v>647.26700000000005</v>
      </c>
      <c r="AC72" s="30">
        <f t="shared" si="117"/>
        <v>647.26700000000005</v>
      </c>
      <c r="AD72" s="30">
        <f t="shared" si="118"/>
        <v>0</v>
      </c>
      <c r="AE72" s="30">
        <f t="shared" si="119"/>
        <v>48.61</v>
      </c>
      <c r="AF72" s="15">
        <v>7.75</v>
      </c>
      <c r="AG72" s="15">
        <f>AE72*AF72</f>
        <v>376.72750000000002</v>
      </c>
      <c r="AH72" s="15">
        <f>AG72-AI72</f>
        <v>376.72750000000002</v>
      </c>
      <c r="AI72" s="15"/>
      <c r="AJ72" s="30">
        <f t="shared" si="120"/>
        <v>36.79</v>
      </c>
      <c r="AK72" s="15">
        <v>8.06</v>
      </c>
      <c r="AL72" s="15">
        <f>AJ72*AK72</f>
        <v>296.5274</v>
      </c>
      <c r="AM72" s="15">
        <f>AL72-AN72</f>
        <v>296.5274</v>
      </c>
      <c r="AN72" s="15"/>
      <c r="AO72" s="15">
        <f>AE72+AJ72</f>
        <v>85.4</v>
      </c>
      <c r="AP72" s="30">
        <f>AG72+AL72</f>
        <v>673.25490000000002</v>
      </c>
      <c r="AQ72" s="30">
        <f>AH72+AM72</f>
        <v>673.25490000000002</v>
      </c>
      <c r="AR72" s="30">
        <f>AI72+AN72</f>
        <v>0</v>
      </c>
    </row>
    <row r="73" spans="1:44" ht="31.2" x14ac:dyDescent="0.3">
      <c r="A73" s="27" t="s">
        <v>188</v>
      </c>
      <c r="B73" s="7" t="s">
        <v>240</v>
      </c>
      <c r="C73" s="15">
        <v>62.87</v>
      </c>
      <c r="D73" s="15">
        <v>7.15</v>
      </c>
      <c r="E73" s="15">
        <f t="shared" si="106"/>
        <v>449.52050000000003</v>
      </c>
      <c r="F73" s="15">
        <f t="shared" si="121"/>
        <v>449.52050000000003</v>
      </c>
      <c r="G73" s="15"/>
      <c r="H73" s="15">
        <v>31.88</v>
      </c>
      <c r="I73" s="15">
        <v>7.45</v>
      </c>
      <c r="J73" s="15">
        <f t="shared" si="109"/>
        <v>237.506</v>
      </c>
      <c r="K73" s="15">
        <f t="shared" si="122"/>
        <v>237.506</v>
      </c>
      <c r="L73" s="15"/>
      <c r="M73" s="15">
        <f t="shared" si="24"/>
        <v>94.75</v>
      </c>
      <c r="N73" s="30">
        <f t="shared" si="9"/>
        <v>687.02650000000006</v>
      </c>
      <c r="O73" s="30">
        <f t="shared" si="9"/>
        <v>687.02650000000006</v>
      </c>
      <c r="P73" s="30">
        <f t="shared" si="9"/>
        <v>0</v>
      </c>
      <c r="Q73" s="30">
        <f t="shared" si="10"/>
        <v>62.87</v>
      </c>
      <c r="R73" s="15">
        <v>7.45</v>
      </c>
      <c r="S73" s="15">
        <f t="shared" si="123"/>
        <v>468.38150000000002</v>
      </c>
      <c r="T73" s="15">
        <f t="shared" si="124"/>
        <v>468.38150000000002</v>
      </c>
      <c r="U73" s="15"/>
      <c r="V73" s="30">
        <f t="shared" si="125"/>
        <v>31.88</v>
      </c>
      <c r="W73" s="15">
        <v>7.75</v>
      </c>
      <c r="X73" s="15">
        <f t="shared" si="126"/>
        <v>247.07</v>
      </c>
      <c r="Y73" s="15">
        <f t="shared" si="127"/>
        <v>247.07</v>
      </c>
      <c r="Z73" s="15"/>
      <c r="AA73" s="15">
        <f t="shared" si="115"/>
        <v>94.75</v>
      </c>
      <c r="AB73" s="30">
        <f t="shared" si="116"/>
        <v>715.45150000000001</v>
      </c>
      <c r="AC73" s="30">
        <f t="shared" si="117"/>
        <v>715.45150000000001</v>
      </c>
      <c r="AD73" s="30">
        <f t="shared" si="118"/>
        <v>0</v>
      </c>
      <c r="AE73" s="30">
        <f t="shared" si="119"/>
        <v>62.87</v>
      </c>
      <c r="AF73" s="15">
        <v>7.75</v>
      </c>
      <c r="AG73" s="15">
        <f t="shared" si="128"/>
        <v>487.24250000000001</v>
      </c>
      <c r="AH73" s="15">
        <f t="shared" si="129"/>
        <v>487.24250000000001</v>
      </c>
      <c r="AI73" s="15"/>
      <c r="AJ73" s="30">
        <f t="shared" si="120"/>
        <v>31.88</v>
      </c>
      <c r="AK73" s="15">
        <v>8.06</v>
      </c>
      <c r="AL73" s="15">
        <f t="shared" si="130"/>
        <v>256.95280000000002</v>
      </c>
      <c r="AM73" s="15">
        <f t="shared" si="131"/>
        <v>256.95280000000002</v>
      </c>
      <c r="AN73" s="15"/>
      <c r="AO73" s="15">
        <f t="shared" si="132"/>
        <v>94.75</v>
      </c>
      <c r="AP73" s="30">
        <f t="shared" si="133"/>
        <v>744.19530000000009</v>
      </c>
      <c r="AQ73" s="30">
        <f t="shared" si="133"/>
        <v>744.19530000000009</v>
      </c>
      <c r="AR73" s="30">
        <f t="shared" si="133"/>
        <v>0</v>
      </c>
    </row>
    <row r="74" spans="1:44" ht="31.2" x14ac:dyDescent="0.3">
      <c r="A74" s="27" t="s">
        <v>189</v>
      </c>
      <c r="B74" s="7" t="s">
        <v>241</v>
      </c>
      <c r="C74" s="15">
        <v>50.89</v>
      </c>
      <c r="D74" s="15">
        <v>7.15</v>
      </c>
      <c r="E74" s="15">
        <f t="shared" si="106"/>
        <v>363.86350000000004</v>
      </c>
      <c r="F74" s="15">
        <f t="shared" si="121"/>
        <v>363.86350000000004</v>
      </c>
      <c r="G74" s="15"/>
      <c r="H74" s="15">
        <v>33.409999999999997</v>
      </c>
      <c r="I74" s="15">
        <v>7.45</v>
      </c>
      <c r="J74" s="15">
        <f t="shared" si="109"/>
        <v>248.90449999999998</v>
      </c>
      <c r="K74" s="15">
        <f t="shared" si="122"/>
        <v>248.90449999999998</v>
      </c>
      <c r="L74" s="15"/>
      <c r="M74" s="15">
        <f t="shared" si="24"/>
        <v>84.3</v>
      </c>
      <c r="N74" s="30">
        <f t="shared" si="9"/>
        <v>612.76800000000003</v>
      </c>
      <c r="O74" s="30">
        <f t="shared" si="9"/>
        <v>612.76800000000003</v>
      </c>
      <c r="P74" s="30">
        <f t="shared" si="9"/>
        <v>0</v>
      </c>
      <c r="Q74" s="30">
        <f t="shared" si="10"/>
        <v>50.89</v>
      </c>
      <c r="R74" s="15">
        <v>7.45</v>
      </c>
      <c r="S74" s="15">
        <f t="shared" si="123"/>
        <v>379.13050000000004</v>
      </c>
      <c r="T74" s="15">
        <f t="shared" si="124"/>
        <v>379.13050000000004</v>
      </c>
      <c r="U74" s="15"/>
      <c r="V74" s="30">
        <f t="shared" si="125"/>
        <v>33.409999999999997</v>
      </c>
      <c r="W74" s="15">
        <v>7.75</v>
      </c>
      <c r="X74" s="15">
        <f t="shared" si="126"/>
        <v>258.92749999999995</v>
      </c>
      <c r="Y74" s="15">
        <f t="shared" si="127"/>
        <v>258.92749999999995</v>
      </c>
      <c r="Z74" s="15"/>
      <c r="AA74" s="15">
        <f t="shared" si="115"/>
        <v>84.3</v>
      </c>
      <c r="AB74" s="30">
        <f t="shared" si="116"/>
        <v>638.05799999999999</v>
      </c>
      <c r="AC74" s="30">
        <f t="shared" si="117"/>
        <v>638.05799999999999</v>
      </c>
      <c r="AD74" s="30">
        <f t="shared" si="118"/>
        <v>0</v>
      </c>
      <c r="AE74" s="30">
        <f t="shared" si="119"/>
        <v>50.89</v>
      </c>
      <c r="AF74" s="15">
        <v>7.75</v>
      </c>
      <c r="AG74" s="15">
        <f t="shared" si="128"/>
        <v>394.39749999999998</v>
      </c>
      <c r="AH74" s="15">
        <f t="shared" si="129"/>
        <v>394.39749999999998</v>
      </c>
      <c r="AI74" s="15"/>
      <c r="AJ74" s="30">
        <f t="shared" si="120"/>
        <v>33.409999999999997</v>
      </c>
      <c r="AK74" s="15">
        <v>8.06</v>
      </c>
      <c r="AL74" s="15">
        <f t="shared" si="130"/>
        <v>269.28460000000001</v>
      </c>
      <c r="AM74" s="15">
        <f t="shared" si="131"/>
        <v>269.28460000000001</v>
      </c>
      <c r="AN74" s="15"/>
      <c r="AO74" s="15">
        <f t="shared" si="132"/>
        <v>84.3</v>
      </c>
      <c r="AP74" s="30">
        <f t="shared" si="133"/>
        <v>663.68209999999999</v>
      </c>
      <c r="AQ74" s="30">
        <f t="shared" si="133"/>
        <v>663.68209999999999</v>
      </c>
      <c r="AR74" s="30">
        <f t="shared" si="133"/>
        <v>0</v>
      </c>
    </row>
    <row r="75" spans="1:44" ht="31.2" x14ac:dyDescent="0.3">
      <c r="A75" s="27" t="s">
        <v>190</v>
      </c>
      <c r="B75" s="7" t="s">
        <v>28</v>
      </c>
      <c r="C75" s="15">
        <v>79.23</v>
      </c>
      <c r="D75" s="15">
        <v>7.15</v>
      </c>
      <c r="E75" s="15">
        <f t="shared" si="106"/>
        <v>566.49450000000002</v>
      </c>
      <c r="F75" s="15">
        <f t="shared" si="121"/>
        <v>566.49450000000002</v>
      </c>
      <c r="G75" s="15"/>
      <c r="H75" s="15">
        <v>54.09</v>
      </c>
      <c r="I75" s="15">
        <v>7.45</v>
      </c>
      <c r="J75" s="15">
        <f t="shared" si="109"/>
        <v>402.97050000000002</v>
      </c>
      <c r="K75" s="15">
        <f t="shared" si="122"/>
        <v>402.97050000000002</v>
      </c>
      <c r="L75" s="15"/>
      <c r="M75" s="15">
        <f t="shared" si="24"/>
        <v>133.32</v>
      </c>
      <c r="N75" s="30">
        <f t="shared" si="9"/>
        <v>969.46500000000003</v>
      </c>
      <c r="O75" s="30">
        <f t="shared" si="9"/>
        <v>969.46500000000003</v>
      </c>
      <c r="P75" s="30">
        <f t="shared" si="9"/>
        <v>0</v>
      </c>
      <c r="Q75" s="30">
        <f t="shared" si="10"/>
        <v>79.23</v>
      </c>
      <c r="R75" s="15">
        <v>7.45</v>
      </c>
      <c r="S75" s="15">
        <f t="shared" si="123"/>
        <v>590.26350000000002</v>
      </c>
      <c r="T75" s="15">
        <f t="shared" si="124"/>
        <v>590.26350000000002</v>
      </c>
      <c r="U75" s="15"/>
      <c r="V75" s="30">
        <f t="shared" si="125"/>
        <v>54.09</v>
      </c>
      <c r="W75" s="15">
        <v>7.75</v>
      </c>
      <c r="X75" s="15">
        <f t="shared" si="126"/>
        <v>419.19750000000005</v>
      </c>
      <c r="Y75" s="15">
        <f t="shared" si="127"/>
        <v>419.19750000000005</v>
      </c>
      <c r="Z75" s="15"/>
      <c r="AA75" s="15">
        <f t="shared" si="115"/>
        <v>133.32</v>
      </c>
      <c r="AB75" s="30">
        <f t="shared" si="116"/>
        <v>1009.461</v>
      </c>
      <c r="AC75" s="30">
        <f t="shared" si="117"/>
        <v>1009.461</v>
      </c>
      <c r="AD75" s="30">
        <f t="shared" si="118"/>
        <v>0</v>
      </c>
      <c r="AE75" s="30">
        <f t="shared" si="119"/>
        <v>79.23</v>
      </c>
      <c r="AF75" s="15">
        <v>7.75</v>
      </c>
      <c r="AG75" s="15">
        <f t="shared" si="128"/>
        <v>614.03250000000003</v>
      </c>
      <c r="AH75" s="15">
        <f t="shared" si="129"/>
        <v>614.03250000000003</v>
      </c>
      <c r="AI75" s="15"/>
      <c r="AJ75" s="30">
        <f t="shared" si="120"/>
        <v>54.09</v>
      </c>
      <c r="AK75" s="15">
        <v>8.06</v>
      </c>
      <c r="AL75" s="15">
        <f t="shared" si="130"/>
        <v>435.96540000000005</v>
      </c>
      <c r="AM75" s="15">
        <f t="shared" si="131"/>
        <v>435.96540000000005</v>
      </c>
      <c r="AN75" s="15"/>
      <c r="AO75" s="15">
        <f t="shared" si="132"/>
        <v>133.32</v>
      </c>
      <c r="AP75" s="30">
        <f t="shared" si="133"/>
        <v>1049.9979000000001</v>
      </c>
      <c r="AQ75" s="30">
        <f t="shared" si="133"/>
        <v>1049.9979000000001</v>
      </c>
      <c r="AR75" s="30">
        <f t="shared" si="133"/>
        <v>0</v>
      </c>
    </row>
    <row r="76" spans="1:44" ht="31.2" x14ac:dyDescent="0.3">
      <c r="A76" s="27" t="s">
        <v>191</v>
      </c>
      <c r="B76" s="7" t="s">
        <v>29</v>
      </c>
      <c r="C76" s="15">
        <v>61.19</v>
      </c>
      <c r="D76" s="15">
        <v>7.15</v>
      </c>
      <c r="E76" s="15">
        <f t="shared" si="106"/>
        <v>437.50850000000003</v>
      </c>
      <c r="F76" s="15">
        <f t="shared" si="121"/>
        <v>437.50850000000003</v>
      </c>
      <c r="G76" s="15"/>
      <c r="H76" s="15">
        <v>46.39</v>
      </c>
      <c r="I76" s="15">
        <v>7.45</v>
      </c>
      <c r="J76" s="15">
        <f t="shared" si="109"/>
        <v>345.60550000000001</v>
      </c>
      <c r="K76" s="15">
        <f t="shared" si="122"/>
        <v>345.60550000000001</v>
      </c>
      <c r="L76" s="15"/>
      <c r="M76" s="15">
        <f t="shared" si="24"/>
        <v>107.58</v>
      </c>
      <c r="N76" s="30">
        <f t="shared" si="9"/>
        <v>783.11400000000003</v>
      </c>
      <c r="O76" s="30">
        <f t="shared" si="9"/>
        <v>783.11400000000003</v>
      </c>
      <c r="P76" s="30">
        <f t="shared" si="9"/>
        <v>0</v>
      </c>
      <c r="Q76" s="30">
        <f t="shared" si="10"/>
        <v>61.19</v>
      </c>
      <c r="R76" s="15">
        <v>7.45</v>
      </c>
      <c r="S76" s="15">
        <f t="shared" si="123"/>
        <v>455.8655</v>
      </c>
      <c r="T76" s="15">
        <f t="shared" si="124"/>
        <v>455.8655</v>
      </c>
      <c r="U76" s="15"/>
      <c r="V76" s="30">
        <f t="shared" si="125"/>
        <v>46.39</v>
      </c>
      <c r="W76" s="15">
        <v>7.75</v>
      </c>
      <c r="X76" s="15">
        <f t="shared" si="126"/>
        <v>359.52249999999998</v>
      </c>
      <c r="Y76" s="15">
        <f t="shared" si="127"/>
        <v>359.52249999999998</v>
      </c>
      <c r="Z76" s="15"/>
      <c r="AA76" s="15">
        <f t="shared" si="115"/>
        <v>107.58</v>
      </c>
      <c r="AB76" s="30">
        <f t="shared" si="116"/>
        <v>815.38799999999992</v>
      </c>
      <c r="AC76" s="30">
        <f t="shared" si="117"/>
        <v>815.38799999999992</v>
      </c>
      <c r="AD76" s="30">
        <f t="shared" si="118"/>
        <v>0</v>
      </c>
      <c r="AE76" s="30">
        <f t="shared" si="119"/>
        <v>61.19</v>
      </c>
      <c r="AF76" s="15">
        <v>7.75</v>
      </c>
      <c r="AG76" s="15">
        <f t="shared" si="128"/>
        <v>474.22249999999997</v>
      </c>
      <c r="AH76" s="15">
        <f t="shared" si="129"/>
        <v>474.22249999999997</v>
      </c>
      <c r="AI76" s="15"/>
      <c r="AJ76" s="30">
        <f t="shared" si="120"/>
        <v>46.39</v>
      </c>
      <c r="AK76" s="15">
        <v>8.06</v>
      </c>
      <c r="AL76" s="15">
        <f t="shared" si="130"/>
        <v>373.90340000000003</v>
      </c>
      <c r="AM76" s="15">
        <f t="shared" si="131"/>
        <v>373.90340000000003</v>
      </c>
      <c r="AN76" s="15"/>
      <c r="AO76" s="15">
        <f t="shared" si="132"/>
        <v>107.58</v>
      </c>
      <c r="AP76" s="30">
        <f t="shared" si="133"/>
        <v>848.1259</v>
      </c>
      <c r="AQ76" s="30">
        <f t="shared" si="133"/>
        <v>848.1259</v>
      </c>
      <c r="AR76" s="30">
        <f t="shared" si="133"/>
        <v>0</v>
      </c>
    </row>
    <row r="77" spans="1:44" ht="31.2" x14ac:dyDescent="0.3">
      <c r="A77" s="27" t="s">
        <v>192</v>
      </c>
      <c r="B77" s="7" t="s">
        <v>30</v>
      </c>
      <c r="C77" s="15">
        <v>146.66999999999999</v>
      </c>
      <c r="D77" s="15">
        <v>7.15</v>
      </c>
      <c r="E77" s="15">
        <f t="shared" si="106"/>
        <v>1048.6904999999999</v>
      </c>
      <c r="F77" s="15">
        <f t="shared" si="121"/>
        <v>1048.6904999999999</v>
      </c>
      <c r="G77" s="15"/>
      <c r="H77" s="15">
        <v>129.21</v>
      </c>
      <c r="I77" s="15">
        <v>7.45</v>
      </c>
      <c r="J77" s="15">
        <f t="shared" si="109"/>
        <v>962.61450000000013</v>
      </c>
      <c r="K77" s="15">
        <f t="shared" si="122"/>
        <v>962.61450000000013</v>
      </c>
      <c r="L77" s="15"/>
      <c r="M77" s="15">
        <f t="shared" si="24"/>
        <v>275.88</v>
      </c>
      <c r="N77" s="30">
        <f t="shared" si="9"/>
        <v>2011.3050000000001</v>
      </c>
      <c r="O77" s="30">
        <f t="shared" si="9"/>
        <v>2011.3050000000001</v>
      </c>
      <c r="P77" s="30">
        <f t="shared" si="9"/>
        <v>0</v>
      </c>
      <c r="Q77" s="30">
        <f t="shared" si="10"/>
        <v>146.66999999999999</v>
      </c>
      <c r="R77" s="15">
        <v>7.45</v>
      </c>
      <c r="S77" s="15">
        <f t="shared" si="123"/>
        <v>1092.6914999999999</v>
      </c>
      <c r="T77" s="15">
        <f t="shared" si="124"/>
        <v>1092.6914999999999</v>
      </c>
      <c r="U77" s="15"/>
      <c r="V77" s="30">
        <f t="shared" si="125"/>
        <v>129.21</v>
      </c>
      <c r="W77" s="15">
        <v>7.75</v>
      </c>
      <c r="X77" s="15">
        <f t="shared" si="126"/>
        <v>1001.3775000000001</v>
      </c>
      <c r="Y77" s="15">
        <f t="shared" si="127"/>
        <v>1001.3775000000001</v>
      </c>
      <c r="Z77" s="15"/>
      <c r="AA77" s="15">
        <f t="shared" si="115"/>
        <v>275.88</v>
      </c>
      <c r="AB77" s="30">
        <f t="shared" si="116"/>
        <v>2094.069</v>
      </c>
      <c r="AC77" s="30">
        <f t="shared" si="117"/>
        <v>2094.069</v>
      </c>
      <c r="AD77" s="30">
        <f t="shared" si="118"/>
        <v>0</v>
      </c>
      <c r="AE77" s="30">
        <f t="shared" si="119"/>
        <v>146.66999999999999</v>
      </c>
      <c r="AF77" s="15">
        <v>7.75</v>
      </c>
      <c r="AG77" s="15">
        <f t="shared" si="128"/>
        <v>1136.6924999999999</v>
      </c>
      <c r="AH77" s="15">
        <f t="shared" si="129"/>
        <v>1136.6924999999999</v>
      </c>
      <c r="AI77" s="15"/>
      <c r="AJ77" s="30">
        <f t="shared" si="120"/>
        <v>129.21</v>
      </c>
      <c r="AK77" s="15">
        <v>8.06</v>
      </c>
      <c r="AL77" s="15">
        <f t="shared" si="130"/>
        <v>1041.4326000000001</v>
      </c>
      <c r="AM77" s="15">
        <f t="shared" si="131"/>
        <v>1041.4326000000001</v>
      </c>
      <c r="AN77" s="15"/>
      <c r="AO77" s="15">
        <f t="shared" si="132"/>
        <v>275.88</v>
      </c>
      <c r="AP77" s="30">
        <f t="shared" si="133"/>
        <v>2178.1251000000002</v>
      </c>
      <c r="AQ77" s="30">
        <f t="shared" si="133"/>
        <v>2178.1251000000002</v>
      </c>
      <c r="AR77" s="30">
        <f t="shared" si="133"/>
        <v>0</v>
      </c>
    </row>
    <row r="78" spans="1:44" ht="31.2" x14ac:dyDescent="0.3">
      <c r="A78" s="27" t="s">
        <v>193</v>
      </c>
      <c r="B78" s="7" t="s">
        <v>242</v>
      </c>
      <c r="C78" s="15">
        <v>34.380000000000003</v>
      </c>
      <c r="D78" s="15">
        <v>7.15</v>
      </c>
      <c r="E78" s="15">
        <f t="shared" si="106"/>
        <v>245.81700000000004</v>
      </c>
      <c r="F78" s="15">
        <f t="shared" si="121"/>
        <v>245.81700000000004</v>
      </c>
      <c r="G78" s="15"/>
      <c r="H78" s="15">
        <v>22.8</v>
      </c>
      <c r="I78" s="15">
        <v>7.45</v>
      </c>
      <c r="J78" s="15">
        <f t="shared" si="109"/>
        <v>169.86</v>
      </c>
      <c r="K78" s="15">
        <f t="shared" si="122"/>
        <v>169.86</v>
      </c>
      <c r="L78" s="15"/>
      <c r="M78" s="15">
        <f t="shared" si="24"/>
        <v>57.180000000000007</v>
      </c>
      <c r="N78" s="30">
        <f t="shared" si="9"/>
        <v>415.67700000000002</v>
      </c>
      <c r="O78" s="30">
        <f t="shared" si="9"/>
        <v>415.67700000000002</v>
      </c>
      <c r="P78" s="30">
        <f t="shared" si="9"/>
        <v>0</v>
      </c>
      <c r="Q78" s="30">
        <f t="shared" si="10"/>
        <v>34.380000000000003</v>
      </c>
      <c r="R78" s="15">
        <v>7.45</v>
      </c>
      <c r="S78" s="15">
        <f t="shared" si="123"/>
        <v>256.13100000000003</v>
      </c>
      <c r="T78" s="15">
        <f t="shared" si="124"/>
        <v>256.13100000000003</v>
      </c>
      <c r="U78" s="15"/>
      <c r="V78" s="30">
        <f t="shared" si="125"/>
        <v>22.8</v>
      </c>
      <c r="W78" s="15">
        <v>7.75</v>
      </c>
      <c r="X78" s="15">
        <f t="shared" si="126"/>
        <v>176.70000000000002</v>
      </c>
      <c r="Y78" s="15">
        <f t="shared" si="127"/>
        <v>176.70000000000002</v>
      </c>
      <c r="Z78" s="15"/>
      <c r="AA78" s="15">
        <f t="shared" si="115"/>
        <v>57.180000000000007</v>
      </c>
      <c r="AB78" s="30">
        <f t="shared" si="116"/>
        <v>432.83100000000002</v>
      </c>
      <c r="AC78" s="30">
        <f t="shared" si="117"/>
        <v>432.83100000000002</v>
      </c>
      <c r="AD78" s="30">
        <f t="shared" si="118"/>
        <v>0</v>
      </c>
      <c r="AE78" s="30">
        <f t="shared" si="119"/>
        <v>34.380000000000003</v>
      </c>
      <c r="AF78" s="15">
        <v>7.75</v>
      </c>
      <c r="AG78" s="15">
        <f t="shared" si="128"/>
        <v>266.44499999999999</v>
      </c>
      <c r="AH78" s="15">
        <f t="shared" si="129"/>
        <v>266.44499999999999</v>
      </c>
      <c r="AI78" s="15"/>
      <c r="AJ78" s="30">
        <f t="shared" si="120"/>
        <v>22.8</v>
      </c>
      <c r="AK78" s="15">
        <v>8.06</v>
      </c>
      <c r="AL78" s="15">
        <f t="shared" si="130"/>
        <v>183.76800000000003</v>
      </c>
      <c r="AM78" s="15">
        <f t="shared" si="131"/>
        <v>183.76800000000003</v>
      </c>
      <c r="AN78" s="15"/>
      <c r="AO78" s="15">
        <f t="shared" si="132"/>
        <v>57.180000000000007</v>
      </c>
      <c r="AP78" s="30">
        <f t="shared" si="133"/>
        <v>450.21300000000002</v>
      </c>
      <c r="AQ78" s="30">
        <f t="shared" si="133"/>
        <v>450.21300000000002</v>
      </c>
      <c r="AR78" s="30">
        <f t="shared" si="133"/>
        <v>0</v>
      </c>
    </row>
    <row r="79" spans="1:44" ht="31.2" x14ac:dyDescent="0.3">
      <c r="A79" s="27" t="s">
        <v>194</v>
      </c>
      <c r="B79" s="7" t="s">
        <v>243</v>
      </c>
      <c r="C79" s="15">
        <v>24.77</v>
      </c>
      <c r="D79" s="15">
        <v>7.15</v>
      </c>
      <c r="E79" s="15">
        <f t="shared" si="106"/>
        <v>177.10550000000001</v>
      </c>
      <c r="F79" s="15">
        <f t="shared" si="121"/>
        <v>177.10550000000001</v>
      </c>
      <c r="G79" s="15"/>
      <c r="H79" s="15">
        <v>8.74</v>
      </c>
      <c r="I79" s="15">
        <v>7.45</v>
      </c>
      <c r="J79" s="15">
        <f t="shared" si="109"/>
        <v>65.113</v>
      </c>
      <c r="K79" s="15">
        <f t="shared" si="122"/>
        <v>65.113</v>
      </c>
      <c r="L79" s="15"/>
      <c r="M79" s="15">
        <f t="shared" si="24"/>
        <v>33.51</v>
      </c>
      <c r="N79" s="30">
        <f t="shared" si="9"/>
        <v>242.21850000000001</v>
      </c>
      <c r="O79" s="30">
        <f t="shared" si="9"/>
        <v>242.21850000000001</v>
      </c>
      <c r="P79" s="30">
        <f t="shared" si="9"/>
        <v>0</v>
      </c>
      <c r="Q79" s="30">
        <f t="shared" si="10"/>
        <v>24.77</v>
      </c>
      <c r="R79" s="15">
        <v>7.45</v>
      </c>
      <c r="S79" s="15">
        <f t="shared" si="123"/>
        <v>184.53649999999999</v>
      </c>
      <c r="T79" s="15">
        <f t="shared" si="124"/>
        <v>184.53649999999999</v>
      </c>
      <c r="U79" s="15"/>
      <c r="V79" s="30">
        <f t="shared" si="125"/>
        <v>8.74</v>
      </c>
      <c r="W79" s="15">
        <v>7.75</v>
      </c>
      <c r="X79" s="15">
        <f t="shared" si="126"/>
        <v>67.734999999999999</v>
      </c>
      <c r="Y79" s="15">
        <f t="shared" si="127"/>
        <v>67.734999999999999</v>
      </c>
      <c r="Z79" s="15"/>
      <c r="AA79" s="15">
        <f t="shared" si="115"/>
        <v>33.51</v>
      </c>
      <c r="AB79" s="30">
        <f t="shared" si="116"/>
        <v>252.2715</v>
      </c>
      <c r="AC79" s="30">
        <f t="shared" si="117"/>
        <v>252.2715</v>
      </c>
      <c r="AD79" s="30">
        <f t="shared" si="118"/>
        <v>0</v>
      </c>
      <c r="AE79" s="30">
        <f t="shared" si="119"/>
        <v>24.77</v>
      </c>
      <c r="AF79" s="15">
        <v>7.75</v>
      </c>
      <c r="AG79" s="15">
        <f t="shared" si="128"/>
        <v>191.9675</v>
      </c>
      <c r="AH79" s="15">
        <f t="shared" si="129"/>
        <v>191.9675</v>
      </c>
      <c r="AI79" s="15"/>
      <c r="AJ79" s="30">
        <f t="shared" si="120"/>
        <v>8.74</v>
      </c>
      <c r="AK79" s="15">
        <v>8.06</v>
      </c>
      <c r="AL79" s="15">
        <f t="shared" si="130"/>
        <v>70.444400000000002</v>
      </c>
      <c r="AM79" s="15">
        <f t="shared" si="131"/>
        <v>70.444400000000002</v>
      </c>
      <c r="AN79" s="15"/>
      <c r="AO79" s="15">
        <f t="shared" si="132"/>
        <v>33.51</v>
      </c>
      <c r="AP79" s="30">
        <f t="shared" si="133"/>
        <v>262.4119</v>
      </c>
      <c r="AQ79" s="30">
        <f t="shared" si="133"/>
        <v>262.4119</v>
      </c>
      <c r="AR79" s="30">
        <f t="shared" si="133"/>
        <v>0</v>
      </c>
    </row>
    <row r="80" spans="1:44" ht="31.2" x14ac:dyDescent="0.3">
      <c r="A80" s="27" t="s">
        <v>195</v>
      </c>
      <c r="B80" s="7" t="s">
        <v>31</v>
      </c>
      <c r="C80" s="15">
        <v>100.19</v>
      </c>
      <c r="D80" s="15">
        <v>7.15</v>
      </c>
      <c r="E80" s="15">
        <f t="shared" si="106"/>
        <v>716.35850000000005</v>
      </c>
      <c r="F80" s="15">
        <f t="shared" si="121"/>
        <v>692.0485000000001</v>
      </c>
      <c r="G80" s="15">
        <f>3.4*D80</f>
        <v>24.310000000000002</v>
      </c>
      <c r="H80" s="15">
        <v>67.95</v>
      </c>
      <c r="I80" s="15">
        <v>7.45</v>
      </c>
      <c r="J80" s="15">
        <f t="shared" si="109"/>
        <v>506.22750000000002</v>
      </c>
      <c r="K80" s="15">
        <f t="shared" si="122"/>
        <v>480.89750000000004</v>
      </c>
      <c r="L80" s="15">
        <f>3.4*I80</f>
        <v>25.33</v>
      </c>
      <c r="M80" s="15">
        <f t="shared" si="24"/>
        <v>168.14</v>
      </c>
      <c r="N80" s="30">
        <f t="shared" si="9"/>
        <v>1222.586</v>
      </c>
      <c r="O80" s="30">
        <f t="shared" si="9"/>
        <v>1172.9460000000001</v>
      </c>
      <c r="P80" s="30">
        <f t="shared" si="9"/>
        <v>49.64</v>
      </c>
      <c r="Q80" s="30">
        <f t="shared" si="10"/>
        <v>100.19</v>
      </c>
      <c r="R80" s="15">
        <v>7.45</v>
      </c>
      <c r="S80" s="15">
        <f t="shared" si="123"/>
        <v>746.41549999999995</v>
      </c>
      <c r="T80" s="15">
        <f t="shared" si="124"/>
        <v>721.08549999999991</v>
      </c>
      <c r="U80" s="15">
        <f>3.4*R80</f>
        <v>25.33</v>
      </c>
      <c r="V80" s="30">
        <f t="shared" si="125"/>
        <v>67.95</v>
      </c>
      <c r="W80" s="15">
        <v>7.75</v>
      </c>
      <c r="X80" s="15">
        <f t="shared" si="126"/>
        <v>526.61250000000007</v>
      </c>
      <c r="Y80" s="15">
        <f t="shared" si="127"/>
        <v>500.26250000000005</v>
      </c>
      <c r="Z80" s="15">
        <f>3.4*W80</f>
        <v>26.349999999999998</v>
      </c>
      <c r="AA80" s="15">
        <f t="shared" si="115"/>
        <v>168.14</v>
      </c>
      <c r="AB80" s="30">
        <f t="shared" si="116"/>
        <v>1273.028</v>
      </c>
      <c r="AC80" s="30">
        <f t="shared" si="117"/>
        <v>1221.348</v>
      </c>
      <c r="AD80" s="30">
        <f t="shared" si="118"/>
        <v>51.679999999999993</v>
      </c>
      <c r="AE80" s="30">
        <f t="shared" si="119"/>
        <v>100.19</v>
      </c>
      <c r="AF80" s="15">
        <v>7.75</v>
      </c>
      <c r="AG80" s="15">
        <f t="shared" si="128"/>
        <v>776.47249999999997</v>
      </c>
      <c r="AH80" s="15">
        <f t="shared" si="129"/>
        <v>750.12249999999995</v>
      </c>
      <c r="AI80" s="15">
        <f>3.4*AF80</f>
        <v>26.349999999999998</v>
      </c>
      <c r="AJ80" s="30">
        <f t="shared" si="120"/>
        <v>67.95</v>
      </c>
      <c r="AK80" s="15">
        <v>8.06</v>
      </c>
      <c r="AL80" s="15">
        <f t="shared" si="130"/>
        <v>547.67700000000002</v>
      </c>
      <c r="AM80" s="15">
        <f t="shared" si="131"/>
        <v>520.27300000000002</v>
      </c>
      <c r="AN80" s="15">
        <f>3.4*AK80</f>
        <v>27.404</v>
      </c>
      <c r="AO80" s="15">
        <f t="shared" si="132"/>
        <v>168.14</v>
      </c>
      <c r="AP80" s="30">
        <f t="shared" si="133"/>
        <v>1324.1495</v>
      </c>
      <c r="AQ80" s="30">
        <f t="shared" si="133"/>
        <v>1270.3955000000001</v>
      </c>
      <c r="AR80" s="30">
        <f t="shared" si="133"/>
        <v>53.753999999999998</v>
      </c>
    </row>
    <row r="81" spans="1:44" ht="31.2" x14ac:dyDescent="0.3">
      <c r="A81" s="27" t="s">
        <v>196</v>
      </c>
      <c r="B81" s="7" t="s">
        <v>32</v>
      </c>
      <c r="C81" s="15">
        <v>94.57</v>
      </c>
      <c r="D81" s="15">
        <v>7.15</v>
      </c>
      <c r="E81" s="15">
        <f t="shared" si="106"/>
        <v>676.17549999999994</v>
      </c>
      <c r="F81" s="15">
        <f t="shared" si="121"/>
        <v>676.17549999999994</v>
      </c>
      <c r="G81" s="15"/>
      <c r="H81" s="15">
        <v>79.77</v>
      </c>
      <c r="I81" s="15">
        <v>7.45</v>
      </c>
      <c r="J81" s="15">
        <f t="shared" si="109"/>
        <v>594.28649999999993</v>
      </c>
      <c r="K81" s="15">
        <f t="shared" si="122"/>
        <v>594.28649999999993</v>
      </c>
      <c r="L81" s="15"/>
      <c r="M81" s="15">
        <f t="shared" si="24"/>
        <v>174.33999999999997</v>
      </c>
      <c r="N81" s="30">
        <f t="shared" si="9"/>
        <v>1270.462</v>
      </c>
      <c r="O81" s="30">
        <f t="shared" si="9"/>
        <v>1270.462</v>
      </c>
      <c r="P81" s="30">
        <f t="shared" si="9"/>
        <v>0</v>
      </c>
      <c r="Q81" s="30">
        <f t="shared" si="10"/>
        <v>94.57</v>
      </c>
      <c r="R81" s="15">
        <v>7.45</v>
      </c>
      <c r="S81" s="15">
        <f t="shared" si="123"/>
        <v>704.54649999999992</v>
      </c>
      <c r="T81" s="15">
        <f t="shared" si="124"/>
        <v>704.54649999999992</v>
      </c>
      <c r="U81" s="15"/>
      <c r="V81" s="30">
        <f t="shared" si="125"/>
        <v>79.77</v>
      </c>
      <c r="W81" s="15">
        <v>7.75</v>
      </c>
      <c r="X81" s="15">
        <f t="shared" si="126"/>
        <v>618.21749999999997</v>
      </c>
      <c r="Y81" s="15">
        <f t="shared" si="127"/>
        <v>618.21749999999997</v>
      </c>
      <c r="Z81" s="15"/>
      <c r="AA81" s="15">
        <f t="shared" si="115"/>
        <v>174.33999999999997</v>
      </c>
      <c r="AB81" s="30">
        <f t="shared" si="116"/>
        <v>1322.7639999999999</v>
      </c>
      <c r="AC81" s="30">
        <f t="shared" si="117"/>
        <v>1322.7639999999999</v>
      </c>
      <c r="AD81" s="30">
        <f t="shared" si="118"/>
        <v>0</v>
      </c>
      <c r="AE81" s="30">
        <f t="shared" si="119"/>
        <v>94.57</v>
      </c>
      <c r="AF81" s="15">
        <v>7.75</v>
      </c>
      <c r="AG81" s="15">
        <f t="shared" si="128"/>
        <v>732.9174999999999</v>
      </c>
      <c r="AH81" s="15">
        <f t="shared" si="129"/>
        <v>732.9174999999999</v>
      </c>
      <c r="AI81" s="15"/>
      <c r="AJ81" s="30">
        <f t="shared" si="120"/>
        <v>79.77</v>
      </c>
      <c r="AK81" s="15">
        <v>8.06</v>
      </c>
      <c r="AL81" s="15">
        <f t="shared" si="130"/>
        <v>642.94619999999998</v>
      </c>
      <c r="AM81" s="15">
        <f t="shared" si="131"/>
        <v>642.94619999999998</v>
      </c>
      <c r="AN81" s="15"/>
      <c r="AO81" s="15">
        <f t="shared" si="132"/>
        <v>174.33999999999997</v>
      </c>
      <c r="AP81" s="30">
        <f t="shared" si="133"/>
        <v>1375.8636999999999</v>
      </c>
      <c r="AQ81" s="30">
        <f t="shared" si="133"/>
        <v>1375.8636999999999</v>
      </c>
      <c r="AR81" s="30">
        <f t="shared" si="133"/>
        <v>0</v>
      </c>
    </row>
    <row r="82" spans="1:44" ht="31.2" x14ac:dyDescent="0.3">
      <c r="A82" s="27" t="s">
        <v>197</v>
      </c>
      <c r="B82" s="7" t="s">
        <v>244</v>
      </c>
      <c r="C82" s="15">
        <v>40.869999999999997</v>
      </c>
      <c r="D82" s="15">
        <v>7.15</v>
      </c>
      <c r="E82" s="15">
        <f t="shared" si="106"/>
        <v>292.22050000000002</v>
      </c>
      <c r="F82" s="15">
        <f t="shared" si="121"/>
        <v>246.17450000000002</v>
      </c>
      <c r="G82" s="15">
        <f>6.44*D82</f>
        <v>46.046000000000006</v>
      </c>
      <c r="H82" s="15">
        <v>29.05</v>
      </c>
      <c r="I82" s="15">
        <v>7.45</v>
      </c>
      <c r="J82" s="15">
        <f t="shared" si="109"/>
        <v>216.42250000000001</v>
      </c>
      <c r="K82" s="15">
        <f t="shared" si="122"/>
        <v>168.44450000000001</v>
      </c>
      <c r="L82" s="15">
        <f>6.44*I82</f>
        <v>47.978000000000002</v>
      </c>
      <c r="M82" s="15">
        <f t="shared" si="24"/>
        <v>69.92</v>
      </c>
      <c r="N82" s="30">
        <f t="shared" ref="N82:P107" si="134">E82+J82</f>
        <v>508.64300000000003</v>
      </c>
      <c r="O82" s="30">
        <f t="shared" si="134"/>
        <v>414.61900000000003</v>
      </c>
      <c r="P82" s="30">
        <f t="shared" si="134"/>
        <v>94.024000000000001</v>
      </c>
      <c r="Q82" s="30">
        <f t="shared" si="10"/>
        <v>40.869999999999997</v>
      </c>
      <c r="R82" s="15">
        <v>7.45</v>
      </c>
      <c r="S82" s="15">
        <f t="shared" si="123"/>
        <v>304.48149999999998</v>
      </c>
      <c r="T82" s="15">
        <f t="shared" si="124"/>
        <v>256.50349999999997</v>
      </c>
      <c r="U82" s="15">
        <f>6.44*R82</f>
        <v>47.978000000000002</v>
      </c>
      <c r="V82" s="30">
        <f t="shared" si="125"/>
        <v>29.05</v>
      </c>
      <c r="W82" s="15">
        <v>7.75</v>
      </c>
      <c r="X82" s="15">
        <f t="shared" si="126"/>
        <v>225.13750000000002</v>
      </c>
      <c r="Y82" s="15">
        <f t="shared" si="127"/>
        <v>175.22750000000002</v>
      </c>
      <c r="Z82" s="15">
        <f>6.44*W82</f>
        <v>49.910000000000004</v>
      </c>
      <c r="AA82" s="15">
        <f t="shared" si="115"/>
        <v>69.92</v>
      </c>
      <c r="AB82" s="30">
        <f t="shared" si="116"/>
        <v>529.61900000000003</v>
      </c>
      <c r="AC82" s="30">
        <f t="shared" si="117"/>
        <v>431.73099999999999</v>
      </c>
      <c r="AD82" s="30">
        <f t="shared" si="118"/>
        <v>97.888000000000005</v>
      </c>
      <c r="AE82" s="30">
        <f t="shared" si="119"/>
        <v>40.869999999999997</v>
      </c>
      <c r="AF82" s="15">
        <v>7.75</v>
      </c>
      <c r="AG82" s="15">
        <f t="shared" si="128"/>
        <v>316.74250000000001</v>
      </c>
      <c r="AH82" s="15">
        <f t="shared" si="129"/>
        <v>266.83249999999998</v>
      </c>
      <c r="AI82" s="15">
        <f>6.44*AF82</f>
        <v>49.910000000000004</v>
      </c>
      <c r="AJ82" s="30">
        <f t="shared" si="120"/>
        <v>29.05</v>
      </c>
      <c r="AK82" s="15">
        <v>8.06</v>
      </c>
      <c r="AL82" s="15">
        <f t="shared" si="130"/>
        <v>234.14300000000003</v>
      </c>
      <c r="AM82" s="15">
        <f t="shared" si="131"/>
        <v>182.23660000000001</v>
      </c>
      <c r="AN82" s="15">
        <f>6.44*AK82</f>
        <v>51.906400000000005</v>
      </c>
      <c r="AO82" s="15">
        <f t="shared" si="132"/>
        <v>69.92</v>
      </c>
      <c r="AP82" s="30">
        <f t="shared" si="133"/>
        <v>550.88550000000009</v>
      </c>
      <c r="AQ82" s="30">
        <f t="shared" si="133"/>
        <v>449.06909999999999</v>
      </c>
      <c r="AR82" s="30">
        <f t="shared" si="133"/>
        <v>101.81640000000002</v>
      </c>
    </row>
    <row r="83" spans="1:44" ht="31.2" x14ac:dyDescent="0.3">
      <c r="A83" s="27" t="s">
        <v>198</v>
      </c>
      <c r="B83" s="7" t="s">
        <v>33</v>
      </c>
      <c r="C83" s="15">
        <v>105.5</v>
      </c>
      <c r="D83" s="15">
        <v>7.15</v>
      </c>
      <c r="E83" s="15">
        <f t="shared" si="106"/>
        <v>754.32500000000005</v>
      </c>
      <c r="F83" s="15">
        <f t="shared" si="121"/>
        <v>754.32500000000005</v>
      </c>
      <c r="G83" s="15"/>
      <c r="H83" s="15">
        <v>66.34</v>
      </c>
      <c r="I83" s="15">
        <v>7.45</v>
      </c>
      <c r="J83" s="15">
        <f t="shared" si="109"/>
        <v>494.23300000000006</v>
      </c>
      <c r="K83" s="15">
        <f t="shared" si="122"/>
        <v>494.23300000000006</v>
      </c>
      <c r="L83" s="15"/>
      <c r="M83" s="15">
        <f t="shared" si="24"/>
        <v>171.84</v>
      </c>
      <c r="N83" s="30">
        <f t="shared" si="134"/>
        <v>1248.558</v>
      </c>
      <c r="O83" s="30">
        <f t="shared" si="134"/>
        <v>1248.558</v>
      </c>
      <c r="P83" s="30">
        <f t="shared" si="134"/>
        <v>0</v>
      </c>
      <c r="Q83" s="30">
        <f t="shared" si="10"/>
        <v>105.5</v>
      </c>
      <c r="R83" s="15">
        <v>7.45</v>
      </c>
      <c r="S83" s="15">
        <f t="shared" si="123"/>
        <v>785.97500000000002</v>
      </c>
      <c r="T83" s="15">
        <f t="shared" si="124"/>
        <v>785.97500000000002</v>
      </c>
      <c r="U83" s="15"/>
      <c r="V83" s="30">
        <f t="shared" si="125"/>
        <v>66.34</v>
      </c>
      <c r="W83" s="15">
        <v>7.75</v>
      </c>
      <c r="X83" s="15">
        <f t="shared" si="126"/>
        <v>514.13499999999999</v>
      </c>
      <c r="Y83" s="15">
        <f t="shared" si="127"/>
        <v>514.13499999999999</v>
      </c>
      <c r="Z83" s="15"/>
      <c r="AA83" s="15">
        <f t="shared" si="115"/>
        <v>171.84</v>
      </c>
      <c r="AB83" s="30">
        <f t="shared" si="116"/>
        <v>1300.1100000000001</v>
      </c>
      <c r="AC83" s="30">
        <f t="shared" si="117"/>
        <v>1300.1100000000001</v>
      </c>
      <c r="AD83" s="30">
        <f t="shared" si="118"/>
        <v>0</v>
      </c>
      <c r="AE83" s="30">
        <f t="shared" si="119"/>
        <v>105.5</v>
      </c>
      <c r="AF83" s="15">
        <v>7.75</v>
      </c>
      <c r="AG83" s="15">
        <f t="shared" si="128"/>
        <v>817.625</v>
      </c>
      <c r="AH83" s="15">
        <f t="shared" si="129"/>
        <v>817.625</v>
      </c>
      <c r="AI83" s="15"/>
      <c r="AJ83" s="30">
        <f t="shared" si="120"/>
        <v>66.34</v>
      </c>
      <c r="AK83" s="15">
        <v>8.06</v>
      </c>
      <c r="AL83" s="15">
        <f t="shared" si="130"/>
        <v>534.70040000000006</v>
      </c>
      <c r="AM83" s="15">
        <f t="shared" si="131"/>
        <v>534.70040000000006</v>
      </c>
      <c r="AN83" s="15"/>
      <c r="AO83" s="15">
        <f t="shared" si="132"/>
        <v>171.84</v>
      </c>
      <c r="AP83" s="30">
        <f t="shared" si="133"/>
        <v>1352.3254000000002</v>
      </c>
      <c r="AQ83" s="30">
        <f t="shared" si="133"/>
        <v>1352.3254000000002</v>
      </c>
      <c r="AR83" s="30">
        <f t="shared" si="133"/>
        <v>0</v>
      </c>
    </row>
    <row r="84" spans="1:44" s="37" customFormat="1" ht="31.2" x14ac:dyDescent="0.3">
      <c r="A84" s="10" t="s">
        <v>199</v>
      </c>
      <c r="B84" s="17" t="s">
        <v>38</v>
      </c>
      <c r="C84" s="14">
        <f>SUM(C85:C94)</f>
        <v>839.95</v>
      </c>
      <c r="D84" s="14"/>
      <c r="E84" s="14">
        <f>SUM(E85:E94)</f>
        <v>6005.6425000000008</v>
      </c>
      <c r="F84" s="14">
        <f>SUM(F85:F94)</f>
        <v>5101.8038499999993</v>
      </c>
      <c r="G84" s="14">
        <f>SUM(G85:G94)</f>
        <v>903.83865000000003</v>
      </c>
      <c r="H84" s="14">
        <f>SUM(H85:H94)</f>
        <v>844.1099999999999</v>
      </c>
      <c r="I84" s="14"/>
      <c r="J84" s="14">
        <f t="shared" ref="J84:Q84" si="135">SUM(J85:J94)</f>
        <v>6288.6194999999998</v>
      </c>
      <c r="K84" s="14">
        <f t="shared" si="135"/>
        <v>5394.7759500000002</v>
      </c>
      <c r="L84" s="14">
        <f t="shared" si="135"/>
        <v>893.84354999999994</v>
      </c>
      <c r="M84" s="14">
        <f t="shared" si="135"/>
        <v>1684.0600000000002</v>
      </c>
      <c r="N84" s="14">
        <f t="shared" si="135"/>
        <v>12294.261999999999</v>
      </c>
      <c r="O84" s="14">
        <f t="shared" si="135"/>
        <v>10496.579799999998</v>
      </c>
      <c r="P84" s="14">
        <f t="shared" si="135"/>
        <v>1797.6822000000002</v>
      </c>
      <c r="Q84" s="14">
        <f t="shared" si="135"/>
        <v>841.33</v>
      </c>
      <c r="R84" s="14"/>
      <c r="S84" s="14">
        <f>SUM(S85:S94)</f>
        <v>6267.9084999999986</v>
      </c>
      <c r="T84" s="14">
        <f>SUM(T85:T94)</f>
        <v>5326.1465499999995</v>
      </c>
      <c r="U84" s="14">
        <f>SUM(U85:U94)</f>
        <v>941.76195000000007</v>
      </c>
      <c r="V84" s="14">
        <f>SUM(V85:V94)</f>
        <v>842.73</v>
      </c>
      <c r="W84" s="14"/>
      <c r="X84" s="14">
        <f t="shared" ref="X84:AE84" si="136">SUM(X85:X94)</f>
        <v>6531.1574999999993</v>
      </c>
      <c r="Y84" s="14">
        <f t="shared" si="136"/>
        <v>5601.3202500000007</v>
      </c>
      <c r="Z84" s="14">
        <f t="shared" si="136"/>
        <v>929.83724999999993</v>
      </c>
      <c r="AA84" s="14">
        <f t="shared" si="136"/>
        <v>1684.0600000000002</v>
      </c>
      <c r="AB84" s="14">
        <f t="shared" si="136"/>
        <v>12799.066000000001</v>
      </c>
      <c r="AC84" s="14">
        <f t="shared" si="136"/>
        <v>10927.4668</v>
      </c>
      <c r="AD84" s="14">
        <f t="shared" si="136"/>
        <v>1871.5992000000001</v>
      </c>
      <c r="AE84" s="14">
        <f t="shared" si="136"/>
        <v>841.33</v>
      </c>
      <c r="AF84" s="14"/>
      <c r="AG84" s="14">
        <f>SUM(AG85:AG94)</f>
        <v>6520.3075000000008</v>
      </c>
      <c r="AH84" s="14">
        <f>SUM(AH85:AH94)</f>
        <v>5540.6222500000003</v>
      </c>
      <c r="AI84" s="14">
        <f>SUM(AI85:AI94)</f>
        <v>979.68525000000011</v>
      </c>
      <c r="AJ84" s="14">
        <f>SUM(AJ85:AJ94)</f>
        <v>842.73</v>
      </c>
      <c r="AK84" s="14"/>
      <c r="AL84" s="14">
        <f t="shared" ref="AL84:AR84" si="137">SUM(AL85:AL94)</f>
        <v>6792.4037999999991</v>
      </c>
      <c r="AM84" s="14">
        <f t="shared" si="137"/>
        <v>5825.3730600000008</v>
      </c>
      <c r="AN84" s="14">
        <f t="shared" si="137"/>
        <v>967.03074000000004</v>
      </c>
      <c r="AO84" s="14">
        <f t="shared" si="137"/>
        <v>1684.0600000000002</v>
      </c>
      <c r="AP84" s="14">
        <f t="shared" si="137"/>
        <v>13312.711300000001</v>
      </c>
      <c r="AQ84" s="14">
        <f t="shared" si="137"/>
        <v>11365.99531</v>
      </c>
      <c r="AR84" s="14">
        <f t="shared" si="137"/>
        <v>1946.7159900000001</v>
      </c>
    </row>
    <row r="85" spans="1:44" ht="31.2" x14ac:dyDescent="0.3">
      <c r="A85" s="27" t="s">
        <v>200</v>
      </c>
      <c r="B85" s="7" t="s">
        <v>40</v>
      </c>
      <c r="C85" s="15">
        <v>114.5</v>
      </c>
      <c r="D85" s="15">
        <v>7.15</v>
      </c>
      <c r="E85" s="15">
        <f t="shared" si="106"/>
        <v>818.67500000000007</v>
      </c>
      <c r="F85" s="15">
        <f t="shared" ref="F85:F97" si="138">E85-G85</f>
        <v>409.33750000000003</v>
      </c>
      <c r="G85" s="15">
        <f>E85*50%</f>
        <v>409.33750000000003</v>
      </c>
      <c r="H85" s="15">
        <v>94.8</v>
      </c>
      <c r="I85" s="15">
        <v>7.45</v>
      </c>
      <c r="J85" s="15">
        <f t="shared" si="109"/>
        <v>706.26</v>
      </c>
      <c r="K85" s="15">
        <f t="shared" ref="K85:K97" si="139">J85-L85</f>
        <v>353.13</v>
      </c>
      <c r="L85" s="15">
        <f>J85*50%</f>
        <v>353.13</v>
      </c>
      <c r="M85" s="15">
        <f t="shared" ref="M85:M107" si="140">C85+H85</f>
        <v>209.3</v>
      </c>
      <c r="N85" s="30">
        <f t="shared" si="134"/>
        <v>1524.9349999999999</v>
      </c>
      <c r="O85" s="30">
        <f t="shared" si="134"/>
        <v>762.46749999999997</v>
      </c>
      <c r="P85" s="30">
        <f t="shared" si="134"/>
        <v>762.46749999999997</v>
      </c>
      <c r="Q85" s="30">
        <f t="shared" ref="Q85:Q107" si="141">C85</f>
        <v>114.5</v>
      </c>
      <c r="R85" s="15">
        <v>7.45</v>
      </c>
      <c r="S85" s="15">
        <f t="shared" ref="S85:S94" si="142">Q85*R85</f>
        <v>853.02499999999998</v>
      </c>
      <c r="T85" s="15">
        <f t="shared" ref="T85:T97" si="143">S85-U85</f>
        <v>426.51249999999999</v>
      </c>
      <c r="U85" s="15">
        <f>S85*50%</f>
        <v>426.51249999999999</v>
      </c>
      <c r="V85" s="30">
        <f t="shared" ref="V85:V97" si="144">H85</f>
        <v>94.8</v>
      </c>
      <c r="W85" s="15">
        <v>7.75</v>
      </c>
      <c r="X85" s="15">
        <f t="shared" ref="X85:X97" si="145">V85*W85</f>
        <v>734.69999999999993</v>
      </c>
      <c r="Y85" s="15">
        <f t="shared" ref="Y85:Y97" si="146">X85-Z85</f>
        <v>367.34999999999997</v>
      </c>
      <c r="Z85" s="15">
        <f>X85*50%</f>
        <v>367.34999999999997</v>
      </c>
      <c r="AA85" s="15">
        <f t="shared" ref="AA85:AA97" si="147">Q85+V85</f>
        <v>209.3</v>
      </c>
      <c r="AB85" s="30">
        <f t="shared" ref="AB85:AB97" si="148">S85+X85</f>
        <v>1587.7249999999999</v>
      </c>
      <c r="AC85" s="30">
        <f t="shared" ref="AC85:AC97" si="149">T85+Y85</f>
        <v>793.86249999999995</v>
      </c>
      <c r="AD85" s="30">
        <f t="shared" ref="AD85:AD97" si="150">U85+Z85</f>
        <v>793.86249999999995</v>
      </c>
      <c r="AE85" s="30">
        <f t="shared" ref="AE85:AE97" si="151">Q85</f>
        <v>114.5</v>
      </c>
      <c r="AF85" s="15">
        <v>7.75</v>
      </c>
      <c r="AG85" s="15">
        <f t="shared" ref="AG85:AG94" si="152">AE85*AF85</f>
        <v>887.375</v>
      </c>
      <c r="AH85" s="15">
        <f t="shared" ref="AH85:AH97" si="153">AG85-AI85</f>
        <v>443.6875</v>
      </c>
      <c r="AI85" s="15">
        <f>AG85*50%</f>
        <v>443.6875</v>
      </c>
      <c r="AJ85" s="30">
        <f t="shared" ref="AJ85:AJ97" si="154">V85</f>
        <v>94.8</v>
      </c>
      <c r="AK85" s="15">
        <v>8.06</v>
      </c>
      <c r="AL85" s="15">
        <f t="shared" ref="AL85:AL97" si="155">AJ85*AK85</f>
        <v>764.08800000000008</v>
      </c>
      <c r="AM85" s="15">
        <f t="shared" ref="AM85:AM97" si="156">AL85-AN85</f>
        <v>382.04400000000004</v>
      </c>
      <c r="AN85" s="15">
        <f>AL85*50%</f>
        <v>382.04400000000004</v>
      </c>
      <c r="AO85" s="15">
        <f t="shared" ref="AO85:AO97" si="157">AE85+AJ85</f>
        <v>209.3</v>
      </c>
      <c r="AP85" s="30">
        <f t="shared" ref="AP85:AR97" si="158">AG85+AL85</f>
        <v>1651.4630000000002</v>
      </c>
      <c r="AQ85" s="30">
        <f t="shared" si="158"/>
        <v>825.7315000000001</v>
      </c>
      <c r="AR85" s="30">
        <f t="shared" si="158"/>
        <v>825.7315000000001</v>
      </c>
    </row>
    <row r="86" spans="1:44" ht="31.2" x14ac:dyDescent="0.3">
      <c r="A86" s="27" t="s">
        <v>201</v>
      </c>
      <c r="B86" s="1" t="s">
        <v>41</v>
      </c>
      <c r="C86" s="15">
        <v>614.20000000000005</v>
      </c>
      <c r="D86" s="15">
        <v>7.15</v>
      </c>
      <c r="E86" s="15">
        <f t="shared" si="106"/>
        <v>4391.5300000000007</v>
      </c>
      <c r="F86" s="15">
        <f t="shared" si="138"/>
        <v>3952.3770000000004</v>
      </c>
      <c r="G86" s="15">
        <f>E86*10%</f>
        <v>439.15300000000008</v>
      </c>
      <c r="H86" s="15">
        <v>653.5</v>
      </c>
      <c r="I86" s="15">
        <v>7.45</v>
      </c>
      <c r="J86" s="15">
        <f t="shared" si="109"/>
        <v>4868.5749999999998</v>
      </c>
      <c r="K86" s="15">
        <f t="shared" si="139"/>
        <v>4381.7174999999997</v>
      </c>
      <c r="L86" s="15">
        <f>J86*10%</f>
        <v>486.85750000000002</v>
      </c>
      <c r="M86" s="15">
        <f t="shared" si="140"/>
        <v>1267.7</v>
      </c>
      <c r="N86" s="30">
        <f t="shared" si="134"/>
        <v>9260.1049999999996</v>
      </c>
      <c r="O86" s="30">
        <f t="shared" si="134"/>
        <v>8334.0944999999992</v>
      </c>
      <c r="P86" s="30">
        <f t="shared" si="134"/>
        <v>926.01050000000009</v>
      </c>
      <c r="Q86" s="30">
        <f t="shared" si="141"/>
        <v>614.20000000000005</v>
      </c>
      <c r="R86" s="15">
        <v>7.45</v>
      </c>
      <c r="S86" s="15">
        <f t="shared" si="142"/>
        <v>4575.7900000000009</v>
      </c>
      <c r="T86" s="15">
        <f t="shared" si="143"/>
        <v>4118.2110000000011</v>
      </c>
      <c r="U86" s="15">
        <f>S86*10%</f>
        <v>457.57900000000012</v>
      </c>
      <c r="V86" s="30">
        <f t="shared" si="144"/>
        <v>653.5</v>
      </c>
      <c r="W86" s="15">
        <v>7.75</v>
      </c>
      <c r="X86" s="15">
        <f t="shared" si="145"/>
        <v>5064.625</v>
      </c>
      <c r="Y86" s="15">
        <f t="shared" si="146"/>
        <v>4558.1625000000004</v>
      </c>
      <c r="Z86" s="15">
        <f>X86*10%</f>
        <v>506.46250000000003</v>
      </c>
      <c r="AA86" s="15">
        <f t="shared" si="147"/>
        <v>1267.7</v>
      </c>
      <c r="AB86" s="30">
        <f t="shared" si="148"/>
        <v>9640.4150000000009</v>
      </c>
      <c r="AC86" s="30">
        <f t="shared" si="149"/>
        <v>8676.3735000000015</v>
      </c>
      <c r="AD86" s="30">
        <f t="shared" si="150"/>
        <v>964.04150000000016</v>
      </c>
      <c r="AE86" s="30">
        <f t="shared" si="151"/>
        <v>614.20000000000005</v>
      </c>
      <c r="AF86" s="15">
        <v>7.75</v>
      </c>
      <c r="AG86" s="15">
        <f t="shared" si="152"/>
        <v>4760.05</v>
      </c>
      <c r="AH86" s="15">
        <f t="shared" si="153"/>
        <v>4284.0450000000001</v>
      </c>
      <c r="AI86" s="15">
        <f>AG86*10%</f>
        <v>476.00500000000005</v>
      </c>
      <c r="AJ86" s="30">
        <f t="shared" si="154"/>
        <v>653.5</v>
      </c>
      <c r="AK86" s="15">
        <v>8.06</v>
      </c>
      <c r="AL86" s="15">
        <f t="shared" si="155"/>
        <v>5267.21</v>
      </c>
      <c r="AM86" s="15">
        <f t="shared" si="156"/>
        <v>4740.4889999999996</v>
      </c>
      <c r="AN86" s="15">
        <f>AL86*10%</f>
        <v>526.721</v>
      </c>
      <c r="AO86" s="15">
        <f t="shared" si="157"/>
        <v>1267.7</v>
      </c>
      <c r="AP86" s="30">
        <f t="shared" si="158"/>
        <v>10027.26</v>
      </c>
      <c r="AQ86" s="30">
        <f t="shared" si="158"/>
        <v>9024.5339999999997</v>
      </c>
      <c r="AR86" s="30">
        <f t="shared" si="158"/>
        <v>1002.7260000000001</v>
      </c>
    </row>
    <row r="87" spans="1:44" ht="31.2" x14ac:dyDescent="0.3">
      <c r="A87" s="27" t="s">
        <v>202</v>
      </c>
      <c r="B87" s="1" t="s">
        <v>42</v>
      </c>
      <c r="C87" s="15">
        <v>5.4</v>
      </c>
      <c r="D87" s="15">
        <v>7.15</v>
      </c>
      <c r="E87" s="15">
        <f t="shared" si="106"/>
        <v>38.610000000000007</v>
      </c>
      <c r="F87" s="15">
        <f t="shared" si="138"/>
        <v>34.749000000000009</v>
      </c>
      <c r="G87" s="15">
        <f>E87*10%</f>
        <v>3.8610000000000007</v>
      </c>
      <c r="H87" s="15">
        <v>4.68</v>
      </c>
      <c r="I87" s="15">
        <v>7.45</v>
      </c>
      <c r="J87" s="15">
        <f t="shared" si="109"/>
        <v>34.866</v>
      </c>
      <c r="K87" s="15">
        <f t="shared" si="139"/>
        <v>31.3794</v>
      </c>
      <c r="L87" s="15">
        <f>J87*10%</f>
        <v>3.4866000000000001</v>
      </c>
      <c r="M87" s="15">
        <f t="shared" si="140"/>
        <v>10.08</v>
      </c>
      <c r="N87" s="30">
        <f t="shared" si="134"/>
        <v>73.475999999999999</v>
      </c>
      <c r="O87" s="30">
        <f t="shared" si="134"/>
        <v>66.128400000000013</v>
      </c>
      <c r="P87" s="30">
        <f t="shared" si="134"/>
        <v>7.3476000000000008</v>
      </c>
      <c r="Q87" s="30">
        <f t="shared" si="141"/>
        <v>5.4</v>
      </c>
      <c r="R87" s="15">
        <v>7.45</v>
      </c>
      <c r="S87" s="15">
        <f t="shared" si="142"/>
        <v>40.230000000000004</v>
      </c>
      <c r="T87" s="15">
        <f t="shared" si="143"/>
        <v>36.207000000000001</v>
      </c>
      <c r="U87" s="15">
        <f>S87*10%</f>
        <v>4.0230000000000006</v>
      </c>
      <c r="V87" s="30">
        <f t="shared" si="144"/>
        <v>4.68</v>
      </c>
      <c r="W87" s="15">
        <v>7.75</v>
      </c>
      <c r="X87" s="15">
        <f t="shared" si="145"/>
        <v>36.269999999999996</v>
      </c>
      <c r="Y87" s="15">
        <f t="shared" si="146"/>
        <v>32.642999999999994</v>
      </c>
      <c r="Z87" s="15">
        <f>X87*10%</f>
        <v>3.6269999999999998</v>
      </c>
      <c r="AA87" s="15">
        <f t="shared" si="147"/>
        <v>10.08</v>
      </c>
      <c r="AB87" s="30">
        <f t="shared" si="148"/>
        <v>76.5</v>
      </c>
      <c r="AC87" s="30">
        <f t="shared" si="149"/>
        <v>68.849999999999994</v>
      </c>
      <c r="AD87" s="30">
        <f t="shared" si="150"/>
        <v>7.65</v>
      </c>
      <c r="AE87" s="30">
        <f t="shared" si="151"/>
        <v>5.4</v>
      </c>
      <c r="AF87" s="15">
        <v>7.75</v>
      </c>
      <c r="AG87" s="15">
        <f t="shared" si="152"/>
        <v>41.85</v>
      </c>
      <c r="AH87" s="15">
        <f t="shared" si="153"/>
        <v>37.664999999999999</v>
      </c>
      <c r="AI87" s="15">
        <f>AG87*10%</f>
        <v>4.1850000000000005</v>
      </c>
      <c r="AJ87" s="30">
        <f t="shared" si="154"/>
        <v>4.68</v>
      </c>
      <c r="AK87" s="15">
        <v>8.06</v>
      </c>
      <c r="AL87" s="15">
        <f t="shared" si="155"/>
        <v>37.720799999999997</v>
      </c>
      <c r="AM87" s="15">
        <f t="shared" si="156"/>
        <v>33.948719999999994</v>
      </c>
      <c r="AN87" s="15">
        <f>AL87*10%</f>
        <v>3.7720799999999999</v>
      </c>
      <c r="AO87" s="15">
        <f t="shared" si="157"/>
        <v>10.08</v>
      </c>
      <c r="AP87" s="30">
        <f t="shared" si="158"/>
        <v>79.570799999999991</v>
      </c>
      <c r="AQ87" s="30">
        <f t="shared" si="158"/>
        <v>71.613720000000001</v>
      </c>
      <c r="AR87" s="30">
        <f t="shared" si="158"/>
        <v>7.9570800000000004</v>
      </c>
    </row>
    <row r="88" spans="1:44" ht="31.2" x14ac:dyDescent="0.3">
      <c r="A88" s="27" t="s">
        <v>203</v>
      </c>
      <c r="B88" s="1" t="s">
        <v>39</v>
      </c>
      <c r="C88" s="15">
        <v>9.01</v>
      </c>
      <c r="D88" s="15">
        <v>7.15</v>
      </c>
      <c r="E88" s="15">
        <f>C88*D88</f>
        <v>64.421499999999995</v>
      </c>
      <c r="F88" s="15">
        <f>E88-G88</f>
        <v>57.979349999999997</v>
      </c>
      <c r="G88" s="15">
        <f>E88*10%</f>
        <v>6.4421499999999998</v>
      </c>
      <c r="H88" s="15">
        <v>4.91</v>
      </c>
      <c r="I88" s="15">
        <v>7.45</v>
      </c>
      <c r="J88" s="15">
        <f>H88*I88</f>
        <v>36.579500000000003</v>
      </c>
      <c r="K88" s="15">
        <f>J88-L88</f>
        <v>32.921550000000003</v>
      </c>
      <c r="L88" s="15">
        <f>J88*10%</f>
        <v>3.6579500000000005</v>
      </c>
      <c r="M88" s="15">
        <f>C88+H88</f>
        <v>13.92</v>
      </c>
      <c r="N88" s="30">
        <f>E88+J88</f>
        <v>101.001</v>
      </c>
      <c r="O88" s="30">
        <f>F88+K88</f>
        <v>90.900900000000007</v>
      </c>
      <c r="P88" s="30">
        <f>G88+L88</f>
        <v>10.100100000000001</v>
      </c>
      <c r="Q88" s="30">
        <f>C88</f>
        <v>9.01</v>
      </c>
      <c r="R88" s="15">
        <v>7.45</v>
      </c>
      <c r="S88" s="15">
        <f>Q88*R88</f>
        <v>67.124499999999998</v>
      </c>
      <c r="T88" s="15">
        <f>S88-U88</f>
        <v>60.412049999999994</v>
      </c>
      <c r="U88" s="15">
        <f>S88*10%</f>
        <v>6.7124500000000005</v>
      </c>
      <c r="V88" s="30">
        <f>H88</f>
        <v>4.91</v>
      </c>
      <c r="W88" s="15">
        <v>7.75</v>
      </c>
      <c r="X88" s="15">
        <f>V88*W88</f>
        <v>38.052500000000002</v>
      </c>
      <c r="Y88" s="15">
        <f>X88-Z88</f>
        <v>34.247250000000001</v>
      </c>
      <c r="Z88" s="15">
        <f>X88*10%</f>
        <v>3.8052500000000005</v>
      </c>
      <c r="AA88" s="15">
        <f t="shared" si="147"/>
        <v>13.92</v>
      </c>
      <c r="AB88" s="30">
        <f t="shared" si="148"/>
        <v>105.17699999999999</v>
      </c>
      <c r="AC88" s="30">
        <f t="shared" si="149"/>
        <v>94.659300000000002</v>
      </c>
      <c r="AD88" s="30">
        <f t="shared" si="150"/>
        <v>10.517700000000001</v>
      </c>
      <c r="AE88" s="30">
        <f t="shared" si="151"/>
        <v>9.01</v>
      </c>
      <c r="AF88" s="15">
        <v>7.75</v>
      </c>
      <c r="AG88" s="15">
        <f>AE88*AF88</f>
        <v>69.827500000000001</v>
      </c>
      <c r="AH88" s="15">
        <f>AG88-AI88</f>
        <v>62.844749999999998</v>
      </c>
      <c r="AI88" s="15">
        <f>AG88*10%</f>
        <v>6.9827500000000002</v>
      </c>
      <c r="AJ88" s="30">
        <f t="shared" si="154"/>
        <v>4.91</v>
      </c>
      <c r="AK88" s="15">
        <v>8.06</v>
      </c>
      <c r="AL88" s="15">
        <f>AJ88*AK88</f>
        <v>39.574600000000004</v>
      </c>
      <c r="AM88" s="15">
        <f>AL88-AN88</f>
        <v>35.617140000000006</v>
      </c>
      <c r="AN88" s="15">
        <f>AL88*10%</f>
        <v>3.9574600000000006</v>
      </c>
      <c r="AO88" s="15">
        <f>AE88+AJ88</f>
        <v>13.92</v>
      </c>
      <c r="AP88" s="30">
        <f>AG88+AL88</f>
        <v>109.4021</v>
      </c>
      <c r="AQ88" s="30">
        <f>AH88+AM88</f>
        <v>98.461890000000011</v>
      </c>
      <c r="AR88" s="30">
        <f>AI88+AN88</f>
        <v>10.94021</v>
      </c>
    </row>
    <row r="89" spans="1:44" x14ac:dyDescent="0.3">
      <c r="A89" s="27" t="s">
        <v>204</v>
      </c>
      <c r="B89" s="1" t="s">
        <v>43</v>
      </c>
      <c r="C89" s="15">
        <v>63</v>
      </c>
      <c r="D89" s="15">
        <v>7.15</v>
      </c>
      <c r="E89" s="15">
        <f t="shared" si="106"/>
        <v>450.45000000000005</v>
      </c>
      <c r="F89" s="15">
        <f t="shared" si="138"/>
        <v>405.40500000000003</v>
      </c>
      <c r="G89" s="15">
        <f>E89*10%</f>
        <v>45.045000000000009</v>
      </c>
      <c r="H89" s="15">
        <v>62.7</v>
      </c>
      <c r="I89" s="15">
        <v>7.45</v>
      </c>
      <c r="J89" s="15">
        <f t="shared" si="109"/>
        <v>467.11500000000001</v>
      </c>
      <c r="K89" s="15">
        <f t="shared" si="139"/>
        <v>420.40350000000001</v>
      </c>
      <c r="L89" s="15">
        <f>J89*10%</f>
        <v>46.711500000000001</v>
      </c>
      <c r="M89" s="15">
        <f t="shared" si="140"/>
        <v>125.7</v>
      </c>
      <c r="N89" s="30">
        <f t="shared" si="134"/>
        <v>917.56500000000005</v>
      </c>
      <c r="O89" s="30">
        <f t="shared" si="134"/>
        <v>825.80850000000009</v>
      </c>
      <c r="P89" s="30">
        <f t="shared" si="134"/>
        <v>91.756500000000017</v>
      </c>
      <c r="Q89" s="30">
        <f t="shared" si="141"/>
        <v>63</v>
      </c>
      <c r="R89" s="15">
        <v>7.45</v>
      </c>
      <c r="S89" s="15">
        <f t="shared" si="142"/>
        <v>469.35</v>
      </c>
      <c r="T89" s="15">
        <f t="shared" si="143"/>
        <v>422.41500000000002</v>
      </c>
      <c r="U89" s="15">
        <f>S89*10%</f>
        <v>46.935000000000002</v>
      </c>
      <c r="V89" s="30">
        <f t="shared" si="144"/>
        <v>62.7</v>
      </c>
      <c r="W89" s="15">
        <v>7.75</v>
      </c>
      <c r="X89" s="15">
        <f t="shared" si="145"/>
        <v>485.92500000000001</v>
      </c>
      <c r="Y89" s="15">
        <f t="shared" si="146"/>
        <v>437.33249999999998</v>
      </c>
      <c r="Z89" s="15">
        <f>X89*10%</f>
        <v>48.592500000000001</v>
      </c>
      <c r="AA89" s="15">
        <f t="shared" si="147"/>
        <v>125.7</v>
      </c>
      <c r="AB89" s="30">
        <f t="shared" si="148"/>
        <v>955.27500000000009</v>
      </c>
      <c r="AC89" s="30">
        <f t="shared" si="149"/>
        <v>859.74749999999995</v>
      </c>
      <c r="AD89" s="30">
        <f t="shared" si="150"/>
        <v>95.527500000000003</v>
      </c>
      <c r="AE89" s="30">
        <f t="shared" si="151"/>
        <v>63</v>
      </c>
      <c r="AF89" s="15">
        <v>7.75</v>
      </c>
      <c r="AG89" s="15">
        <f t="shared" si="152"/>
        <v>488.25</v>
      </c>
      <c r="AH89" s="15">
        <f t="shared" si="153"/>
        <v>439.42500000000001</v>
      </c>
      <c r="AI89" s="15">
        <f>AG89*10%</f>
        <v>48.825000000000003</v>
      </c>
      <c r="AJ89" s="30">
        <f t="shared" si="154"/>
        <v>62.7</v>
      </c>
      <c r="AK89" s="15">
        <v>8.06</v>
      </c>
      <c r="AL89" s="15">
        <f t="shared" si="155"/>
        <v>505.36200000000008</v>
      </c>
      <c r="AM89" s="15">
        <f t="shared" si="156"/>
        <v>454.82580000000007</v>
      </c>
      <c r="AN89" s="15">
        <f>AL89*10%</f>
        <v>50.536200000000008</v>
      </c>
      <c r="AO89" s="15">
        <f t="shared" si="157"/>
        <v>125.7</v>
      </c>
      <c r="AP89" s="30">
        <f t="shared" si="158"/>
        <v>993.61200000000008</v>
      </c>
      <c r="AQ89" s="30">
        <f t="shared" si="158"/>
        <v>894.25080000000003</v>
      </c>
      <c r="AR89" s="30">
        <f t="shared" si="158"/>
        <v>99.361200000000011</v>
      </c>
    </row>
    <row r="90" spans="1:44" ht="31.2" x14ac:dyDescent="0.3">
      <c r="A90" s="27" t="s">
        <v>205</v>
      </c>
      <c r="B90" s="7" t="s">
        <v>45</v>
      </c>
      <c r="C90" s="15">
        <v>8.6</v>
      </c>
      <c r="D90" s="15">
        <v>7.15</v>
      </c>
      <c r="E90" s="15">
        <f>C90*D90</f>
        <v>61.49</v>
      </c>
      <c r="F90" s="15">
        <f>E90-G90</f>
        <v>61.49</v>
      </c>
      <c r="G90" s="15"/>
      <c r="H90" s="15">
        <v>5.0999999999999996</v>
      </c>
      <c r="I90" s="15">
        <v>7.45</v>
      </c>
      <c r="J90" s="15">
        <f>H90*I90</f>
        <v>37.994999999999997</v>
      </c>
      <c r="K90" s="15">
        <f>J90-L90</f>
        <v>37.994999999999997</v>
      </c>
      <c r="L90" s="15"/>
      <c r="M90" s="15">
        <f>C90+H90</f>
        <v>13.7</v>
      </c>
      <c r="N90" s="30">
        <f t="shared" ref="N90:P91" si="159">E90+J90</f>
        <v>99.484999999999999</v>
      </c>
      <c r="O90" s="30">
        <f t="shared" si="159"/>
        <v>99.484999999999999</v>
      </c>
      <c r="P90" s="30">
        <f t="shared" si="159"/>
        <v>0</v>
      </c>
      <c r="Q90" s="30">
        <f>C90</f>
        <v>8.6</v>
      </c>
      <c r="R90" s="15">
        <v>7.45</v>
      </c>
      <c r="S90" s="15">
        <f>Q90*R90</f>
        <v>64.069999999999993</v>
      </c>
      <c r="T90" s="15">
        <f>S90-U90</f>
        <v>64.069999999999993</v>
      </c>
      <c r="U90" s="15"/>
      <c r="V90" s="30">
        <f>H90</f>
        <v>5.0999999999999996</v>
      </c>
      <c r="W90" s="15">
        <v>7.75</v>
      </c>
      <c r="X90" s="15">
        <f>V90*W90</f>
        <v>39.524999999999999</v>
      </c>
      <c r="Y90" s="15">
        <f>X90-Z90</f>
        <v>39.524999999999999</v>
      </c>
      <c r="Z90" s="15"/>
      <c r="AA90" s="15">
        <f t="shared" si="147"/>
        <v>13.7</v>
      </c>
      <c r="AB90" s="30">
        <f t="shared" si="148"/>
        <v>103.595</v>
      </c>
      <c r="AC90" s="30">
        <f t="shared" si="149"/>
        <v>103.595</v>
      </c>
      <c r="AD90" s="30">
        <f t="shared" si="150"/>
        <v>0</v>
      </c>
      <c r="AE90" s="30">
        <f t="shared" si="151"/>
        <v>8.6</v>
      </c>
      <c r="AF90" s="15">
        <v>7.75</v>
      </c>
      <c r="AG90" s="15">
        <f>AE90*AF90</f>
        <v>66.649999999999991</v>
      </c>
      <c r="AH90" s="15">
        <f>AG90-AI90</f>
        <v>66.649999999999991</v>
      </c>
      <c r="AI90" s="15"/>
      <c r="AJ90" s="30">
        <f t="shared" si="154"/>
        <v>5.0999999999999996</v>
      </c>
      <c r="AK90" s="15">
        <v>8.06</v>
      </c>
      <c r="AL90" s="15">
        <f>AJ90*AK90</f>
        <v>41.106000000000002</v>
      </c>
      <c r="AM90" s="15">
        <f>AL90-AN90</f>
        <v>41.106000000000002</v>
      </c>
      <c r="AN90" s="15"/>
      <c r="AO90" s="15">
        <f>AE90+AJ90</f>
        <v>13.7</v>
      </c>
      <c r="AP90" s="30">
        <f t="shared" ref="AP90:AR91" si="160">AG90+AL90</f>
        <v>107.756</v>
      </c>
      <c r="AQ90" s="30">
        <f t="shared" si="160"/>
        <v>107.756</v>
      </c>
      <c r="AR90" s="30">
        <f t="shared" si="160"/>
        <v>0</v>
      </c>
    </row>
    <row r="91" spans="1:44" ht="31.2" x14ac:dyDescent="0.3">
      <c r="A91" s="27" t="s">
        <v>206</v>
      </c>
      <c r="B91" s="1" t="s">
        <v>228</v>
      </c>
      <c r="C91" s="15">
        <v>3.61</v>
      </c>
      <c r="D91" s="15">
        <v>7.15</v>
      </c>
      <c r="E91" s="15">
        <f>C91*D91</f>
        <v>25.811499999999999</v>
      </c>
      <c r="F91" s="15">
        <f>E91-G91</f>
        <v>25.811499999999999</v>
      </c>
      <c r="G91" s="15"/>
      <c r="H91" s="15">
        <v>5.78</v>
      </c>
      <c r="I91" s="15">
        <v>7.45</v>
      </c>
      <c r="J91" s="15">
        <f>H91*I91</f>
        <v>43.061</v>
      </c>
      <c r="K91" s="15">
        <f>J91-L91</f>
        <v>43.061</v>
      </c>
      <c r="L91" s="15"/>
      <c r="M91" s="15">
        <f>C91+H91</f>
        <v>9.39</v>
      </c>
      <c r="N91" s="30">
        <f t="shared" si="159"/>
        <v>68.872500000000002</v>
      </c>
      <c r="O91" s="30">
        <f t="shared" si="159"/>
        <v>68.872500000000002</v>
      </c>
      <c r="P91" s="30">
        <f t="shared" si="159"/>
        <v>0</v>
      </c>
      <c r="Q91" s="30">
        <v>5.4</v>
      </c>
      <c r="R91" s="15">
        <v>7.45</v>
      </c>
      <c r="S91" s="15">
        <f>Q91*R91</f>
        <v>40.230000000000004</v>
      </c>
      <c r="T91" s="15">
        <f>S91-U91</f>
        <v>40.230000000000004</v>
      </c>
      <c r="U91" s="15"/>
      <c r="V91" s="30">
        <v>3.99</v>
      </c>
      <c r="W91" s="15">
        <v>7.75</v>
      </c>
      <c r="X91" s="15">
        <f>V91*W91</f>
        <v>30.922500000000003</v>
      </c>
      <c r="Y91" s="15">
        <f>X91-Z91</f>
        <v>30.922500000000003</v>
      </c>
      <c r="Z91" s="15"/>
      <c r="AA91" s="15">
        <f t="shared" si="147"/>
        <v>9.39</v>
      </c>
      <c r="AB91" s="30">
        <f t="shared" si="148"/>
        <v>71.152500000000003</v>
      </c>
      <c r="AC91" s="30">
        <f t="shared" si="149"/>
        <v>71.152500000000003</v>
      </c>
      <c r="AD91" s="30">
        <f t="shared" si="150"/>
        <v>0</v>
      </c>
      <c r="AE91" s="30">
        <f t="shared" si="151"/>
        <v>5.4</v>
      </c>
      <c r="AF91" s="15">
        <v>7.75</v>
      </c>
      <c r="AG91" s="15">
        <f>AE91*AF91</f>
        <v>41.85</v>
      </c>
      <c r="AH91" s="15">
        <f>AG91-AI91</f>
        <v>41.85</v>
      </c>
      <c r="AI91" s="15"/>
      <c r="AJ91" s="30">
        <f t="shared" si="154"/>
        <v>3.99</v>
      </c>
      <c r="AK91" s="15">
        <v>8.06</v>
      </c>
      <c r="AL91" s="15">
        <f>AJ91*AK91</f>
        <v>32.159400000000005</v>
      </c>
      <c r="AM91" s="15">
        <f>AL91-AN91</f>
        <v>32.159400000000005</v>
      </c>
      <c r="AN91" s="15"/>
      <c r="AO91" s="15">
        <f>AE91+AJ91</f>
        <v>9.39</v>
      </c>
      <c r="AP91" s="30">
        <f t="shared" si="160"/>
        <v>74.009399999999999</v>
      </c>
      <c r="AQ91" s="30">
        <f t="shared" si="160"/>
        <v>74.009399999999999</v>
      </c>
      <c r="AR91" s="30">
        <f t="shared" si="160"/>
        <v>0</v>
      </c>
    </row>
    <row r="92" spans="1:44" ht="31.2" x14ac:dyDescent="0.3">
      <c r="A92" s="27" t="s">
        <v>207</v>
      </c>
      <c r="B92" s="1" t="s">
        <v>44</v>
      </c>
      <c r="C92" s="15">
        <v>14.95</v>
      </c>
      <c r="D92" s="15">
        <v>7.15</v>
      </c>
      <c r="E92" s="15">
        <f t="shared" si="106"/>
        <v>106.8925</v>
      </c>
      <c r="F92" s="15">
        <f t="shared" si="138"/>
        <v>106.8925</v>
      </c>
      <c r="G92" s="15"/>
      <c r="H92" s="15">
        <v>8.51</v>
      </c>
      <c r="I92" s="15">
        <v>7.45</v>
      </c>
      <c r="J92" s="15">
        <f t="shared" si="109"/>
        <v>63.399500000000003</v>
      </c>
      <c r="K92" s="15">
        <f t="shared" si="139"/>
        <v>63.399500000000003</v>
      </c>
      <c r="L92" s="15"/>
      <c r="M92" s="15">
        <f t="shared" si="140"/>
        <v>23.46</v>
      </c>
      <c r="N92" s="30">
        <f t="shared" si="134"/>
        <v>170.292</v>
      </c>
      <c r="O92" s="30">
        <f t="shared" si="134"/>
        <v>170.292</v>
      </c>
      <c r="P92" s="30">
        <f t="shared" si="134"/>
        <v>0</v>
      </c>
      <c r="Q92" s="30">
        <f t="shared" si="141"/>
        <v>14.95</v>
      </c>
      <c r="R92" s="15">
        <v>7.45</v>
      </c>
      <c r="S92" s="15">
        <f t="shared" si="142"/>
        <v>111.3775</v>
      </c>
      <c r="T92" s="15">
        <f t="shared" si="143"/>
        <v>111.3775</v>
      </c>
      <c r="U92" s="15"/>
      <c r="V92" s="30">
        <f t="shared" si="144"/>
        <v>8.51</v>
      </c>
      <c r="W92" s="15">
        <v>7.75</v>
      </c>
      <c r="X92" s="15">
        <f t="shared" si="145"/>
        <v>65.952500000000001</v>
      </c>
      <c r="Y92" s="15">
        <f t="shared" si="146"/>
        <v>65.952500000000001</v>
      </c>
      <c r="Z92" s="15"/>
      <c r="AA92" s="15">
        <f t="shared" si="147"/>
        <v>23.46</v>
      </c>
      <c r="AB92" s="30">
        <f t="shared" si="148"/>
        <v>177.32999999999998</v>
      </c>
      <c r="AC92" s="30">
        <f t="shared" si="149"/>
        <v>177.32999999999998</v>
      </c>
      <c r="AD92" s="30">
        <f t="shared" si="150"/>
        <v>0</v>
      </c>
      <c r="AE92" s="30">
        <f t="shared" si="151"/>
        <v>14.95</v>
      </c>
      <c r="AF92" s="15">
        <v>7.75</v>
      </c>
      <c r="AG92" s="15">
        <f t="shared" si="152"/>
        <v>115.8625</v>
      </c>
      <c r="AH92" s="15">
        <f t="shared" si="153"/>
        <v>115.8625</v>
      </c>
      <c r="AI92" s="15"/>
      <c r="AJ92" s="30">
        <f t="shared" si="154"/>
        <v>8.51</v>
      </c>
      <c r="AK92" s="15">
        <v>8.06</v>
      </c>
      <c r="AL92" s="15">
        <f t="shared" si="155"/>
        <v>68.590600000000009</v>
      </c>
      <c r="AM92" s="15">
        <f t="shared" si="156"/>
        <v>68.590600000000009</v>
      </c>
      <c r="AN92" s="15"/>
      <c r="AO92" s="15">
        <f t="shared" si="157"/>
        <v>23.46</v>
      </c>
      <c r="AP92" s="30">
        <f t="shared" si="158"/>
        <v>184.45310000000001</v>
      </c>
      <c r="AQ92" s="30">
        <f t="shared" si="158"/>
        <v>184.45310000000001</v>
      </c>
      <c r="AR92" s="30">
        <f t="shared" si="158"/>
        <v>0</v>
      </c>
    </row>
    <row r="93" spans="1:44" ht="31.2" x14ac:dyDescent="0.3">
      <c r="A93" s="27" t="s">
        <v>208</v>
      </c>
      <c r="B93" s="1" t="s">
        <v>46</v>
      </c>
      <c r="C93" s="15">
        <v>0.27</v>
      </c>
      <c r="D93" s="15">
        <v>7.15</v>
      </c>
      <c r="E93" s="15">
        <f t="shared" si="106"/>
        <v>1.9305000000000003</v>
      </c>
      <c r="F93" s="15">
        <f t="shared" si="138"/>
        <v>1.9305000000000003</v>
      </c>
      <c r="G93" s="15"/>
      <c r="H93" s="15">
        <v>0.1</v>
      </c>
      <c r="I93" s="15">
        <v>7.45</v>
      </c>
      <c r="J93" s="15">
        <f t="shared" si="109"/>
        <v>0.74500000000000011</v>
      </c>
      <c r="K93" s="15">
        <f t="shared" si="139"/>
        <v>0.74500000000000011</v>
      </c>
      <c r="L93" s="15"/>
      <c r="M93" s="15">
        <f t="shared" si="140"/>
        <v>0.37</v>
      </c>
      <c r="N93" s="30">
        <f t="shared" si="134"/>
        <v>2.6755000000000004</v>
      </c>
      <c r="O93" s="30">
        <f t="shared" si="134"/>
        <v>2.6755000000000004</v>
      </c>
      <c r="P93" s="30">
        <f t="shared" si="134"/>
        <v>0</v>
      </c>
      <c r="Q93" s="30">
        <f t="shared" si="141"/>
        <v>0.27</v>
      </c>
      <c r="R93" s="15">
        <v>7.45</v>
      </c>
      <c r="S93" s="15">
        <f t="shared" si="142"/>
        <v>2.0115000000000003</v>
      </c>
      <c r="T93" s="15">
        <f t="shared" si="143"/>
        <v>2.0115000000000003</v>
      </c>
      <c r="U93" s="15"/>
      <c r="V93" s="30">
        <f t="shared" si="144"/>
        <v>0.1</v>
      </c>
      <c r="W93" s="15">
        <v>7.75</v>
      </c>
      <c r="X93" s="15">
        <f t="shared" si="145"/>
        <v>0.77500000000000002</v>
      </c>
      <c r="Y93" s="15">
        <f t="shared" si="146"/>
        <v>0.77500000000000002</v>
      </c>
      <c r="Z93" s="15"/>
      <c r="AA93" s="15">
        <f t="shared" si="147"/>
        <v>0.37</v>
      </c>
      <c r="AB93" s="30">
        <f t="shared" si="148"/>
        <v>2.7865000000000002</v>
      </c>
      <c r="AC93" s="30">
        <f t="shared" si="149"/>
        <v>2.7865000000000002</v>
      </c>
      <c r="AD93" s="30">
        <f t="shared" si="150"/>
        <v>0</v>
      </c>
      <c r="AE93" s="30">
        <f t="shared" si="151"/>
        <v>0.27</v>
      </c>
      <c r="AF93" s="15">
        <v>7.75</v>
      </c>
      <c r="AG93" s="15">
        <f t="shared" si="152"/>
        <v>2.0925000000000002</v>
      </c>
      <c r="AH93" s="15">
        <f t="shared" si="153"/>
        <v>2.0925000000000002</v>
      </c>
      <c r="AI93" s="15"/>
      <c r="AJ93" s="30">
        <f t="shared" si="154"/>
        <v>0.1</v>
      </c>
      <c r="AK93" s="15">
        <v>8.06</v>
      </c>
      <c r="AL93" s="15">
        <f t="shared" si="155"/>
        <v>0.80600000000000005</v>
      </c>
      <c r="AM93" s="15">
        <f t="shared" si="156"/>
        <v>0.80600000000000005</v>
      </c>
      <c r="AN93" s="15"/>
      <c r="AO93" s="15">
        <f t="shared" si="157"/>
        <v>0.37</v>
      </c>
      <c r="AP93" s="30">
        <f t="shared" si="158"/>
        <v>2.8985000000000003</v>
      </c>
      <c r="AQ93" s="30">
        <f t="shared" si="158"/>
        <v>2.8985000000000003</v>
      </c>
      <c r="AR93" s="30">
        <f t="shared" si="158"/>
        <v>0</v>
      </c>
    </row>
    <row r="94" spans="1:44" ht="31.2" x14ac:dyDescent="0.3">
      <c r="A94" s="27" t="s">
        <v>209</v>
      </c>
      <c r="B94" s="1" t="s">
        <v>47</v>
      </c>
      <c r="C94" s="15">
        <v>6.41</v>
      </c>
      <c r="D94" s="15">
        <v>7.15</v>
      </c>
      <c r="E94" s="15">
        <f t="shared" si="106"/>
        <v>45.831500000000005</v>
      </c>
      <c r="F94" s="15">
        <f t="shared" si="138"/>
        <v>45.831500000000005</v>
      </c>
      <c r="G94" s="15"/>
      <c r="H94" s="15">
        <v>4.03</v>
      </c>
      <c r="I94" s="15">
        <v>7.45</v>
      </c>
      <c r="J94" s="15">
        <f t="shared" si="109"/>
        <v>30.023500000000002</v>
      </c>
      <c r="K94" s="15">
        <f t="shared" si="139"/>
        <v>30.023500000000002</v>
      </c>
      <c r="L94" s="15"/>
      <c r="M94" s="15">
        <f t="shared" si="140"/>
        <v>10.440000000000001</v>
      </c>
      <c r="N94" s="30">
        <f t="shared" si="134"/>
        <v>75.855000000000004</v>
      </c>
      <c r="O94" s="30">
        <f t="shared" si="134"/>
        <v>75.855000000000004</v>
      </c>
      <c r="P94" s="30">
        <f t="shared" si="134"/>
        <v>0</v>
      </c>
      <c r="Q94" s="30">
        <v>6</v>
      </c>
      <c r="R94" s="15">
        <v>7.45</v>
      </c>
      <c r="S94" s="15">
        <f t="shared" si="142"/>
        <v>44.7</v>
      </c>
      <c r="T94" s="15">
        <f t="shared" si="143"/>
        <v>44.7</v>
      </c>
      <c r="U94" s="15"/>
      <c r="V94" s="30">
        <v>4.4400000000000004</v>
      </c>
      <c r="W94" s="15">
        <v>7.75</v>
      </c>
      <c r="X94" s="15">
        <f t="shared" si="145"/>
        <v>34.410000000000004</v>
      </c>
      <c r="Y94" s="15">
        <f t="shared" si="146"/>
        <v>34.410000000000004</v>
      </c>
      <c r="Z94" s="15"/>
      <c r="AA94" s="15">
        <f t="shared" si="147"/>
        <v>10.440000000000001</v>
      </c>
      <c r="AB94" s="30">
        <f t="shared" si="148"/>
        <v>79.110000000000014</v>
      </c>
      <c r="AC94" s="30">
        <f t="shared" si="149"/>
        <v>79.110000000000014</v>
      </c>
      <c r="AD94" s="30">
        <f t="shared" si="150"/>
        <v>0</v>
      </c>
      <c r="AE94" s="30">
        <v>6</v>
      </c>
      <c r="AF94" s="15">
        <v>7.75</v>
      </c>
      <c r="AG94" s="15">
        <f t="shared" si="152"/>
        <v>46.5</v>
      </c>
      <c r="AH94" s="15">
        <f t="shared" si="153"/>
        <v>46.5</v>
      </c>
      <c r="AI94" s="15"/>
      <c r="AJ94" s="30">
        <f t="shared" si="154"/>
        <v>4.4400000000000004</v>
      </c>
      <c r="AK94" s="15">
        <v>8.06</v>
      </c>
      <c r="AL94" s="15">
        <f t="shared" si="155"/>
        <v>35.786400000000008</v>
      </c>
      <c r="AM94" s="15">
        <f t="shared" si="156"/>
        <v>35.786400000000008</v>
      </c>
      <c r="AN94" s="15"/>
      <c r="AO94" s="15">
        <f t="shared" si="157"/>
        <v>10.440000000000001</v>
      </c>
      <c r="AP94" s="30">
        <f t="shared" si="158"/>
        <v>82.286400000000015</v>
      </c>
      <c r="AQ94" s="30">
        <f t="shared" si="158"/>
        <v>82.286400000000015</v>
      </c>
      <c r="AR94" s="30">
        <f t="shared" si="158"/>
        <v>0</v>
      </c>
    </row>
    <row r="95" spans="1:44" s="37" customFormat="1" ht="31.2" x14ac:dyDescent="0.3">
      <c r="A95" s="10" t="s">
        <v>135</v>
      </c>
      <c r="B95" s="17" t="s">
        <v>126</v>
      </c>
      <c r="C95" s="63">
        <v>0.5</v>
      </c>
      <c r="D95" s="14">
        <v>7.15</v>
      </c>
      <c r="E95" s="14">
        <f>C95*D95</f>
        <v>3.5750000000000002</v>
      </c>
      <c r="F95" s="14">
        <f t="shared" si="138"/>
        <v>3.5750000000000002</v>
      </c>
      <c r="G95" s="14">
        <v>0</v>
      </c>
      <c r="H95" s="14">
        <v>0.4</v>
      </c>
      <c r="I95" s="14">
        <v>7.45</v>
      </c>
      <c r="J95" s="14">
        <f t="shared" si="109"/>
        <v>2.9800000000000004</v>
      </c>
      <c r="K95" s="14">
        <f t="shared" si="139"/>
        <v>2.9800000000000004</v>
      </c>
      <c r="L95" s="14">
        <v>0</v>
      </c>
      <c r="M95" s="14">
        <f t="shared" si="140"/>
        <v>0.9</v>
      </c>
      <c r="N95" s="36">
        <f t="shared" si="134"/>
        <v>6.5550000000000006</v>
      </c>
      <c r="O95" s="36">
        <f t="shared" si="134"/>
        <v>6.5550000000000006</v>
      </c>
      <c r="P95" s="36">
        <f t="shared" si="134"/>
        <v>0</v>
      </c>
      <c r="Q95" s="36">
        <f t="shared" si="141"/>
        <v>0.5</v>
      </c>
      <c r="R95" s="14">
        <v>7.45</v>
      </c>
      <c r="S95" s="14">
        <f>Q95*R95</f>
        <v>3.7250000000000001</v>
      </c>
      <c r="T95" s="14">
        <f t="shared" si="143"/>
        <v>3.7250000000000001</v>
      </c>
      <c r="U95" s="14">
        <v>0</v>
      </c>
      <c r="V95" s="36">
        <f t="shared" si="144"/>
        <v>0.4</v>
      </c>
      <c r="W95" s="14">
        <v>7.75</v>
      </c>
      <c r="X95" s="14">
        <f t="shared" si="145"/>
        <v>3.1</v>
      </c>
      <c r="Y95" s="14">
        <f t="shared" si="146"/>
        <v>3.1</v>
      </c>
      <c r="Z95" s="14">
        <v>0</v>
      </c>
      <c r="AA95" s="14">
        <f t="shared" si="147"/>
        <v>0.9</v>
      </c>
      <c r="AB95" s="36">
        <f t="shared" si="148"/>
        <v>6.8250000000000002</v>
      </c>
      <c r="AC95" s="36">
        <f t="shared" si="149"/>
        <v>6.8250000000000002</v>
      </c>
      <c r="AD95" s="36">
        <f t="shared" si="150"/>
        <v>0</v>
      </c>
      <c r="AE95" s="36">
        <f t="shared" si="151"/>
        <v>0.5</v>
      </c>
      <c r="AF95" s="14">
        <v>7.75</v>
      </c>
      <c r="AG95" s="14">
        <f>AE95*AF95</f>
        <v>3.875</v>
      </c>
      <c r="AH95" s="14">
        <f t="shared" si="153"/>
        <v>3.875</v>
      </c>
      <c r="AI95" s="14">
        <v>0</v>
      </c>
      <c r="AJ95" s="36">
        <f t="shared" si="154"/>
        <v>0.4</v>
      </c>
      <c r="AK95" s="14">
        <v>8.06</v>
      </c>
      <c r="AL95" s="14">
        <f t="shared" si="155"/>
        <v>3.2240000000000002</v>
      </c>
      <c r="AM95" s="14">
        <f t="shared" si="156"/>
        <v>3.2240000000000002</v>
      </c>
      <c r="AN95" s="14">
        <v>0</v>
      </c>
      <c r="AO95" s="14">
        <f t="shared" si="157"/>
        <v>0.9</v>
      </c>
      <c r="AP95" s="36">
        <f t="shared" si="158"/>
        <v>7.0990000000000002</v>
      </c>
      <c r="AQ95" s="36">
        <f t="shared" si="158"/>
        <v>7.0990000000000002</v>
      </c>
      <c r="AR95" s="36">
        <f t="shared" si="158"/>
        <v>0</v>
      </c>
    </row>
    <row r="96" spans="1:44" s="37" customFormat="1" ht="31.2" x14ac:dyDescent="0.3">
      <c r="A96" s="10" t="s">
        <v>136</v>
      </c>
      <c r="B96" s="17" t="s">
        <v>127</v>
      </c>
      <c r="C96" s="14">
        <v>6388</v>
      </c>
      <c r="D96" s="14">
        <f>E96/C96</f>
        <v>6.0399968691296184</v>
      </c>
      <c r="E96" s="14">
        <v>38583.5</v>
      </c>
      <c r="F96" s="14">
        <f t="shared" si="138"/>
        <v>38583.5</v>
      </c>
      <c r="G96" s="14">
        <v>0</v>
      </c>
      <c r="H96" s="14">
        <v>6722.56</v>
      </c>
      <c r="I96" s="14">
        <f>J96/H96</f>
        <v>6.280000476009139</v>
      </c>
      <c r="J96" s="14">
        <v>42217.68</v>
      </c>
      <c r="K96" s="14">
        <f t="shared" si="139"/>
        <v>42217.68</v>
      </c>
      <c r="L96" s="14"/>
      <c r="M96" s="14">
        <f t="shared" si="140"/>
        <v>13110.560000000001</v>
      </c>
      <c r="N96" s="36">
        <f t="shared" si="134"/>
        <v>80801.179999999993</v>
      </c>
      <c r="O96" s="36">
        <f t="shared" si="134"/>
        <v>80801.179999999993</v>
      </c>
      <c r="P96" s="36">
        <f t="shared" si="134"/>
        <v>0</v>
      </c>
      <c r="Q96" s="36">
        <f t="shared" si="141"/>
        <v>6388</v>
      </c>
      <c r="R96" s="14">
        <f>S96/Q96</f>
        <v>5.5844912022542266</v>
      </c>
      <c r="S96" s="14">
        <f>80801.2*44.15%</f>
        <v>35673.729800000001</v>
      </c>
      <c r="T96" s="14">
        <f t="shared" si="143"/>
        <v>35673.729800000001</v>
      </c>
      <c r="U96" s="14"/>
      <c r="V96" s="36">
        <f t="shared" si="144"/>
        <v>6722.56</v>
      </c>
      <c r="W96" s="14">
        <f>X96/V96</f>
        <v>6.7128400787795117</v>
      </c>
      <c r="X96" s="14">
        <f>80801.2*55.85%</f>
        <v>45127.470199999996</v>
      </c>
      <c r="Y96" s="14">
        <f t="shared" si="146"/>
        <v>45127.470199999996</v>
      </c>
      <c r="Z96" s="14"/>
      <c r="AA96" s="14">
        <f t="shared" si="147"/>
        <v>13110.560000000001</v>
      </c>
      <c r="AB96" s="36">
        <f t="shared" si="148"/>
        <v>80801.2</v>
      </c>
      <c r="AC96" s="36">
        <f t="shared" si="149"/>
        <v>80801.2</v>
      </c>
      <c r="AD96" s="36">
        <f t="shared" si="150"/>
        <v>0</v>
      </c>
      <c r="AE96" s="36">
        <f t="shared" si="151"/>
        <v>6388</v>
      </c>
      <c r="AF96" s="14">
        <f>AG96/AE96</f>
        <v>5.5844912022542266</v>
      </c>
      <c r="AG96" s="14">
        <f>80801.2*44.15%</f>
        <v>35673.729800000001</v>
      </c>
      <c r="AH96" s="14">
        <f t="shared" si="153"/>
        <v>35673.729800000001</v>
      </c>
      <c r="AI96" s="14"/>
      <c r="AJ96" s="36">
        <f t="shared" si="154"/>
        <v>6722.56</v>
      </c>
      <c r="AK96" s="14">
        <f>AL96/AJ96</f>
        <v>6.7128400787795117</v>
      </c>
      <c r="AL96" s="14">
        <f>80801.2*55.85%</f>
        <v>45127.470199999996</v>
      </c>
      <c r="AM96" s="14">
        <f t="shared" si="156"/>
        <v>45127.470199999996</v>
      </c>
      <c r="AN96" s="14"/>
      <c r="AO96" s="14">
        <f t="shared" si="157"/>
        <v>13110.560000000001</v>
      </c>
      <c r="AP96" s="36">
        <f t="shared" si="158"/>
        <v>80801.2</v>
      </c>
      <c r="AQ96" s="36">
        <f t="shared" si="158"/>
        <v>80801.2</v>
      </c>
      <c r="AR96" s="36">
        <f t="shared" si="158"/>
        <v>0</v>
      </c>
    </row>
    <row r="97" spans="1:44" s="37" customFormat="1" ht="31.2" x14ac:dyDescent="0.3">
      <c r="A97" s="10" t="s">
        <v>137</v>
      </c>
      <c r="B97" s="17" t="s">
        <v>120</v>
      </c>
      <c r="C97" s="14">
        <v>14.01</v>
      </c>
      <c r="D97" s="14">
        <v>6.34</v>
      </c>
      <c r="E97" s="14">
        <f>C97*D97</f>
        <v>88.823399999999992</v>
      </c>
      <c r="F97" s="14">
        <f t="shared" si="138"/>
        <v>88.823399999999992</v>
      </c>
      <c r="G97" s="14">
        <v>0</v>
      </c>
      <c r="H97" s="14">
        <v>15.97</v>
      </c>
      <c r="I97" s="14">
        <v>6.62</v>
      </c>
      <c r="J97" s="14">
        <f t="shared" si="109"/>
        <v>105.7214</v>
      </c>
      <c r="K97" s="14">
        <f t="shared" si="139"/>
        <v>105.7214</v>
      </c>
      <c r="L97" s="14">
        <v>0</v>
      </c>
      <c r="M97" s="14">
        <f t="shared" si="140"/>
        <v>29.98</v>
      </c>
      <c r="N97" s="36">
        <f t="shared" si="134"/>
        <v>194.54480000000001</v>
      </c>
      <c r="O97" s="36">
        <f t="shared" si="134"/>
        <v>194.54480000000001</v>
      </c>
      <c r="P97" s="36">
        <f t="shared" si="134"/>
        <v>0</v>
      </c>
      <c r="Q97" s="36">
        <f t="shared" si="141"/>
        <v>14.01</v>
      </c>
      <c r="R97" s="14">
        <v>6.62</v>
      </c>
      <c r="S97" s="14">
        <f>Q97*R97</f>
        <v>92.746200000000002</v>
      </c>
      <c r="T97" s="14">
        <f t="shared" si="143"/>
        <v>92.746200000000002</v>
      </c>
      <c r="U97" s="14">
        <v>0</v>
      </c>
      <c r="V97" s="36">
        <f t="shared" si="144"/>
        <v>15.97</v>
      </c>
      <c r="W97" s="14">
        <v>6.88</v>
      </c>
      <c r="X97" s="14">
        <f t="shared" si="145"/>
        <v>109.8736</v>
      </c>
      <c r="Y97" s="14">
        <f t="shared" si="146"/>
        <v>109.8736</v>
      </c>
      <c r="Z97" s="14">
        <v>0</v>
      </c>
      <c r="AA97" s="14">
        <f t="shared" si="147"/>
        <v>29.98</v>
      </c>
      <c r="AB97" s="36">
        <f t="shared" si="148"/>
        <v>202.6198</v>
      </c>
      <c r="AC97" s="36">
        <f t="shared" si="149"/>
        <v>202.6198</v>
      </c>
      <c r="AD97" s="36">
        <f t="shared" si="150"/>
        <v>0</v>
      </c>
      <c r="AE97" s="36">
        <f t="shared" si="151"/>
        <v>14.01</v>
      </c>
      <c r="AF97" s="14">
        <v>6.88</v>
      </c>
      <c r="AG97" s="14">
        <f>AE97*AF97</f>
        <v>96.388800000000003</v>
      </c>
      <c r="AH97" s="14">
        <f t="shared" si="153"/>
        <v>96.388800000000003</v>
      </c>
      <c r="AI97" s="14">
        <v>0</v>
      </c>
      <c r="AJ97" s="36">
        <f t="shared" si="154"/>
        <v>15.97</v>
      </c>
      <c r="AK97" s="14">
        <v>7.16</v>
      </c>
      <c r="AL97" s="14">
        <f t="shared" si="155"/>
        <v>114.34520000000001</v>
      </c>
      <c r="AM97" s="14">
        <f t="shared" si="156"/>
        <v>114.34520000000001</v>
      </c>
      <c r="AN97" s="14">
        <v>0</v>
      </c>
      <c r="AO97" s="14">
        <f t="shared" si="157"/>
        <v>29.98</v>
      </c>
      <c r="AP97" s="36">
        <f t="shared" si="158"/>
        <v>210.73400000000001</v>
      </c>
      <c r="AQ97" s="36">
        <f t="shared" si="158"/>
        <v>210.73400000000001</v>
      </c>
      <c r="AR97" s="36">
        <f t="shared" si="158"/>
        <v>0</v>
      </c>
    </row>
    <row r="98" spans="1:44" s="37" customFormat="1" ht="31.2" x14ac:dyDescent="0.3">
      <c r="A98" s="10" t="s">
        <v>138</v>
      </c>
      <c r="B98" s="61" t="s">
        <v>128</v>
      </c>
      <c r="C98" s="14">
        <f t="shared" ref="C98:Q98" si="161">C99+C100</f>
        <v>562.95900000000006</v>
      </c>
      <c r="D98" s="14"/>
      <c r="E98" s="14">
        <f t="shared" si="161"/>
        <v>3635.46585</v>
      </c>
      <c r="F98" s="14">
        <f t="shared" si="161"/>
        <v>3635.46585</v>
      </c>
      <c r="G98" s="14">
        <f t="shared" si="161"/>
        <v>0</v>
      </c>
      <c r="H98" s="14">
        <f t="shared" si="161"/>
        <v>483.65800000000002</v>
      </c>
      <c r="I98" s="14"/>
      <c r="J98" s="14">
        <f t="shared" si="161"/>
        <v>3266.0231000000003</v>
      </c>
      <c r="K98" s="14">
        <f t="shared" si="161"/>
        <v>3266.0231000000003</v>
      </c>
      <c r="L98" s="14">
        <f t="shared" si="161"/>
        <v>0</v>
      </c>
      <c r="M98" s="14">
        <f t="shared" si="161"/>
        <v>1046.6170000000002</v>
      </c>
      <c r="N98" s="14">
        <f t="shared" si="161"/>
        <v>6901.4889500000008</v>
      </c>
      <c r="O98" s="14">
        <f t="shared" si="161"/>
        <v>6901.4889500000008</v>
      </c>
      <c r="P98" s="14">
        <f t="shared" si="161"/>
        <v>0</v>
      </c>
      <c r="Q98" s="14">
        <f t="shared" si="161"/>
        <v>562.95900000000006</v>
      </c>
      <c r="R98" s="14"/>
      <c r="S98" s="14">
        <f t="shared" ref="S98:V98" si="162">S99+S100</f>
        <v>3794.7315500000004</v>
      </c>
      <c r="T98" s="14">
        <f t="shared" si="162"/>
        <v>3794.7315500000004</v>
      </c>
      <c r="U98" s="14">
        <f t="shared" si="162"/>
        <v>0</v>
      </c>
      <c r="V98" s="14">
        <f t="shared" si="162"/>
        <v>483.65800000000002</v>
      </c>
      <c r="W98" s="14"/>
      <c r="X98" s="14">
        <f t="shared" ref="X98:AE98" si="163">X99+X100</f>
        <v>3394.8685</v>
      </c>
      <c r="Y98" s="14">
        <f t="shared" si="163"/>
        <v>3394.8685</v>
      </c>
      <c r="Z98" s="14">
        <f t="shared" si="163"/>
        <v>0</v>
      </c>
      <c r="AA98" s="14">
        <f t="shared" si="163"/>
        <v>1046.6170000000002</v>
      </c>
      <c r="AB98" s="14">
        <f t="shared" si="163"/>
        <v>7189.6000500000009</v>
      </c>
      <c r="AC98" s="14">
        <f t="shared" si="163"/>
        <v>7189.6000500000009</v>
      </c>
      <c r="AD98" s="14">
        <f t="shared" si="163"/>
        <v>0</v>
      </c>
      <c r="AE98" s="14">
        <f t="shared" si="163"/>
        <v>562.95900000000006</v>
      </c>
      <c r="AF98" s="14"/>
      <c r="AG98" s="14">
        <f t="shared" ref="AG98:AJ98" si="164">AG99+AG100</f>
        <v>3944.3752500000005</v>
      </c>
      <c r="AH98" s="14">
        <f t="shared" si="164"/>
        <v>3944.3752500000005</v>
      </c>
      <c r="AI98" s="14">
        <f t="shared" si="164"/>
        <v>0</v>
      </c>
      <c r="AJ98" s="14">
        <f t="shared" si="164"/>
        <v>483.65800000000002</v>
      </c>
      <c r="AK98" s="14"/>
      <c r="AL98" s="14">
        <f t="shared" ref="AL98:AR98" si="165">AL99+AL100</f>
        <v>3532.61348</v>
      </c>
      <c r="AM98" s="14">
        <f t="shared" si="165"/>
        <v>3532.61348</v>
      </c>
      <c r="AN98" s="14">
        <f t="shared" si="165"/>
        <v>0</v>
      </c>
      <c r="AO98" s="14">
        <f t="shared" si="165"/>
        <v>1046.6170000000002</v>
      </c>
      <c r="AP98" s="14">
        <f t="shared" si="165"/>
        <v>7476.9887300000009</v>
      </c>
      <c r="AQ98" s="14">
        <f t="shared" si="165"/>
        <v>7476.9887300000009</v>
      </c>
      <c r="AR98" s="14">
        <f t="shared" si="165"/>
        <v>0</v>
      </c>
    </row>
    <row r="99" spans="1:44" x14ac:dyDescent="0.3">
      <c r="A99" s="9"/>
      <c r="B99" s="64" t="s">
        <v>62</v>
      </c>
      <c r="C99" s="15">
        <v>481.1</v>
      </c>
      <c r="D99" s="15">
        <v>6.34</v>
      </c>
      <c r="E99" s="15">
        <f t="shared" ref="E99:E107" si="166">C99*D99</f>
        <v>3050.174</v>
      </c>
      <c r="F99" s="15">
        <f t="shared" ref="F99:F107" si="167">E99-G99</f>
        <v>3050.174</v>
      </c>
      <c r="G99" s="15">
        <v>0</v>
      </c>
      <c r="H99" s="15">
        <v>406.3</v>
      </c>
      <c r="I99" s="15">
        <v>6.62</v>
      </c>
      <c r="J99" s="15">
        <f t="shared" si="109"/>
        <v>2689.7060000000001</v>
      </c>
      <c r="K99" s="15">
        <f t="shared" ref="K99:K107" si="168">J99-L99</f>
        <v>2689.7060000000001</v>
      </c>
      <c r="L99" s="15">
        <v>0</v>
      </c>
      <c r="M99" s="15">
        <f t="shared" si="140"/>
        <v>887.40000000000009</v>
      </c>
      <c r="N99" s="30">
        <f t="shared" si="134"/>
        <v>5739.88</v>
      </c>
      <c r="O99" s="30">
        <f t="shared" si="134"/>
        <v>5739.88</v>
      </c>
      <c r="P99" s="30">
        <f t="shared" si="134"/>
        <v>0</v>
      </c>
      <c r="Q99" s="30">
        <f t="shared" si="141"/>
        <v>481.1</v>
      </c>
      <c r="R99" s="15">
        <v>6.62</v>
      </c>
      <c r="S99" s="15">
        <f t="shared" ref="S99:S107" si="169">Q99*R99</f>
        <v>3184.8820000000001</v>
      </c>
      <c r="T99" s="15">
        <f t="shared" ref="T99:T107" si="170">S99-U99</f>
        <v>3184.8820000000001</v>
      </c>
      <c r="U99" s="15">
        <v>0</v>
      </c>
      <c r="V99" s="30">
        <f t="shared" ref="V99:V107" si="171">H99</f>
        <v>406.3</v>
      </c>
      <c r="W99" s="15">
        <v>6.88</v>
      </c>
      <c r="X99" s="15">
        <f t="shared" ref="X99:X107" si="172">V99*W99</f>
        <v>2795.3440000000001</v>
      </c>
      <c r="Y99" s="15">
        <f t="shared" ref="Y99:Y107" si="173">X99-Z99</f>
        <v>2795.3440000000001</v>
      </c>
      <c r="Z99" s="15">
        <v>0</v>
      </c>
      <c r="AA99" s="15">
        <f>Q99+V99</f>
        <v>887.40000000000009</v>
      </c>
      <c r="AB99" s="30">
        <f t="shared" ref="AB99:AD103" si="174">S99+X99</f>
        <v>5980.2260000000006</v>
      </c>
      <c r="AC99" s="30">
        <f t="shared" si="174"/>
        <v>5980.2260000000006</v>
      </c>
      <c r="AD99" s="30">
        <f t="shared" si="174"/>
        <v>0</v>
      </c>
      <c r="AE99" s="30">
        <f>Q99</f>
        <v>481.1</v>
      </c>
      <c r="AF99" s="15">
        <v>6.88</v>
      </c>
      <c r="AG99" s="15">
        <f t="shared" ref="AG99:AG107" si="175">AE99*AF99</f>
        <v>3309.9680000000003</v>
      </c>
      <c r="AH99" s="15">
        <f t="shared" ref="AH99:AH107" si="176">AG99-AI99</f>
        <v>3309.9680000000003</v>
      </c>
      <c r="AI99" s="15">
        <v>0</v>
      </c>
      <c r="AJ99" s="30">
        <f>V99</f>
        <v>406.3</v>
      </c>
      <c r="AK99" s="15">
        <v>7.16</v>
      </c>
      <c r="AL99" s="15">
        <f t="shared" ref="AL99:AL107" si="177">AJ99*AK99</f>
        <v>2909.1080000000002</v>
      </c>
      <c r="AM99" s="15">
        <f t="shared" ref="AM99:AM107" si="178">AL99-AN99</f>
        <v>2909.1080000000002</v>
      </c>
      <c r="AN99" s="15">
        <v>0</v>
      </c>
      <c r="AO99" s="15">
        <f t="shared" ref="AO99:AO107" si="179">AE99+AJ99</f>
        <v>887.40000000000009</v>
      </c>
      <c r="AP99" s="30">
        <f t="shared" ref="AP99:AR107" si="180">AG99+AL99</f>
        <v>6219.0760000000009</v>
      </c>
      <c r="AQ99" s="30">
        <f t="shared" si="180"/>
        <v>6219.0760000000009</v>
      </c>
      <c r="AR99" s="30">
        <f t="shared" si="180"/>
        <v>0</v>
      </c>
    </row>
    <row r="100" spans="1:44" x14ac:dyDescent="0.3">
      <c r="A100" s="9"/>
      <c r="B100" s="64" t="s">
        <v>63</v>
      </c>
      <c r="C100" s="15">
        <f>76.7+5.159</f>
        <v>81.859000000000009</v>
      </c>
      <c r="D100" s="15">
        <v>7.15</v>
      </c>
      <c r="E100" s="15">
        <f t="shared" si="166"/>
        <v>585.29185000000007</v>
      </c>
      <c r="F100" s="15">
        <f t="shared" si="167"/>
        <v>585.29185000000007</v>
      </c>
      <c r="G100" s="15">
        <v>0</v>
      </c>
      <c r="H100" s="15">
        <f>72.2+5.158</f>
        <v>77.358000000000004</v>
      </c>
      <c r="I100" s="15">
        <v>7.45</v>
      </c>
      <c r="J100" s="15">
        <f t="shared" si="109"/>
        <v>576.3171000000001</v>
      </c>
      <c r="K100" s="15">
        <f t="shared" si="168"/>
        <v>576.3171000000001</v>
      </c>
      <c r="L100" s="15">
        <v>0</v>
      </c>
      <c r="M100" s="15">
        <f t="shared" si="140"/>
        <v>159.21700000000001</v>
      </c>
      <c r="N100" s="30">
        <f t="shared" si="134"/>
        <v>1161.6089500000003</v>
      </c>
      <c r="O100" s="30">
        <f t="shared" si="134"/>
        <v>1161.6089500000003</v>
      </c>
      <c r="P100" s="30">
        <f t="shared" si="134"/>
        <v>0</v>
      </c>
      <c r="Q100" s="30">
        <f t="shared" si="141"/>
        <v>81.859000000000009</v>
      </c>
      <c r="R100" s="15">
        <v>7.45</v>
      </c>
      <c r="S100" s="15">
        <f t="shared" si="169"/>
        <v>609.84955000000014</v>
      </c>
      <c r="T100" s="15">
        <f t="shared" si="170"/>
        <v>609.84955000000014</v>
      </c>
      <c r="U100" s="15">
        <v>0</v>
      </c>
      <c r="V100" s="30">
        <f t="shared" si="171"/>
        <v>77.358000000000004</v>
      </c>
      <c r="W100" s="15">
        <v>7.75</v>
      </c>
      <c r="X100" s="15">
        <f t="shared" si="172"/>
        <v>599.52449999999999</v>
      </c>
      <c r="Y100" s="15">
        <f t="shared" si="173"/>
        <v>599.52449999999999</v>
      </c>
      <c r="Z100" s="15">
        <v>0</v>
      </c>
      <c r="AA100" s="15">
        <f>Q100+V100</f>
        <v>159.21700000000001</v>
      </c>
      <c r="AB100" s="30">
        <f t="shared" si="174"/>
        <v>1209.3740500000001</v>
      </c>
      <c r="AC100" s="30">
        <f t="shared" si="174"/>
        <v>1209.3740500000001</v>
      </c>
      <c r="AD100" s="30">
        <f t="shared" si="174"/>
        <v>0</v>
      </c>
      <c r="AE100" s="30">
        <f>Q100</f>
        <v>81.859000000000009</v>
      </c>
      <c r="AF100" s="15">
        <v>7.75</v>
      </c>
      <c r="AG100" s="15">
        <f t="shared" si="175"/>
        <v>634.40725000000009</v>
      </c>
      <c r="AH100" s="15">
        <f t="shared" si="176"/>
        <v>634.40725000000009</v>
      </c>
      <c r="AI100" s="15">
        <v>0</v>
      </c>
      <c r="AJ100" s="30">
        <f>V100</f>
        <v>77.358000000000004</v>
      </c>
      <c r="AK100" s="15">
        <v>8.06</v>
      </c>
      <c r="AL100" s="15">
        <f t="shared" si="177"/>
        <v>623.50548000000003</v>
      </c>
      <c r="AM100" s="15">
        <f t="shared" si="178"/>
        <v>623.50548000000003</v>
      </c>
      <c r="AN100" s="15">
        <v>0</v>
      </c>
      <c r="AO100" s="15">
        <f t="shared" si="179"/>
        <v>159.21700000000001</v>
      </c>
      <c r="AP100" s="30">
        <f t="shared" si="180"/>
        <v>1257.91273</v>
      </c>
      <c r="AQ100" s="30">
        <f t="shared" si="180"/>
        <v>1257.91273</v>
      </c>
      <c r="AR100" s="30">
        <f t="shared" si="180"/>
        <v>0</v>
      </c>
    </row>
    <row r="101" spans="1:44" s="37" customFormat="1" ht="31.2" x14ac:dyDescent="0.3">
      <c r="A101" s="10" t="s">
        <v>139</v>
      </c>
      <c r="B101" s="17" t="s">
        <v>147</v>
      </c>
      <c r="C101" s="14">
        <f>87.12+1.029</f>
        <v>88.149000000000001</v>
      </c>
      <c r="D101" s="14">
        <v>6.34</v>
      </c>
      <c r="E101" s="14">
        <f t="shared" si="166"/>
        <v>558.86465999999996</v>
      </c>
      <c r="F101" s="14">
        <f t="shared" si="167"/>
        <v>558.86465999999996</v>
      </c>
      <c r="G101" s="14">
        <v>0</v>
      </c>
      <c r="H101" s="14">
        <f>87.1+1.046</f>
        <v>88.146000000000001</v>
      </c>
      <c r="I101" s="14">
        <v>6.62</v>
      </c>
      <c r="J101" s="14">
        <f t="shared" si="109"/>
        <v>583.52652</v>
      </c>
      <c r="K101" s="14">
        <f t="shared" si="168"/>
        <v>583.52652</v>
      </c>
      <c r="L101" s="14">
        <v>0</v>
      </c>
      <c r="M101" s="14">
        <f t="shared" si="140"/>
        <v>176.29500000000002</v>
      </c>
      <c r="N101" s="36">
        <f t="shared" si="134"/>
        <v>1142.3911800000001</v>
      </c>
      <c r="O101" s="36">
        <f t="shared" si="134"/>
        <v>1142.3911800000001</v>
      </c>
      <c r="P101" s="36">
        <f t="shared" si="134"/>
        <v>0</v>
      </c>
      <c r="Q101" s="36">
        <f t="shared" si="141"/>
        <v>88.149000000000001</v>
      </c>
      <c r="R101" s="14">
        <v>6.62</v>
      </c>
      <c r="S101" s="14">
        <f t="shared" si="169"/>
        <v>583.54638</v>
      </c>
      <c r="T101" s="14">
        <f t="shared" si="170"/>
        <v>583.54638</v>
      </c>
      <c r="U101" s="14"/>
      <c r="V101" s="36">
        <f t="shared" si="171"/>
        <v>88.146000000000001</v>
      </c>
      <c r="W101" s="14">
        <v>6.88</v>
      </c>
      <c r="X101" s="14">
        <f t="shared" si="172"/>
        <v>606.44448</v>
      </c>
      <c r="Y101" s="14">
        <f t="shared" si="173"/>
        <v>606.44448</v>
      </c>
      <c r="Z101" s="14"/>
      <c r="AA101" s="14">
        <f>Q101+V101</f>
        <v>176.29500000000002</v>
      </c>
      <c r="AB101" s="36">
        <f t="shared" si="174"/>
        <v>1189.9908599999999</v>
      </c>
      <c r="AC101" s="36">
        <f t="shared" si="174"/>
        <v>1189.9908599999999</v>
      </c>
      <c r="AD101" s="36">
        <f t="shared" si="174"/>
        <v>0</v>
      </c>
      <c r="AE101" s="36">
        <f>Q101</f>
        <v>88.149000000000001</v>
      </c>
      <c r="AF101" s="14">
        <v>6.88</v>
      </c>
      <c r="AG101" s="14">
        <f t="shared" si="175"/>
        <v>606.46511999999996</v>
      </c>
      <c r="AH101" s="14">
        <f t="shared" si="176"/>
        <v>606.46511999999996</v>
      </c>
      <c r="AI101" s="14">
        <v>0</v>
      </c>
      <c r="AJ101" s="36">
        <f>V101</f>
        <v>88.146000000000001</v>
      </c>
      <c r="AK101" s="14">
        <v>7.16</v>
      </c>
      <c r="AL101" s="14">
        <f t="shared" si="177"/>
        <v>631.12536</v>
      </c>
      <c r="AM101" s="14">
        <f t="shared" si="178"/>
        <v>631.12536</v>
      </c>
      <c r="AN101" s="14"/>
      <c r="AO101" s="14">
        <f t="shared" si="179"/>
        <v>176.29500000000002</v>
      </c>
      <c r="AP101" s="36">
        <f t="shared" si="180"/>
        <v>1237.5904799999998</v>
      </c>
      <c r="AQ101" s="36">
        <f t="shared" si="180"/>
        <v>1237.5904799999998</v>
      </c>
      <c r="AR101" s="36">
        <f t="shared" si="180"/>
        <v>0</v>
      </c>
    </row>
    <row r="102" spans="1:44" s="37" customFormat="1" x14ac:dyDescent="0.3">
      <c r="A102" s="10" t="s">
        <v>140</v>
      </c>
      <c r="B102" s="17" t="s">
        <v>122</v>
      </c>
      <c r="C102" s="63">
        <v>2.25</v>
      </c>
      <c r="D102" s="14">
        <v>6.34</v>
      </c>
      <c r="E102" s="14">
        <f t="shared" si="166"/>
        <v>14.265000000000001</v>
      </c>
      <c r="F102" s="14">
        <f t="shared" si="167"/>
        <v>14.265000000000001</v>
      </c>
      <c r="G102" s="14">
        <v>0</v>
      </c>
      <c r="H102" s="63">
        <v>2.4700000000000002</v>
      </c>
      <c r="I102" s="14">
        <v>6.62</v>
      </c>
      <c r="J102" s="14">
        <f t="shared" si="109"/>
        <v>16.351400000000002</v>
      </c>
      <c r="K102" s="14">
        <f t="shared" si="168"/>
        <v>16.351400000000002</v>
      </c>
      <c r="L102" s="14">
        <v>0</v>
      </c>
      <c r="M102" s="63">
        <f t="shared" si="140"/>
        <v>4.7200000000000006</v>
      </c>
      <c r="N102" s="71">
        <f t="shared" si="134"/>
        <v>30.616400000000002</v>
      </c>
      <c r="O102" s="36">
        <f t="shared" si="134"/>
        <v>30.616400000000002</v>
      </c>
      <c r="P102" s="36">
        <f t="shared" si="134"/>
        <v>0</v>
      </c>
      <c r="Q102" s="36">
        <f t="shared" si="141"/>
        <v>2.25</v>
      </c>
      <c r="R102" s="14">
        <v>6.62</v>
      </c>
      <c r="S102" s="14">
        <f t="shared" si="169"/>
        <v>14.895</v>
      </c>
      <c r="T102" s="14">
        <f t="shared" si="170"/>
        <v>14.895</v>
      </c>
      <c r="U102" s="14">
        <v>0</v>
      </c>
      <c r="V102" s="36">
        <f t="shared" si="171"/>
        <v>2.4700000000000002</v>
      </c>
      <c r="W102" s="14">
        <v>6.88</v>
      </c>
      <c r="X102" s="14">
        <f t="shared" si="172"/>
        <v>16.993600000000001</v>
      </c>
      <c r="Y102" s="14">
        <f t="shared" si="173"/>
        <v>16.993600000000001</v>
      </c>
      <c r="Z102" s="14">
        <v>0</v>
      </c>
      <c r="AA102" s="14">
        <f>Q102+V102</f>
        <v>4.7200000000000006</v>
      </c>
      <c r="AB102" s="36">
        <f t="shared" si="174"/>
        <v>31.8886</v>
      </c>
      <c r="AC102" s="36">
        <f t="shared" si="174"/>
        <v>31.8886</v>
      </c>
      <c r="AD102" s="36">
        <f t="shared" si="174"/>
        <v>0</v>
      </c>
      <c r="AE102" s="36">
        <f>Q102</f>
        <v>2.25</v>
      </c>
      <c r="AF102" s="14">
        <v>6.88</v>
      </c>
      <c r="AG102" s="14">
        <f t="shared" si="175"/>
        <v>15.48</v>
      </c>
      <c r="AH102" s="14">
        <f t="shared" si="176"/>
        <v>15.48</v>
      </c>
      <c r="AI102" s="14">
        <v>0</v>
      </c>
      <c r="AJ102" s="36">
        <f>V102</f>
        <v>2.4700000000000002</v>
      </c>
      <c r="AK102" s="14">
        <v>7.16</v>
      </c>
      <c r="AL102" s="14">
        <f t="shared" si="177"/>
        <v>17.685200000000002</v>
      </c>
      <c r="AM102" s="14">
        <f t="shared" si="178"/>
        <v>17.685200000000002</v>
      </c>
      <c r="AN102" s="14">
        <v>0</v>
      </c>
      <c r="AO102" s="14">
        <f t="shared" si="179"/>
        <v>4.7200000000000006</v>
      </c>
      <c r="AP102" s="36">
        <f t="shared" si="180"/>
        <v>33.165199999999999</v>
      </c>
      <c r="AQ102" s="36">
        <f t="shared" si="180"/>
        <v>33.165199999999999</v>
      </c>
      <c r="AR102" s="36">
        <f t="shared" si="180"/>
        <v>0</v>
      </c>
    </row>
    <row r="103" spans="1:44" s="37" customFormat="1" x14ac:dyDescent="0.3">
      <c r="A103" s="10" t="s">
        <v>141</v>
      </c>
      <c r="B103" s="17" t="s">
        <v>123</v>
      </c>
      <c r="C103" s="14">
        <f>41.07+6.11103</f>
        <v>47.18103</v>
      </c>
      <c r="D103" s="14">
        <v>6.34</v>
      </c>
      <c r="E103" s="14">
        <f t="shared" si="166"/>
        <v>299.12773019999997</v>
      </c>
      <c r="F103" s="14">
        <f t="shared" si="167"/>
        <v>258.74548662299998</v>
      </c>
      <c r="G103" s="14">
        <f>E103*13.5%</f>
        <v>40.382243576999997</v>
      </c>
      <c r="H103" s="14">
        <f>46.98+6.39342</f>
        <v>53.373419999999996</v>
      </c>
      <c r="I103" s="14">
        <v>6.62</v>
      </c>
      <c r="J103" s="14">
        <f t="shared" si="109"/>
        <v>353.33204039999998</v>
      </c>
      <c r="K103" s="14">
        <f t="shared" si="168"/>
        <v>305.63221494599998</v>
      </c>
      <c r="L103" s="14">
        <f>J103*13.5%</f>
        <v>47.699825453999999</v>
      </c>
      <c r="M103" s="14">
        <f t="shared" si="140"/>
        <v>100.55445</v>
      </c>
      <c r="N103" s="36">
        <f t="shared" si="134"/>
        <v>652.45977059999996</v>
      </c>
      <c r="O103" s="36">
        <f t="shared" si="134"/>
        <v>564.37770156900001</v>
      </c>
      <c r="P103" s="36">
        <f t="shared" si="134"/>
        <v>88.082069031000003</v>
      </c>
      <c r="Q103" s="36">
        <f t="shared" si="141"/>
        <v>47.18103</v>
      </c>
      <c r="R103" s="14">
        <v>6.62</v>
      </c>
      <c r="S103" s="14">
        <f t="shared" si="169"/>
        <v>312.33841860000001</v>
      </c>
      <c r="T103" s="14">
        <f t="shared" si="170"/>
        <v>270.17273208900002</v>
      </c>
      <c r="U103" s="14">
        <f>S103*13.5%</f>
        <v>42.165686511000004</v>
      </c>
      <c r="V103" s="36">
        <f t="shared" si="171"/>
        <v>53.373419999999996</v>
      </c>
      <c r="W103" s="14">
        <v>6.88</v>
      </c>
      <c r="X103" s="14">
        <f t="shared" si="172"/>
        <v>367.20912959999998</v>
      </c>
      <c r="Y103" s="14">
        <f t="shared" si="173"/>
        <v>317.63589710399998</v>
      </c>
      <c r="Z103" s="14">
        <f>X103*13.5%</f>
        <v>49.573232496000003</v>
      </c>
      <c r="AA103" s="14">
        <f>Q103+V103</f>
        <v>100.55445</v>
      </c>
      <c r="AB103" s="36">
        <f t="shared" si="174"/>
        <v>679.54754819999994</v>
      </c>
      <c r="AC103" s="36">
        <f t="shared" si="174"/>
        <v>587.808629193</v>
      </c>
      <c r="AD103" s="36">
        <f t="shared" si="174"/>
        <v>91.738919007000007</v>
      </c>
      <c r="AE103" s="36">
        <f>Q103</f>
        <v>47.18103</v>
      </c>
      <c r="AF103" s="14">
        <v>6.88</v>
      </c>
      <c r="AG103" s="14">
        <f t="shared" si="175"/>
        <v>324.60548640000002</v>
      </c>
      <c r="AH103" s="14">
        <f t="shared" si="176"/>
        <v>280.78374573600001</v>
      </c>
      <c r="AI103" s="14">
        <f>AG103*13.5%</f>
        <v>43.821740664000004</v>
      </c>
      <c r="AJ103" s="36">
        <f>V103</f>
        <v>53.373419999999996</v>
      </c>
      <c r="AK103" s="14">
        <v>7.16</v>
      </c>
      <c r="AL103" s="14">
        <f t="shared" si="177"/>
        <v>382.15368719999998</v>
      </c>
      <c r="AM103" s="14">
        <f t="shared" si="178"/>
        <v>330.56293942799999</v>
      </c>
      <c r="AN103" s="14">
        <f>AL103*13.5%</f>
        <v>51.590747772</v>
      </c>
      <c r="AO103" s="14">
        <f t="shared" si="179"/>
        <v>100.55445</v>
      </c>
      <c r="AP103" s="36">
        <f t="shared" si="180"/>
        <v>706.75917359999994</v>
      </c>
      <c r="AQ103" s="36">
        <f t="shared" si="180"/>
        <v>611.34668516400006</v>
      </c>
      <c r="AR103" s="36">
        <f t="shared" si="180"/>
        <v>95.412488436000004</v>
      </c>
    </row>
    <row r="104" spans="1:44" s="37" customFormat="1" ht="31.2" x14ac:dyDescent="0.3">
      <c r="A104" s="10" t="s">
        <v>143</v>
      </c>
      <c r="B104" s="61" t="s">
        <v>124</v>
      </c>
      <c r="C104" s="14">
        <f>C105+C106</f>
        <v>24.9</v>
      </c>
      <c r="D104" s="14"/>
      <c r="E104" s="14">
        <f t="shared" ref="E104:AR104" si="181">E105+E106</f>
        <v>167.01900000000001</v>
      </c>
      <c r="F104" s="14">
        <f t="shared" si="181"/>
        <v>80.309033599999992</v>
      </c>
      <c r="G104" s="14">
        <f t="shared" si="181"/>
        <v>86.709966400000013</v>
      </c>
      <c r="H104" s="14">
        <f t="shared" si="181"/>
        <v>22.5</v>
      </c>
      <c r="I104" s="14"/>
      <c r="J104" s="14">
        <f t="shared" si="181"/>
        <v>154.59399999999999</v>
      </c>
      <c r="K104" s="14">
        <f t="shared" si="181"/>
        <v>96.804127600000001</v>
      </c>
      <c r="L104" s="14">
        <f t="shared" si="181"/>
        <v>57.7898724</v>
      </c>
      <c r="M104" s="14">
        <f t="shared" si="181"/>
        <v>47.4</v>
      </c>
      <c r="N104" s="14">
        <f t="shared" si="181"/>
        <v>321.613</v>
      </c>
      <c r="O104" s="14">
        <f t="shared" si="181"/>
        <v>177.11316119999998</v>
      </c>
      <c r="P104" s="14">
        <f t="shared" si="181"/>
        <v>144.49983880000002</v>
      </c>
      <c r="Q104" s="14">
        <f t="shared" si="181"/>
        <v>24.9</v>
      </c>
      <c r="R104" s="14"/>
      <c r="S104" s="14">
        <f t="shared" si="181"/>
        <v>174.21699999999998</v>
      </c>
      <c r="T104" s="14">
        <f t="shared" si="181"/>
        <v>83.855804800000001</v>
      </c>
      <c r="U104" s="14">
        <f t="shared" si="181"/>
        <v>90.361195199999997</v>
      </c>
      <c r="V104" s="14">
        <f t="shared" si="181"/>
        <v>22.5</v>
      </c>
      <c r="W104" s="14"/>
      <c r="X104" s="14">
        <f t="shared" si="181"/>
        <v>160.71599999999998</v>
      </c>
      <c r="Y104" s="14">
        <f t="shared" si="181"/>
        <v>100.6061024</v>
      </c>
      <c r="Z104" s="14">
        <f t="shared" si="181"/>
        <v>60.109897599999996</v>
      </c>
      <c r="AA104" s="14">
        <f t="shared" si="181"/>
        <v>47.4</v>
      </c>
      <c r="AB104" s="14">
        <f t="shared" si="181"/>
        <v>334.93299999999999</v>
      </c>
      <c r="AC104" s="14">
        <f t="shared" si="181"/>
        <v>184.46190719999998</v>
      </c>
      <c r="AD104" s="14">
        <f t="shared" si="181"/>
        <v>150.47109279999998</v>
      </c>
      <c r="AE104" s="14">
        <f t="shared" si="181"/>
        <v>24.9</v>
      </c>
      <c r="AF104" s="14"/>
      <c r="AG104" s="14">
        <f t="shared" si="181"/>
        <v>181.143</v>
      </c>
      <c r="AH104" s="14">
        <f t="shared" si="181"/>
        <v>87.149235199999993</v>
      </c>
      <c r="AI104" s="14">
        <f t="shared" si="181"/>
        <v>93.993764800000008</v>
      </c>
      <c r="AJ104" s="14">
        <f t="shared" si="181"/>
        <v>22.5</v>
      </c>
      <c r="AK104" s="14"/>
      <c r="AL104" s="14">
        <f t="shared" si="181"/>
        <v>167.22</v>
      </c>
      <c r="AM104" s="14">
        <f t="shared" si="181"/>
        <v>104.70053679999999</v>
      </c>
      <c r="AN104" s="14">
        <f t="shared" si="181"/>
        <v>62.519463200000004</v>
      </c>
      <c r="AO104" s="14">
        <f t="shared" si="181"/>
        <v>47.4</v>
      </c>
      <c r="AP104" s="14">
        <f t="shared" si="181"/>
        <v>348.363</v>
      </c>
      <c r="AQ104" s="14">
        <f t="shared" si="181"/>
        <v>191.84977199999997</v>
      </c>
      <c r="AR104" s="14">
        <f t="shared" si="181"/>
        <v>156.51322800000003</v>
      </c>
    </row>
    <row r="105" spans="1:44" x14ac:dyDescent="0.3">
      <c r="A105" s="9"/>
      <c r="B105" s="64" t="s">
        <v>231</v>
      </c>
      <c r="C105" s="15">
        <v>13.6</v>
      </c>
      <c r="D105" s="15">
        <v>6.34</v>
      </c>
      <c r="E105" s="15">
        <f t="shared" ref="E105:E106" si="182">C105*D105</f>
        <v>86.22399999999999</v>
      </c>
      <c r="F105" s="15">
        <f t="shared" ref="F105:F106" si="183">E105-G105</f>
        <v>80.309033599999992</v>
      </c>
      <c r="G105" s="15">
        <f>E105*6.86%</f>
        <v>5.9149664</v>
      </c>
      <c r="H105" s="15">
        <v>15.7</v>
      </c>
      <c r="I105" s="15">
        <v>6.62</v>
      </c>
      <c r="J105" s="15">
        <f t="shared" ref="J105:J106" si="184">H105*I105</f>
        <v>103.934</v>
      </c>
      <c r="K105" s="15">
        <f t="shared" ref="K105:K106" si="185">J105-L105</f>
        <v>96.804127600000001</v>
      </c>
      <c r="L105" s="15">
        <f>J105*6.86%</f>
        <v>7.1298724000000009</v>
      </c>
      <c r="M105" s="15">
        <f t="shared" ref="M105:M106" si="186">C105+H105</f>
        <v>29.299999999999997</v>
      </c>
      <c r="N105" s="30">
        <f t="shared" ref="N105:N106" si="187">E105+J105</f>
        <v>190.15799999999999</v>
      </c>
      <c r="O105" s="30">
        <f t="shared" ref="O105:O106" si="188">F105+K105</f>
        <v>177.11316119999998</v>
      </c>
      <c r="P105" s="30">
        <f t="shared" ref="P105:P106" si="189">G105+L105</f>
        <v>13.044838800000001</v>
      </c>
      <c r="Q105" s="30">
        <f t="shared" ref="Q105:Q106" si="190">C105</f>
        <v>13.6</v>
      </c>
      <c r="R105" s="15">
        <v>6.62</v>
      </c>
      <c r="S105" s="15">
        <f t="shared" ref="S105:S106" si="191">Q105*R105</f>
        <v>90.031999999999996</v>
      </c>
      <c r="T105" s="15">
        <f t="shared" ref="T105:T106" si="192">S105-U105</f>
        <v>83.855804800000001</v>
      </c>
      <c r="U105" s="15">
        <f>S105*6.86%</f>
        <v>6.1761952000000004</v>
      </c>
      <c r="V105" s="30">
        <f t="shared" ref="V105:V106" si="193">H105</f>
        <v>15.7</v>
      </c>
      <c r="W105" s="15">
        <v>6.88</v>
      </c>
      <c r="X105" s="15">
        <f t="shared" ref="X105:X106" si="194">V105*W105</f>
        <v>108.01599999999999</v>
      </c>
      <c r="Y105" s="15">
        <f t="shared" ref="Y105:Y106" si="195">X105-Z105</f>
        <v>100.6061024</v>
      </c>
      <c r="Z105" s="15">
        <f>X105*6.86%</f>
        <v>7.4098975999999999</v>
      </c>
      <c r="AA105" s="15">
        <f>Q105+V105</f>
        <v>29.299999999999997</v>
      </c>
      <c r="AB105" s="30">
        <f t="shared" ref="AB105:AD107" si="196">S105+X105</f>
        <v>198.048</v>
      </c>
      <c r="AC105" s="30">
        <f t="shared" si="196"/>
        <v>184.46190719999998</v>
      </c>
      <c r="AD105" s="30">
        <f t="shared" si="196"/>
        <v>13.586092799999999</v>
      </c>
      <c r="AE105" s="30">
        <f>Q105</f>
        <v>13.6</v>
      </c>
      <c r="AF105" s="15">
        <v>6.88</v>
      </c>
      <c r="AG105" s="15">
        <f t="shared" ref="AG105:AG106" si="197">AE105*AF105</f>
        <v>93.567999999999998</v>
      </c>
      <c r="AH105" s="15">
        <f t="shared" ref="AH105:AH106" si="198">AG105-AI105</f>
        <v>87.149235199999993</v>
      </c>
      <c r="AI105" s="15">
        <f>AG105*6.86%</f>
        <v>6.4187648000000008</v>
      </c>
      <c r="AJ105" s="30">
        <f>V105</f>
        <v>15.7</v>
      </c>
      <c r="AK105" s="15">
        <v>7.16</v>
      </c>
      <c r="AL105" s="15">
        <f t="shared" ref="AL105:AL106" si="199">AJ105*AK105</f>
        <v>112.41199999999999</v>
      </c>
      <c r="AM105" s="15">
        <f t="shared" ref="AM105:AM106" si="200">AL105-AN105</f>
        <v>104.70053679999999</v>
      </c>
      <c r="AN105" s="15">
        <f>AL105*6.86%</f>
        <v>7.7114632000000007</v>
      </c>
      <c r="AO105" s="15">
        <f t="shared" ref="AO105:AO106" si="201">AE105+AJ105</f>
        <v>29.299999999999997</v>
      </c>
      <c r="AP105" s="30">
        <f t="shared" ref="AP105:AP106" si="202">AG105+AL105</f>
        <v>205.98</v>
      </c>
      <c r="AQ105" s="30">
        <f t="shared" ref="AQ105:AQ106" si="203">AH105+AM105</f>
        <v>191.84977199999997</v>
      </c>
      <c r="AR105" s="30">
        <f t="shared" ref="AR105:AR106" si="204">AI105+AN105</f>
        <v>14.130228000000002</v>
      </c>
    </row>
    <row r="106" spans="1:44" x14ac:dyDescent="0.3">
      <c r="A106" s="9"/>
      <c r="B106" s="64" t="s">
        <v>230</v>
      </c>
      <c r="C106" s="15">
        <v>11.3</v>
      </c>
      <c r="D106" s="15">
        <v>7.15</v>
      </c>
      <c r="E106" s="15">
        <f t="shared" si="182"/>
        <v>80.795000000000016</v>
      </c>
      <c r="F106" s="15">
        <f t="shared" si="183"/>
        <v>0</v>
      </c>
      <c r="G106" s="15">
        <f>E106</f>
        <v>80.795000000000016</v>
      </c>
      <c r="H106" s="15">
        <v>6.8</v>
      </c>
      <c r="I106" s="15">
        <v>7.45</v>
      </c>
      <c r="J106" s="15">
        <f t="shared" si="184"/>
        <v>50.66</v>
      </c>
      <c r="K106" s="15">
        <f t="shared" si="185"/>
        <v>0</v>
      </c>
      <c r="L106" s="15">
        <f>J106</f>
        <v>50.66</v>
      </c>
      <c r="M106" s="15">
        <f t="shared" si="186"/>
        <v>18.100000000000001</v>
      </c>
      <c r="N106" s="30">
        <f t="shared" si="187"/>
        <v>131.45500000000001</v>
      </c>
      <c r="O106" s="30">
        <f t="shared" si="188"/>
        <v>0</v>
      </c>
      <c r="P106" s="30">
        <f t="shared" si="189"/>
        <v>131.45500000000001</v>
      </c>
      <c r="Q106" s="30">
        <f t="shared" si="190"/>
        <v>11.3</v>
      </c>
      <c r="R106" s="15">
        <v>7.45</v>
      </c>
      <c r="S106" s="15">
        <f t="shared" si="191"/>
        <v>84.185000000000002</v>
      </c>
      <c r="T106" s="15">
        <f t="shared" si="192"/>
        <v>0</v>
      </c>
      <c r="U106" s="15">
        <f>S106</f>
        <v>84.185000000000002</v>
      </c>
      <c r="V106" s="30">
        <f t="shared" si="193"/>
        <v>6.8</v>
      </c>
      <c r="W106" s="15">
        <v>7.75</v>
      </c>
      <c r="X106" s="15">
        <f t="shared" si="194"/>
        <v>52.699999999999996</v>
      </c>
      <c r="Y106" s="15">
        <f t="shared" si="195"/>
        <v>0</v>
      </c>
      <c r="Z106" s="15">
        <f>X106</f>
        <v>52.699999999999996</v>
      </c>
      <c r="AA106" s="15">
        <f>Q106+V106</f>
        <v>18.100000000000001</v>
      </c>
      <c r="AB106" s="30">
        <f t="shared" si="196"/>
        <v>136.88499999999999</v>
      </c>
      <c r="AC106" s="30">
        <f t="shared" si="196"/>
        <v>0</v>
      </c>
      <c r="AD106" s="30">
        <f t="shared" si="196"/>
        <v>136.88499999999999</v>
      </c>
      <c r="AE106" s="30">
        <f>Q106</f>
        <v>11.3</v>
      </c>
      <c r="AF106" s="15">
        <v>7.75</v>
      </c>
      <c r="AG106" s="15">
        <f t="shared" si="197"/>
        <v>87.575000000000003</v>
      </c>
      <c r="AH106" s="15">
        <f t="shared" si="198"/>
        <v>0</v>
      </c>
      <c r="AI106" s="15">
        <f>AG106</f>
        <v>87.575000000000003</v>
      </c>
      <c r="AJ106" s="30">
        <f>V106</f>
        <v>6.8</v>
      </c>
      <c r="AK106" s="15">
        <v>8.06</v>
      </c>
      <c r="AL106" s="15">
        <f t="shared" si="199"/>
        <v>54.808</v>
      </c>
      <c r="AM106" s="15">
        <f t="shared" si="200"/>
        <v>0</v>
      </c>
      <c r="AN106" s="15">
        <f>AL106</f>
        <v>54.808</v>
      </c>
      <c r="AO106" s="15">
        <f t="shared" si="201"/>
        <v>18.100000000000001</v>
      </c>
      <c r="AP106" s="30">
        <f t="shared" si="202"/>
        <v>142.38300000000001</v>
      </c>
      <c r="AQ106" s="30">
        <f t="shared" si="203"/>
        <v>0</v>
      </c>
      <c r="AR106" s="30">
        <f t="shared" si="204"/>
        <v>142.38300000000001</v>
      </c>
    </row>
    <row r="107" spans="1:44" s="37" customFormat="1" ht="31.2" x14ac:dyDescent="0.3">
      <c r="A107" s="10" t="s">
        <v>144</v>
      </c>
      <c r="B107" s="17" t="s">
        <v>294</v>
      </c>
      <c r="C107" s="14">
        <f>14.5*6</f>
        <v>87</v>
      </c>
      <c r="D107" s="14">
        <v>7.15</v>
      </c>
      <c r="E107" s="14">
        <f t="shared" si="166"/>
        <v>622.05000000000007</v>
      </c>
      <c r="F107" s="14">
        <f t="shared" si="167"/>
        <v>622.05000000000007</v>
      </c>
      <c r="G107" s="14">
        <v>0</v>
      </c>
      <c r="H107" s="14">
        <f>14.5*6</f>
        <v>87</v>
      </c>
      <c r="I107" s="14">
        <v>7.45</v>
      </c>
      <c r="J107" s="14">
        <f t="shared" si="109"/>
        <v>648.15</v>
      </c>
      <c r="K107" s="14">
        <f t="shared" si="168"/>
        <v>648.15</v>
      </c>
      <c r="L107" s="14">
        <v>0</v>
      </c>
      <c r="M107" s="14">
        <f t="shared" si="140"/>
        <v>174</v>
      </c>
      <c r="N107" s="36">
        <f t="shared" si="134"/>
        <v>1270.2</v>
      </c>
      <c r="O107" s="36">
        <f t="shared" si="134"/>
        <v>1270.2</v>
      </c>
      <c r="P107" s="36">
        <f t="shared" si="134"/>
        <v>0</v>
      </c>
      <c r="Q107" s="36">
        <f t="shared" si="141"/>
        <v>87</v>
      </c>
      <c r="R107" s="14">
        <v>7.45</v>
      </c>
      <c r="S107" s="14">
        <f t="shared" si="169"/>
        <v>648.15</v>
      </c>
      <c r="T107" s="14">
        <f t="shared" si="170"/>
        <v>648.15</v>
      </c>
      <c r="U107" s="14">
        <v>0</v>
      </c>
      <c r="V107" s="36">
        <f t="shared" si="171"/>
        <v>87</v>
      </c>
      <c r="W107" s="14">
        <v>7.75</v>
      </c>
      <c r="X107" s="14">
        <f t="shared" si="172"/>
        <v>674.25</v>
      </c>
      <c r="Y107" s="14">
        <f t="shared" si="173"/>
        <v>674.25</v>
      </c>
      <c r="Z107" s="14">
        <v>0</v>
      </c>
      <c r="AA107" s="14">
        <f>Q107+V107</f>
        <v>174</v>
      </c>
      <c r="AB107" s="36">
        <f t="shared" si="196"/>
        <v>1322.4</v>
      </c>
      <c r="AC107" s="36">
        <f t="shared" si="196"/>
        <v>1322.4</v>
      </c>
      <c r="AD107" s="36">
        <f t="shared" si="196"/>
        <v>0</v>
      </c>
      <c r="AE107" s="36">
        <f>Q107</f>
        <v>87</v>
      </c>
      <c r="AF107" s="14">
        <v>7.75</v>
      </c>
      <c r="AG107" s="14">
        <f t="shared" si="175"/>
        <v>674.25</v>
      </c>
      <c r="AH107" s="14">
        <f t="shared" si="176"/>
        <v>674.25</v>
      </c>
      <c r="AI107" s="14">
        <v>0</v>
      </c>
      <c r="AJ107" s="36">
        <f>V107</f>
        <v>87</v>
      </c>
      <c r="AK107" s="14">
        <v>8.06</v>
      </c>
      <c r="AL107" s="14">
        <f t="shared" si="177"/>
        <v>701.22</v>
      </c>
      <c r="AM107" s="14">
        <f t="shared" si="178"/>
        <v>701.22</v>
      </c>
      <c r="AN107" s="14">
        <v>0</v>
      </c>
      <c r="AO107" s="14">
        <f t="shared" si="179"/>
        <v>174</v>
      </c>
      <c r="AP107" s="36">
        <f t="shared" si="180"/>
        <v>1375.47</v>
      </c>
      <c r="AQ107" s="36">
        <f t="shared" si="180"/>
        <v>1375.47</v>
      </c>
      <c r="AR107" s="36">
        <f t="shared" si="180"/>
        <v>0</v>
      </c>
    </row>
    <row r="108" spans="1:44" s="37" customFormat="1" x14ac:dyDescent="0.3">
      <c r="A108" s="10"/>
      <c r="B108" s="18" t="s">
        <v>125</v>
      </c>
      <c r="C108" s="14">
        <f>C16+C40+C95+C96+C97+C98+C101+C102+C103+C104+C107</f>
        <v>12359.239030000001</v>
      </c>
      <c r="D108" s="14"/>
      <c r="E108" s="14">
        <f>E16+E40+E95+E96+E97+E98+E101+E102+E103+E104+E107</f>
        <v>80070.024240199986</v>
      </c>
      <c r="F108" s="14">
        <f>F16+F40+F95+F96+F97+F98+F101+F102+F103+F104+F107</f>
        <v>77507.553926222987</v>
      </c>
      <c r="G108" s="14">
        <f>G16+G40+G95+G96+G97+G98+G101+G102+G103+G104+G107</f>
        <v>2562.4703139769999</v>
      </c>
      <c r="H108" s="14">
        <f>H16+H40+H95+H96+H97+H98+H101+H102+H103+H104+H107</f>
        <v>12446.76442</v>
      </c>
      <c r="I108" s="14"/>
      <c r="J108" s="14">
        <f t="shared" ref="J108:Q108" si="205">J16+J40+J95+J96+J97+J98+J101+J102+J103+J104+J107</f>
        <v>83621.373280399988</v>
      </c>
      <c r="K108" s="14">
        <f t="shared" si="205"/>
        <v>80834.197159746007</v>
      </c>
      <c r="L108" s="14">
        <f t="shared" si="205"/>
        <v>2787.176120654</v>
      </c>
      <c r="M108" s="14">
        <f t="shared" si="205"/>
        <v>24806.00345</v>
      </c>
      <c r="N108" s="14">
        <f t="shared" si="205"/>
        <v>163691.3975206</v>
      </c>
      <c r="O108" s="14">
        <f t="shared" si="205"/>
        <v>158341.75108596898</v>
      </c>
      <c r="P108" s="14">
        <f t="shared" si="205"/>
        <v>5349.6464346310013</v>
      </c>
      <c r="Q108" s="14">
        <f t="shared" si="205"/>
        <v>12392.62903</v>
      </c>
      <c r="R108" s="14"/>
      <c r="S108" s="14">
        <f>S16+S40+S95+S96+S97+S98+S101+S102+S103+S104+S107</f>
        <v>79142.933348599996</v>
      </c>
      <c r="T108" s="14">
        <f>T16+T40+T95+T96+T97+T98+T101+T102+T103+T104+T107</f>
        <v>76472.991670888994</v>
      </c>
      <c r="U108" s="14">
        <f>U16+U40+U95+U96+U97+U98+U101+U102+U103+U104+U107</f>
        <v>2669.941677711</v>
      </c>
      <c r="V108" s="14">
        <f>V16+V40+V95+V96+V97+V98+V101+V102+V103+V104+V107</f>
        <v>12445.384419999998</v>
      </c>
      <c r="W108" s="14"/>
      <c r="X108" s="14">
        <f t="shared" ref="X108:AE108" si="206">X16+X40+X95+X96+X97+X98+X101+X102+X103+X104+X107</f>
        <v>88177.946639600006</v>
      </c>
      <c r="Y108" s="14">
        <f t="shared" si="206"/>
        <v>85335.650745104009</v>
      </c>
      <c r="Z108" s="14">
        <f t="shared" si="206"/>
        <v>2842.2958944959996</v>
      </c>
      <c r="AA108" s="14">
        <f t="shared" si="206"/>
        <v>24838.013450000002</v>
      </c>
      <c r="AB108" s="14">
        <f t="shared" si="206"/>
        <v>167320.8799882</v>
      </c>
      <c r="AC108" s="14">
        <f t="shared" si="206"/>
        <v>161808.64241599297</v>
      </c>
      <c r="AD108" s="14">
        <f t="shared" si="206"/>
        <v>5512.2375722070001</v>
      </c>
      <c r="AE108" s="14">
        <f t="shared" si="206"/>
        <v>12392.62903</v>
      </c>
      <c r="AF108" s="14"/>
      <c r="AG108" s="14">
        <f>AG16+AG40+AG95+AG96+AG97+AG98+AG101+AG102+AG103+AG104+AG107</f>
        <v>80883.799456399982</v>
      </c>
      <c r="AH108" s="14">
        <f>AH16+AH40+AH95+AH96+AH97+AH98+AH101+AH102+AH103+AH104+AH107</f>
        <v>78100.706746936004</v>
      </c>
      <c r="AI108" s="14">
        <f>AI16+AI40+AI95+AI96+AI97+AI98+AI101+AI102+AI103+AI104+AI107</f>
        <v>2783.0927094640006</v>
      </c>
      <c r="AJ108" s="14">
        <f>AJ16+AJ40+AJ95+AJ96+AJ97+AJ98+AJ101+AJ102+AJ103+AJ104+AJ107</f>
        <v>12445.384419999998</v>
      </c>
      <c r="AK108" s="14"/>
      <c r="AL108" s="14">
        <f t="shared" ref="AL108:AR108" si="207">AL16+AL40+AL95+AL96+AL97+AL98+AL101+AL102+AL103+AL104+AL107</f>
        <v>89907.099537200003</v>
      </c>
      <c r="AM108" s="14">
        <f t="shared" si="207"/>
        <v>86936.115685427998</v>
      </c>
      <c r="AN108" s="14">
        <f t="shared" si="207"/>
        <v>2970.9838517720004</v>
      </c>
      <c r="AO108" s="14">
        <f t="shared" si="207"/>
        <v>24838.013450000002</v>
      </c>
      <c r="AP108" s="14">
        <f t="shared" si="207"/>
        <v>170790.89899360004</v>
      </c>
      <c r="AQ108" s="14">
        <f t="shared" si="207"/>
        <v>165036.82243236402</v>
      </c>
      <c r="AR108" s="14">
        <f t="shared" si="207"/>
        <v>5754.0765612360001</v>
      </c>
    </row>
  </sheetData>
  <mergeCells count="14">
    <mergeCell ref="AO12:AR13"/>
    <mergeCell ref="C13:G13"/>
    <mergeCell ref="H13:L13"/>
    <mergeCell ref="M13:P13"/>
    <mergeCell ref="A8:AQ8"/>
    <mergeCell ref="A9:AQ9"/>
    <mergeCell ref="A12:A14"/>
    <mergeCell ref="B12:B14"/>
    <mergeCell ref="C12:P12"/>
    <mergeCell ref="Q12:U13"/>
    <mergeCell ref="V12:Z13"/>
    <mergeCell ref="AA12:AD13"/>
    <mergeCell ref="AE12:AI13"/>
    <mergeCell ref="AJ12:AN13"/>
  </mergeCells>
  <pageMargins left="0.31496062992125984" right="0.11811023622047245" top="0.74803149606299213" bottom="0.35433070866141736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topLeftCell="A367" zoomScale="90" zoomScaleNormal="90" workbookViewId="0">
      <selection activeCell="A374" sqref="A374:XFD392"/>
    </sheetView>
  </sheetViews>
  <sheetFormatPr defaultColWidth="9.109375" defaultRowHeight="15.6" x14ac:dyDescent="0.3"/>
  <cols>
    <col min="1" max="1" width="11.33203125" style="50" bestFit="1" customWidth="1"/>
    <col min="2" max="2" width="33.44140625" style="20" customWidth="1"/>
    <col min="3" max="3" width="10.6640625" style="20" customWidth="1"/>
    <col min="4" max="4" width="11.88671875" style="20" customWidth="1"/>
    <col min="5" max="5" width="10.88671875" style="20" customWidth="1"/>
    <col min="6" max="6" width="11.5546875" style="20" hidden="1" customWidth="1"/>
    <col min="7" max="7" width="10.109375" style="20" hidden="1" customWidth="1"/>
    <col min="8" max="8" width="11.88671875" style="20" customWidth="1"/>
    <col min="9" max="9" width="11.44140625" style="20" customWidth="1"/>
    <col min="10" max="10" width="12.44140625" style="20" customWidth="1"/>
    <col min="11" max="11" width="10.5546875" style="20" hidden="1" customWidth="1"/>
    <col min="12" max="12" width="9.6640625" style="20" hidden="1" customWidth="1"/>
    <col min="13" max="15" width="11.88671875" style="20" customWidth="1"/>
    <col min="16" max="16" width="13.6640625" style="20" customWidth="1"/>
    <col min="17" max="17" width="10" style="20" hidden="1" customWidth="1"/>
    <col min="18" max="18" width="8.109375" style="20" hidden="1" customWidth="1"/>
    <col min="19" max="19" width="10.5546875" style="20" hidden="1" customWidth="1"/>
    <col min="20" max="20" width="11.33203125" style="20" hidden="1" customWidth="1"/>
    <col min="21" max="21" width="10.109375" style="20" hidden="1" customWidth="1"/>
    <col min="22" max="22" width="8.88671875" style="20" hidden="1" customWidth="1"/>
    <col min="23" max="23" width="7.5546875" style="20" hidden="1" customWidth="1"/>
    <col min="24" max="24" width="10.5546875" style="20" hidden="1" customWidth="1"/>
    <col min="25" max="25" width="11.109375" style="20" hidden="1" customWidth="1"/>
    <col min="26" max="26" width="13.44140625" style="20" hidden="1" customWidth="1"/>
    <col min="27" max="27" width="9.5546875" style="20" customWidth="1"/>
    <col min="28" max="28" width="11.44140625" style="20" customWidth="1"/>
    <col min="29" max="29" width="11.109375" style="20" customWidth="1"/>
    <col min="30" max="30" width="12.5546875" style="20" customWidth="1"/>
    <col min="31" max="31" width="8.6640625" style="20" hidden="1" customWidth="1"/>
    <col min="32" max="32" width="7.44140625" style="20" hidden="1" customWidth="1"/>
    <col min="33" max="33" width="10.44140625" style="20" hidden="1" customWidth="1"/>
    <col min="34" max="34" width="10.5546875" style="20" hidden="1" customWidth="1"/>
    <col min="35" max="35" width="8.44140625" style="20" hidden="1" customWidth="1"/>
    <col min="36" max="36" width="8" style="20" hidden="1" customWidth="1"/>
    <col min="37" max="37" width="8.6640625" style="20" hidden="1" customWidth="1"/>
    <col min="38" max="38" width="10.6640625" style="20" hidden="1" customWidth="1"/>
    <col min="39" max="39" width="10.88671875" style="20" hidden="1" customWidth="1"/>
    <col min="40" max="40" width="9.109375" style="20" hidden="1" customWidth="1"/>
    <col min="41" max="41" width="9.109375" style="20" customWidth="1"/>
    <col min="42" max="43" width="11.44140625" style="20" customWidth="1"/>
    <col min="44" max="44" width="10.33203125" style="20" customWidth="1"/>
    <col min="45" max="16384" width="9.109375" style="20"/>
  </cols>
  <sheetData>
    <row r="1" spans="1:44" x14ac:dyDescent="0.3">
      <c r="A1" s="19"/>
      <c r="AR1" s="21" t="s">
        <v>222</v>
      </c>
    </row>
    <row r="2" spans="1:44" x14ac:dyDescent="0.3">
      <c r="A2" s="19"/>
      <c r="AR2" s="21" t="s">
        <v>211</v>
      </c>
    </row>
    <row r="3" spans="1:44" x14ac:dyDescent="0.3">
      <c r="A3" s="19"/>
      <c r="AR3" s="21" t="s">
        <v>212</v>
      </c>
    </row>
    <row r="4" spans="1:44" x14ac:dyDescent="0.3">
      <c r="A4" s="19"/>
      <c r="AR4" s="21" t="s">
        <v>213</v>
      </c>
    </row>
    <row r="5" spans="1:44" x14ac:dyDescent="0.3">
      <c r="A5" s="19"/>
    </row>
    <row r="6" spans="1:44" x14ac:dyDescent="0.3">
      <c r="A6" s="19"/>
    </row>
    <row r="7" spans="1:44" x14ac:dyDescent="0.3">
      <c r="A7" s="19"/>
    </row>
    <row r="8" spans="1:44" s="16" customFormat="1" ht="18" x14ac:dyDescent="0.35">
      <c r="A8" s="84" t="s">
        <v>223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" x14ac:dyDescent="0.35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s="44" customFormat="1" ht="15.6" customHeight="1" x14ac:dyDescent="0.3">
      <c r="A12" s="90" t="s">
        <v>148</v>
      </c>
      <c r="B12" s="91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s="44" customFormat="1" ht="28.5" customHeight="1" x14ac:dyDescent="0.3">
      <c r="A13" s="90"/>
      <c r="B13" s="92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s="44" customFormat="1" ht="125.25" customHeight="1" x14ac:dyDescent="0.3">
      <c r="A14" s="90"/>
      <c r="B14" s="93"/>
      <c r="C14" s="54" t="s">
        <v>246</v>
      </c>
      <c r="D14" s="54" t="s">
        <v>2</v>
      </c>
      <c r="E14" s="54" t="s">
        <v>1</v>
      </c>
      <c r="F14" s="54" t="s">
        <v>3</v>
      </c>
      <c r="G14" s="54" t="s">
        <v>4</v>
      </c>
      <c r="H14" s="54" t="s">
        <v>246</v>
      </c>
      <c r="I14" s="54" t="s">
        <v>5</v>
      </c>
      <c r="J14" s="54" t="s">
        <v>1</v>
      </c>
      <c r="K14" s="54" t="s">
        <v>3</v>
      </c>
      <c r="L14" s="54" t="s">
        <v>4</v>
      </c>
      <c r="M14" s="54" t="s">
        <v>246</v>
      </c>
      <c r="N14" s="54" t="s">
        <v>1</v>
      </c>
      <c r="O14" s="54" t="s">
        <v>3</v>
      </c>
      <c r="P14" s="54" t="s">
        <v>4</v>
      </c>
      <c r="Q14" s="54" t="s">
        <v>246</v>
      </c>
      <c r="R14" s="54" t="s">
        <v>2</v>
      </c>
      <c r="S14" s="54" t="s">
        <v>1</v>
      </c>
      <c r="T14" s="54" t="s">
        <v>3</v>
      </c>
      <c r="U14" s="54" t="s">
        <v>4</v>
      </c>
      <c r="V14" s="54" t="s">
        <v>246</v>
      </c>
      <c r="W14" s="54" t="s">
        <v>5</v>
      </c>
      <c r="X14" s="54" t="s">
        <v>1</v>
      </c>
      <c r="Y14" s="54" t="s">
        <v>3</v>
      </c>
      <c r="Z14" s="54" t="s">
        <v>4</v>
      </c>
      <c r="AA14" s="54" t="s">
        <v>246</v>
      </c>
      <c r="AB14" s="54" t="s">
        <v>1</v>
      </c>
      <c r="AC14" s="54" t="s">
        <v>3</v>
      </c>
      <c r="AD14" s="54" t="s">
        <v>4</v>
      </c>
      <c r="AE14" s="54" t="s">
        <v>246</v>
      </c>
      <c r="AF14" s="54" t="s">
        <v>2</v>
      </c>
      <c r="AG14" s="54" t="s">
        <v>1</v>
      </c>
      <c r="AH14" s="54" t="s">
        <v>3</v>
      </c>
      <c r="AI14" s="54" t="s">
        <v>4</v>
      </c>
      <c r="AJ14" s="54" t="s">
        <v>246</v>
      </c>
      <c r="AK14" s="54" t="s">
        <v>5</v>
      </c>
      <c r="AL14" s="54" t="s">
        <v>1</v>
      </c>
      <c r="AM14" s="54" t="s">
        <v>3</v>
      </c>
      <c r="AN14" s="54" t="s">
        <v>4</v>
      </c>
      <c r="AO14" s="54" t="s">
        <v>246</v>
      </c>
      <c r="AP14" s="54" t="s">
        <v>1</v>
      </c>
      <c r="AQ14" s="54" t="s">
        <v>3</v>
      </c>
      <c r="AR14" s="54" t="s">
        <v>4</v>
      </c>
    </row>
    <row r="15" spans="1:44" x14ac:dyDescent="0.3">
      <c r="A15" s="81">
        <v>1</v>
      </c>
      <c r="B15" s="82">
        <v>2</v>
      </c>
      <c r="C15" s="54">
        <v>3</v>
      </c>
      <c r="D15" s="54">
        <v>4</v>
      </c>
      <c r="E15" s="54">
        <v>5</v>
      </c>
      <c r="F15" s="54"/>
      <c r="G15" s="54"/>
      <c r="H15" s="54">
        <v>6</v>
      </c>
      <c r="I15" s="54">
        <v>7</v>
      </c>
      <c r="J15" s="54">
        <v>8</v>
      </c>
      <c r="K15" s="54"/>
      <c r="L15" s="54"/>
      <c r="M15" s="54">
        <v>9</v>
      </c>
      <c r="N15" s="54">
        <v>10</v>
      </c>
      <c r="O15" s="54">
        <v>11</v>
      </c>
      <c r="P15" s="54">
        <v>12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>
        <v>13</v>
      </c>
      <c r="AB15" s="54">
        <v>14</v>
      </c>
      <c r="AC15" s="54">
        <v>15</v>
      </c>
      <c r="AD15" s="54">
        <v>16</v>
      </c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>
        <v>17</v>
      </c>
      <c r="AP15" s="54">
        <v>18</v>
      </c>
      <c r="AQ15" s="54">
        <v>19</v>
      </c>
      <c r="AR15" s="34">
        <v>20</v>
      </c>
    </row>
    <row r="16" spans="1:44" s="26" customFormat="1" x14ac:dyDescent="0.3">
      <c r="A16" s="45" t="s">
        <v>133</v>
      </c>
      <c r="B16" s="2" t="s">
        <v>73</v>
      </c>
      <c r="C16" s="13"/>
      <c r="D16" s="13"/>
      <c r="E16" s="13">
        <f>E17+E18+E19</f>
        <v>439.22206099999994</v>
      </c>
      <c r="F16" s="13">
        <f t="shared" ref="F16:G16" si="0">F17+F18+F19</f>
        <v>370.53939869999988</v>
      </c>
      <c r="G16" s="13">
        <f t="shared" si="0"/>
        <v>68.682662299999976</v>
      </c>
      <c r="H16" s="13"/>
      <c r="I16" s="13"/>
      <c r="J16" s="13">
        <f>J17+J18+J19</f>
        <v>620.01219999999989</v>
      </c>
      <c r="K16" s="13">
        <f t="shared" ref="K16:L16" si="1">K17+K18+K19</f>
        <v>522.33744459999991</v>
      </c>
      <c r="L16" s="13">
        <f t="shared" si="1"/>
        <v>97.674755399999981</v>
      </c>
      <c r="M16" s="13"/>
      <c r="N16" s="13">
        <f>N17+N18+N19</f>
        <v>1059.2342610000001</v>
      </c>
      <c r="O16" s="13">
        <f t="shared" ref="O16:P16" si="2">O17+O18+O19</f>
        <v>892.87684329999979</v>
      </c>
      <c r="P16" s="13">
        <f t="shared" si="2"/>
        <v>166.35741770000001</v>
      </c>
      <c r="Q16" s="13"/>
      <c r="R16" s="13"/>
      <c r="S16" s="13">
        <f>S17+S18+S19</f>
        <v>515.10834420000003</v>
      </c>
      <c r="T16" s="13">
        <f t="shared" ref="T16:U16" si="3">T17+T18+T19</f>
        <v>436.69579537499999</v>
      </c>
      <c r="U16" s="13">
        <f t="shared" si="3"/>
        <v>78.412548825000016</v>
      </c>
      <c r="V16" s="13"/>
      <c r="W16" s="13"/>
      <c r="X16" s="13">
        <f>X17+X18+X19</f>
        <v>632.30050000000006</v>
      </c>
      <c r="Y16" s="13">
        <f>Y17+Y18+Y19</f>
        <v>528.91132025000002</v>
      </c>
      <c r="Z16" s="13">
        <f>Z17+Z18+Z19</f>
        <v>103.38917975000001</v>
      </c>
      <c r="AA16" s="13"/>
      <c r="AB16" s="13">
        <f>AB17+AB18+AB19</f>
        <v>1147.4088442</v>
      </c>
      <c r="AC16" s="13">
        <f t="shared" ref="AC16:AD16" si="4">AC17+AC18+AC19</f>
        <v>965.60711562500001</v>
      </c>
      <c r="AD16" s="13">
        <f t="shared" si="4"/>
        <v>181.80172857500003</v>
      </c>
      <c r="AE16" s="13"/>
      <c r="AF16" s="13"/>
      <c r="AG16" s="13">
        <f>AG17+AG18+AG19</f>
        <v>548.4637166</v>
      </c>
      <c r="AH16" s="13">
        <f t="shared" ref="AH16:AI16" si="5">AH17+AH18+AH19</f>
        <v>463.56395084999997</v>
      </c>
      <c r="AI16" s="13">
        <f t="shared" si="5"/>
        <v>84.89976575</v>
      </c>
      <c r="AJ16" s="13"/>
      <c r="AK16" s="13"/>
      <c r="AL16" s="13">
        <f>AL17+AL18+AL19</f>
        <v>657.59215000000006</v>
      </c>
      <c r="AM16" s="13">
        <f t="shared" ref="AM16:AN16" si="6">AM17+AM18+AM19</f>
        <v>549.93500492500004</v>
      </c>
      <c r="AN16" s="13">
        <f t="shared" si="6"/>
        <v>107.65714507499999</v>
      </c>
      <c r="AO16" s="13"/>
      <c r="AP16" s="13">
        <f>AP17+AP18+AP19</f>
        <v>1206.0558665999999</v>
      </c>
      <c r="AQ16" s="13">
        <f t="shared" ref="AQ16:AR16" si="7">AQ17+AQ18+AQ19</f>
        <v>1013.498955775</v>
      </c>
      <c r="AR16" s="13">
        <f t="shared" si="7"/>
        <v>192.55691082500002</v>
      </c>
    </row>
    <row r="17" spans="1:44" s="26" customFormat="1" ht="21" customHeight="1" x14ac:dyDescent="0.3">
      <c r="A17" s="45"/>
      <c r="B17" s="3" t="s">
        <v>74</v>
      </c>
      <c r="C17" s="46">
        <f>C21+C42+C46+C57</f>
        <v>6.4715599999999984</v>
      </c>
      <c r="D17" s="46"/>
      <c r="E17" s="46">
        <f>E21+E42+E46+E57</f>
        <v>198.08790639999995</v>
      </c>
      <c r="F17" s="46">
        <f t="shared" ref="F17:AR19" si="8">F21+F42+F46+F57</f>
        <v>152.23350959999996</v>
      </c>
      <c r="G17" s="46">
        <f t="shared" si="8"/>
        <v>45.854396799999989</v>
      </c>
      <c r="H17" s="46">
        <f t="shared" si="8"/>
        <v>9.0299999999999994</v>
      </c>
      <c r="I17" s="46"/>
      <c r="J17" s="46">
        <f t="shared" si="8"/>
        <v>288.83079999999995</v>
      </c>
      <c r="K17" s="46">
        <f t="shared" si="8"/>
        <v>221.59975119999999</v>
      </c>
      <c r="L17" s="46">
        <f t="shared" si="8"/>
        <v>67.231048799999996</v>
      </c>
      <c r="M17" s="46">
        <f t="shared" si="8"/>
        <v>15.501559999999998</v>
      </c>
      <c r="N17" s="46">
        <f t="shared" si="8"/>
        <v>486.91870640000002</v>
      </c>
      <c r="O17" s="46">
        <f t="shared" si="8"/>
        <v>373.83326079999995</v>
      </c>
      <c r="P17" s="46">
        <f t="shared" si="8"/>
        <v>113.0854456</v>
      </c>
      <c r="Q17" s="46">
        <f t="shared" si="8"/>
        <v>7.3942599999999992</v>
      </c>
      <c r="R17" s="46"/>
      <c r="S17" s="46">
        <f t="shared" si="8"/>
        <v>236.48282399999999</v>
      </c>
      <c r="T17" s="46">
        <f t="shared" si="8"/>
        <v>185.19236610000002</v>
      </c>
      <c r="U17" s="46">
        <f t="shared" si="8"/>
        <v>51.290457900000007</v>
      </c>
      <c r="V17" s="46">
        <f t="shared" si="8"/>
        <v>9.0299999999999994</v>
      </c>
      <c r="W17" s="46"/>
      <c r="X17" s="46">
        <f t="shared" si="8"/>
        <v>319.78219999999999</v>
      </c>
      <c r="Y17" s="46">
        <f t="shared" si="8"/>
        <v>245.07440969999999</v>
      </c>
      <c r="Z17" s="46">
        <f t="shared" si="8"/>
        <v>74.707790300000013</v>
      </c>
      <c r="AA17" s="46">
        <f t="shared" si="8"/>
        <v>16.42426</v>
      </c>
      <c r="AB17" s="46">
        <f t="shared" si="8"/>
        <v>556.26502400000004</v>
      </c>
      <c r="AC17" s="46">
        <f t="shared" si="8"/>
        <v>430.2667758</v>
      </c>
      <c r="AD17" s="46">
        <f t="shared" si="8"/>
        <v>125.99824820000002</v>
      </c>
      <c r="AE17" s="46">
        <f t="shared" si="8"/>
        <v>7.3942599999999992</v>
      </c>
      <c r="AF17" s="46"/>
      <c r="AG17" s="46">
        <f t="shared" si="8"/>
        <v>261.80122399999999</v>
      </c>
      <c r="AH17" s="46">
        <f t="shared" si="8"/>
        <v>204.85160489999998</v>
      </c>
      <c r="AI17" s="46">
        <f t="shared" si="8"/>
        <v>56.949619100000007</v>
      </c>
      <c r="AJ17" s="46">
        <f t="shared" si="8"/>
        <v>9.0299999999999994</v>
      </c>
      <c r="AK17" s="46"/>
      <c r="AL17" s="46">
        <f t="shared" si="8"/>
        <v>332.60240000000005</v>
      </c>
      <c r="AM17" s="46">
        <f t="shared" si="8"/>
        <v>254.84662939999998</v>
      </c>
      <c r="AN17" s="46">
        <f t="shared" si="8"/>
        <v>77.755770599999991</v>
      </c>
      <c r="AO17" s="46">
        <f t="shared" si="8"/>
        <v>16.42426</v>
      </c>
      <c r="AP17" s="46">
        <f t="shared" si="8"/>
        <v>594.40362400000004</v>
      </c>
      <c r="AQ17" s="46">
        <f t="shared" si="8"/>
        <v>459.69823430000002</v>
      </c>
      <c r="AR17" s="46">
        <f t="shared" si="8"/>
        <v>134.70538970000001</v>
      </c>
    </row>
    <row r="18" spans="1:44" s="26" customFormat="1" x14ac:dyDescent="0.3">
      <c r="A18" s="45"/>
      <c r="B18" s="3" t="s">
        <v>75</v>
      </c>
      <c r="C18" s="46">
        <f>C22+C43+C47+C58</f>
        <v>5.4915599999999989</v>
      </c>
      <c r="D18" s="46"/>
      <c r="E18" s="46">
        <f>E22+E43+E47+E58</f>
        <v>152.44105259999998</v>
      </c>
      <c r="F18" s="46">
        <f t="shared" si="8"/>
        <v>138.08889899999997</v>
      </c>
      <c r="G18" s="46">
        <f t="shared" si="8"/>
        <v>14.352153599999998</v>
      </c>
      <c r="H18" s="46">
        <f t="shared" si="8"/>
        <v>7.6199999999999992</v>
      </c>
      <c r="I18" s="46"/>
      <c r="J18" s="46">
        <f t="shared" si="8"/>
        <v>221.01939999999996</v>
      </c>
      <c r="K18" s="46">
        <f t="shared" si="8"/>
        <v>200.72359559999995</v>
      </c>
      <c r="L18" s="46">
        <f t="shared" si="8"/>
        <v>20.295804399999994</v>
      </c>
      <c r="M18" s="46">
        <f t="shared" si="8"/>
        <v>13.111559999999997</v>
      </c>
      <c r="N18" s="46">
        <f t="shared" si="8"/>
        <v>373.46045259999994</v>
      </c>
      <c r="O18" s="46">
        <f t="shared" si="8"/>
        <v>338.81249459999998</v>
      </c>
      <c r="P18" s="46">
        <f t="shared" si="8"/>
        <v>34.647957999999996</v>
      </c>
      <c r="Q18" s="46">
        <f t="shared" si="8"/>
        <v>6.4142599999999996</v>
      </c>
      <c r="R18" s="46"/>
      <c r="S18" s="46">
        <f t="shared" si="8"/>
        <v>186.1474202</v>
      </c>
      <c r="T18" s="46">
        <f t="shared" si="8"/>
        <v>168.06602624999999</v>
      </c>
      <c r="U18" s="46">
        <f t="shared" si="8"/>
        <v>18.081393949999999</v>
      </c>
      <c r="V18" s="46">
        <f t="shared" si="8"/>
        <v>7.6199999999999992</v>
      </c>
      <c r="W18" s="46"/>
      <c r="X18" s="46">
        <f t="shared" si="8"/>
        <v>227.38220000000001</v>
      </c>
      <c r="Y18" s="46">
        <f t="shared" si="8"/>
        <v>206.38261369999998</v>
      </c>
      <c r="Z18" s="46">
        <f t="shared" si="8"/>
        <v>20.999586300000004</v>
      </c>
      <c r="AA18" s="46">
        <f t="shared" si="8"/>
        <v>14.03426</v>
      </c>
      <c r="AB18" s="46">
        <f t="shared" si="8"/>
        <v>413.52962020000001</v>
      </c>
      <c r="AC18" s="46">
        <f t="shared" si="8"/>
        <v>374.44863995000003</v>
      </c>
      <c r="AD18" s="46">
        <f t="shared" si="8"/>
        <v>39.080980249999996</v>
      </c>
      <c r="AE18" s="46">
        <f t="shared" si="8"/>
        <v>6.4142599999999996</v>
      </c>
      <c r="AF18" s="46"/>
      <c r="AG18" s="46">
        <f t="shared" si="8"/>
        <v>191.53669260000004</v>
      </c>
      <c r="AH18" s="46">
        <f t="shared" si="8"/>
        <v>172.90326149999999</v>
      </c>
      <c r="AI18" s="46">
        <f t="shared" si="8"/>
        <v>18.633431100000003</v>
      </c>
      <c r="AJ18" s="46">
        <f t="shared" si="8"/>
        <v>7.6199999999999992</v>
      </c>
      <c r="AK18" s="46"/>
      <c r="AL18" s="46">
        <f t="shared" si="8"/>
        <v>236.45620000000002</v>
      </c>
      <c r="AM18" s="46">
        <f t="shared" si="8"/>
        <v>214.56832034999999</v>
      </c>
      <c r="AN18" s="46">
        <f t="shared" si="8"/>
        <v>21.887879650000002</v>
      </c>
      <c r="AO18" s="46">
        <f t="shared" si="8"/>
        <v>14.03426</v>
      </c>
      <c r="AP18" s="46">
        <f t="shared" si="8"/>
        <v>427.9928926</v>
      </c>
      <c r="AQ18" s="46">
        <f t="shared" si="8"/>
        <v>387.47158184999995</v>
      </c>
      <c r="AR18" s="46">
        <f t="shared" si="8"/>
        <v>40.521310749999998</v>
      </c>
    </row>
    <row r="19" spans="1:44" s="26" customFormat="1" ht="31.2" x14ac:dyDescent="0.3">
      <c r="A19" s="45"/>
      <c r="B19" s="3" t="s">
        <v>262</v>
      </c>
      <c r="C19" s="46">
        <f>C23+C44+C48+C59</f>
        <v>6.3945999999999996</v>
      </c>
      <c r="D19" s="46"/>
      <c r="E19" s="46">
        <f t="shared" ref="E19:U19" si="9">E23+E44+E48+E59</f>
        <v>88.693101999999982</v>
      </c>
      <c r="F19" s="46">
        <f t="shared" si="9"/>
        <v>80.21699009999999</v>
      </c>
      <c r="G19" s="46">
        <f t="shared" si="9"/>
        <v>8.4761118999999994</v>
      </c>
      <c r="H19" s="46">
        <f t="shared" si="9"/>
        <v>7.6</v>
      </c>
      <c r="I19" s="46"/>
      <c r="J19" s="46">
        <f t="shared" si="9"/>
        <v>110.16199999999998</v>
      </c>
      <c r="K19" s="46">
        <f t="shared" si="9"/>
        <v>100.01409779999999</v>
      </c>
      <c r="L19" s="46">
        <f t="shared" si="9"/>
        <v>10.147902199999997</v>
      </c>
      <c r="M19" s="46">
        <f t="shared" si="9"/>
        <v>13.994599999999998</v>
      </c>
      <c r="N19" s="46">
        <f t="shared" si="9"/>
        <v>198.85510199999999</v>
      </c>
      <c r="O19" s="46">
        <f t="shared" si="9"/>
        <v>180.23108789999998</v>
      </c>
      <c r="P19" s="46">
        <f t="shared" si="9"/>
        <v>18.6240141</v>
      </c>
      <c r="Q19" s="46">
        <f t="shared" si="9"/>
        <v>6.38</v>
      </c>
      <c r="R19" s="46"/>
      <c r="S19" s="46">
        <f t="shared" si="9"/>
        <v>92.478099999999998</v>
      </c>
      <c r="T19" s="46">
        <f t="shared" si="9"/>
        <v>83.437403024999995</v>
      </c>
      <c r="U19" s="46">
        <f t="shared" si="9"/>
        <v>9.0406969749999995</v>
      </c>
      <c r="V19" s="46">
        <f>V23+V44+V48+V59</f>
        <v>5.71</v>
      </c>
      <c r="W19" s="46"/>
      <c r="X19" s="46">
        <f t="shared" si="8"/>
        <v>85.136099999999999</v>
      </c>
      <c r="Y19" s="46">
        <f t="shared" si="8"/>
        <v>77.454296850000006</v>
      </c>
      <c r="Z19" s="46">
        <f t="shared" si="8"/>
        <v>7.6818031499999995</v>
      </c>
      <c r="AA19" s="46">
        <f t="shared" si="8"/>
        <v>12.089999999999998</v>
      </c>
      <c r="AB19" s="46">
        <f t="shared" si="8"/>
        <v>177.61419999999998</v>
      </c>
      <c r="AC19" s="46">
        <f t="shared" si="8"/>
        <v>160.891699875</v>
      </c>
      <c r="AD19" s="46">
        <f t="shared" si="8"/>
        <v>16.722500125</v>
      </c>
      <c r="AE19" s="46">
        <f t="shared" si="8"/>
        <v>6.38</v>
      </c>
      <c r="AF19" s="46"/>
      <c r="AG19" s="46">
        <f t="shared" si="8"/>
        <v>95.125800000000027</v>
      </c>
      <c r="AH19" s="46">
        <f t="shared" si="8"/>
        <v>85.80908445</v>
      </c>
      <c r="AI19" s="46">
        <f t="shared" si="8"/>
        <v>9.3167155500000014</v>
      </c>
      <c r="AJ19" s="46">
        <f t="shared" si="8"/>
        <v>5.71</v>
      </c>
      <c r="AK19" s="46"/>
      <c r="AL19" s="46">
        <f t="shared" si="8"/>
        <v>88.53355000000002</v>
      </c>
      <c r="AM19" s="46">
        <f t="shared" si="8"/>
        <v>80.52005517500001</v>
      </c>
      <c r="AN19" s="46">
        <f t="shared" si="8"/>
        <v>8.0134948250000004</v>
      </c>
      <c r="AO19" s="46">
        <f t="shared" si="8"/>
        <v>12.089999999999998</v>
      </c>
      <c r="AP19" s="46">
        <f t="shared" si="8"/>
        <v>183.65934999999999</v>
      </c>
      <c r="AQ19" s="46">
        <f t="shared" si="8"/>
        <v>166.32913962499998</v>
      </c>
      <c r="AR19" s="46">
        <f t="shared" si="8"/>
        <v>17.330210375000004</v>
      </c>
    </row>
    <row r="20" spans="1:44" s="26" customFormat="1" ht="31.2" x14ac:dyDescent="0.3">
      <c r="A20" s="45" t="s">
        <v>149</v>
      </c>
      <c r="B20" s="2" t="s">
        <v>76</v>
      </c>
      <c r="C20" s="13"/>
      <c r="D20" s="13"/>
      <c r="E20" s="13">
        <f>E21+E22+E23</f>
        <v>31.781199999999998</v>
      </c>
      <c r="F20" s="13">
        <f>F21+F22+F23</f>
        <v>30.559790700000001</v>
      </c>
      <c r="G20" s="13">
        <f>G21+G22+G23</f>
        <v>1.2214093000000001</v>
      </c>
      <c r="H20" s="13"/>
      <c r="I20" s="13"/>
      <c r="J20" s="13">
        <f>J21+J22+J23</f>
        <v>36.223199999999999</v>
      </c>
      <c r="K20" s="13">
        <f>K21+K22+K23</f>
        <v>35.124429599999999</v>
      </c>
      <c r="L20" s="13">
        <f>L21+L22+L23</f>
        <v>1.0987704</v>
      </c>
      <c r="M20" s="13"/>
      <c r="N20" s="13">
        <f>N21+N22+N23</f>
        <v>68.004400000000004</v>
      </c>
      <c r="O20" s="13">
        <f>O21+O22+O23</f>
        <v>65.684220300000007</v>
      </c>
      <c r="P20" s="13">
        <f>P21+P22+P23</f>
        <v>2.3201796999999997</v>
      </c>
      <c r="Q20" s="13"/>
      <c r="R20" s="13"/>
      <c r="S20" s="13">
        <f>S21+S22+S23</f>
        <v>33.204599999999999</v>
      </c>
      <c r="T20" s="13">
        <f>T21+T22+T23</f>
        <v>31.008191175000004</v>
      </c>
      <c r="U20" s="13">
        <f>U21+U22+U23</f>
        <v>2.1964088249999998</v>
      </c>
      <c r="V20" s="13"/>
      <c r="W20" s="13"/>
      <c r="X20" s="13">
        <f>X21+X22+X23</f>
        <v>38.471999999999994</v>
      </c>
      <c r="Y20" s="13">
        <f>Y21+Y22+Y23</f>
        <v>37.072180250000002</v>
      </c>
      <c r="Z20" s="13">
        <f>Z21+Z22+Z23</f>
        <v>1.3998197499999998</v>
      </c>
      <c r="AA20" s="13"/>
      <c r="AB20" s="13">
        <f>AB21+AB22+AB23</f>
        <v>71.676600000000008</v>
      </c>
      <c r="AC20" s="13">
        <f>AC21+AC22+AC23</f>
        <v>68.08037142500001</v>
      </c>
      <c r="AD20" s="13">
        <f>AD21+AD22+AD23</f>
        <v>3.5962285749999996</v>
      </c>
      <c r="AE20" s="13"/>
      <c r="AF20" s="13"/>
      <c r="AG20" s="13">
        <f>AG21+AG22+AG23</f>
        <v>35.266000000000005</v>
      </c>
      <c r="AH20" s="13">
        <f>AH21+AH22+AH23</f>
        <v>32.933234249999998</v>
      </c>
      <c r="AI20" s="13">
        <f>AI21+AI22+AI23</f>
        <v>2.3327657500000001</v>
      </c>
      <c r="AJ20" s="13"/>
      <c r="AK20" s="13"/>
      <c r="AL20" s="13">
        <f>AL21+AL22+AL23</f>
        <v>40.010400000000004</v>
      </c>
      <c r="AM20" s="13">
        <f>AM21+AM22+AM23</f>
        <v>38.554604925000007</v>
      </c>
      <c r="AN20" s="13">
        <f>AN21+AN22+AN23</f>
        <v>1.4557950749999997</v>
      </c>
      <c r="AO20" s="13"/>
      <c r="AP20" s="13">
        <f>AP21+AP22+AP23</f>
        <v>75.276399999999995</v>
      </c>
      <c r="AQ20" s="13">
        <f>AQ21+AQ22+AQ23</f>
        <v>71.487839175000005</v>
      </c>
      <c r="AR20" s="13">
        <f>AR21+AR22+AR23</f>
        <v>3.7885608249999994</v>
      </c>
    </row>
    <row r="21" spans="1:44" s="26" customFormat="1" ht="23.25" customHeight="1" x14ac:dyDescent="0.3">
      <c r="A21" s="45"/>
      <c r="B21" s="3" t="s">
        <v>74</v>
      </c>
      <c r="C21" s="13">
        <f>C26+C30+C34+C38</f>
        <v>0.44</v>
      </c>
      <c r="D21" s="13"/>
      <c r="E21" s="13">
        <f>E26+E30+E34+E38</f>
        <v>13.472799999999999</v>
      </c>
      <c r="F21" s="13">
        <f t="shared" ref="F21:AR23" si="10">F26+F30+F34+F38</f>
        <v>12.955015799999998</v>
      </c>
      <c r="G21" s="13">
        <f t="shared" si="10"/>
        <v>0.51778420000000003</v>
      </c>
      <c r="H21" s="13">
        <f t="shared" si="10"/>
        <v>0.48000000000000004</v>
      </c>
      <c r="I21" s="13"/>
      <c r="J21" s="13">
        <f t="shared" si="10"/>
        <v>15.3504</v>
      </c>
      <c r="K21" s="13">
        <f t="shared" si="10"/>
        <v>14.884771200000003</v>
      </c>
      <c r="L21" s="13">
        <f t="shared" si="10"/>
        <v>0.46562880000000006</v>
      </c>
      <c r="M21" s="13">
        <f t="shared" si="10"/>
        <v>0.92</v>
      </c>
      <c r="N21" s="13">
        <f t="shared" si="10"/>
        <v>28.8232</v>
      </c>
      <c r="O21" s="13">
        <f t="shared" si="10"/>
        <v>27.839787000000001</v>
      </c>
      <c r="P21" s="13">
        <f t="shared" si="10"/>
        <v>0.98341300000000009</v>
      </c>
      <c r="Q21" s="13">
        <f t="shared" si="10"/>
        <v>0.44</v>
      </c>
      <c r="R21" s="13"/>
      <c r="S21" s="13">
        <f t="shared" si="10"/>
        <v>14.071200000000001</v>
      </c>
      <c r="T21" s="13">
        <f t="shared" si="10"/>
        <v>13.140422100000002</v>
      </c>
      <c r="U21" s="13">
        <f t="shared" si="10"/>
        <v>0.93077790000000005</v>
      </c>
      <c r="V21" s="13">
        <f t="shared" si="10"/>
        <v>0.48000000000000004</v>
      </c>
      <c r="W21" s="13"/>
      <c r="X21" s="13">
        <f t="shared" si="10"/>
        <v>17.0016</v>
      </c>
      <c r="Y21" s="13">
        <f t="shared" si="10"/>
        <v>16.3829897</v>
      </c>
      <c r="Z21" s="13">
        <f t="shared" si="10"/>
        <v>0.61861029999999995</v>
      </c>
      <c r="AA21" s="13">
        <f t="shared" si="10"/>
        <v>0.92</v>
      </c>
      <c r="AB21" s="13">
        <f t="shared" si="10"/>
        <v>31.072800000000004</v>
      </c>
      <c r="AC21" s="13">
        <f t="shared" si="10"/>
        <v>29.523411800000002</v>
      </c>
      <c r="AD21" s="13">
        <f t="shared" si="10"/>
        <v>1.5493882000000001</v>
      </c>
      <c r="AE21" s="13">
        <f t="shared" si="10"/>
        <v>0.44</v>
      </c>
      <c r="AF21" s="13"/>
      <c r="AG21" s="13">
        <f t="shared" si="10"/>
        <v>15.584800000000001</v>
      </c>
      <c r="AH21" s="13">
        <f t="shared" si="10"/>
        <v>14.5539009</v>
      </c>
      <c r="AI21" s="13">
        <f t="shared" si="10"/>
        <v>1.0308991000000001</v>
      </c>
      <c r="AJ21" s="13">
        <f t="shared" si="10"/>
        <v>0.48000000000000004</v>
      </c>
      <c r="AK21" s="13"/>
      <c r="AL21" s="13">
        <f t="shared" si="10"/>
        <v>17.683200000000003</v>
      </c>
      <c r="AM21" s="13">
        <f t="shared" si="10"/>
        <v>17.039789400000004</v>
      </c>
      <c r="AN21" s="13">
        <f t="shared" si="10"/>
        <v>0.64341060000000005</v>
      </c>
      <c r="AO21" s="13">
        <f t="shared" si="10"/>
        <v>0.92</v>
      </c>
      <c r="AP21" s="13">
        <f t="shared" si="10"/>
        <v>33.268000000000001</v>
      </c>
      <c r="AQ21" s="13">
        <f t="shared" si="10"/>
        <v>31.593690300000002</v>
      </c>
      <c r="AR21" s="13">
        <f t="shared" si="10"/>
        <v>1.6743096999999998</v>
      </c>
    </row>
    <row r="22" spans="1:44" s="26" customFormat="1" x14ac:dyDescent="0.3">
      <c r="A22" s="45"/>
      <c r="B22" s="3" t="s">
        <v>75</v>
      </c>
      <c r="C22" s="13">
        <f t="shared" ref="C22:C23" si="11">C27+C31+C35+C39</f>
        <v>0.44</v>
      </c>
      <c r="D22" s="13"/>
      <c r="E22" s="13">
        <f>E27+E31+E35+E39</f>
        <v>12.2056</v>
      </c>
      <c r="F22" s="13">
        <f t="shared" si="10"/>
        <v>11.7365166</v>
      </c>
      <c r="G22" s="13">
        <f t="shared" si="10"/>
        <v>0.46908339999999998</v>
      </c>
      <c r="H22" s="13">
        <f t="shared" si="10"/>
        <v>0.48000000000000004</v>
      </c>
      <c r="I22" s="13"/>
      <c r="J22" s="13">
        <f t="shared" si="10"/>
        <v>13.9152</v>
      </c>
      <c r="K22" s="13">
        <f t="shared" si="10"/>
        <v>13.4931056</v>
      </c>
      <c r="L22" s="13">
        <f t="shared" si="10"/>
        <v>0.42209439999999998</v>
      </c>
      <c r="M22" s="13">
        <f t="shared" si="10"/>
        <v>0.92</v>
      </c>
      <c r="N22" s="13">
        <f t="shared" si="10"/>
        <v>26.120799999999999</v>
      </c>
      <c r="O22" s="13">
        <f t="shared" si="10"/>
        <v>25.229622200000001</v>
      </c>
      <c r="P22" s="13">
        <f t="shared" si="10"/>
        <v>0.89117779999999991</v>
      </c>
      <c r="Q22" s="13">
        <f t="shared" si="10"/>
        <v>0.44</v>
      </c>
      <c r="R22" s="13"/>
      <c r="S22" s="13">
        <f t="shared" si="10"/>
        <v>12.755599999999999</v>
      </c>
      <c r="T22" s="13">
        <f t="shared" si="10"/>
        <v>11.911846049999999</v>
      </c>
      <c r="U22" s="13">
        <f t="shared" si="10"/>
        <v>0.84375394999999997</v>
      </c>
      <c r="V22" s="13">
        <f t="shared" si="10"/>
        <v>0.48000000000000004</v>
      </c>
      <c r="W22" s="13"/>
      <c r="X22" s="13">
        <f t="shared" si="10"/>
        <v>14.313599999999999</v>
      </c>
      <c r="Y22" s="13">
        <f t="shared" si="10"/>
        <v>13.792793700000001</v>
      </c>
      <c r="Z22" s="13">
        <f t="shared" si="10"/>
        <v>0.52080629999999994</v>
      </c>
      <c r="AA22" s="13">
        <f t="shared" si="10"/>
        <v>0.92</v>
      </c>
      <c r="AB22" s="13">
        <f t="shared" si="10"/>
        <v>27.069199999999999</v>
      </c>
      <c r="AC22" s="13">
        <f t="shared" si="10"/>
        <v>25.704639750000002</v>
      </c>
      <c r="AD22" s="13">
        <f t="shared" si="10"/>
        <v>1.3645602499999998</v>
      </c>
      <c r="AE22" s="13">
        <f t="shared" si="10"/>
        <v>0.44</v>
      </c>
      <c r="AF22" s="13"/>
      <c r="AG22" s="13">
        <f t="shared" si="10"/>
        <v>13.120800000000001</v>
      </c>
      <c r="AH22" s="13">
        <f t="shared" si="10"/>
        <v>12.2528889</v>
      </c>
      <c r="AI22" s="13">
        <f t="shared" si="10"/>
        <v>0.86791110000000005</v>
      </c>
      <c r="AJ22" s="13">
        <f t="shared" si="10"/>
        <v>0.48000000000000004</v>
      </c>
      <c r="AK22" s="13"/>
      <c r="AL22" s="13">
        <f t="shared" si="10"/>
        <v>14.8848</v>
      </c>
      <c r="AM22" s="13">
        <f t="shared" si="10"/>
        <v>14.343210350000001</v>
      </c>
      <c r="AN22" s="13">
        <f t="shared" si="10"/>
        <v>0.54158964999999992</v>
      </c>
      <c r="AO22" s="13">
        <f t="shared" si="10"/>
        <v>0.92</v>
      </c>
      <c r="AP22" s="13">
        <f t="shared" si="10"/>
        <v>28.005600000000001</v>
      </c>
      <c r="AQ22" s="13">
        <f t="shared" si="10"/>
        <v>26.596099250000002</v>
      </c>
      <c r="AR22" s="13">
        <f t="shared" si="10"/>
        <v>1.4095007499999999</v>
      </c>
    </row>
    <row r="23" spans="1:44" s="26" customFormat="1" ht="31.2" x14ac:dyDescent="0.3">
      <c r="A23" s="45"/>
      <c r="B23" s="3" t="s">
        <v>262</v>
      </c>
      <c r="C23" s="13">
        <f t="shared" si="11"/>
        <v>0.44</v>
      </c>
      <c r="D23" s="13"/>
      <c r="E23" s="13">
        <f>E28+E32+E36+E40</f>
        <v>6.1028000000000002</v>
      </c>
      <c r="F23" s="13">
        <f t="shared" si="10"/>
        <v>5.8682582999999999</v>
      </c>
      <c r="G23" s="13">
        <f t="shared" si="10"/>
        <v>0.23454169999999999</v>
      </c>
      <c r="H23" s="13">
        <f t="shared" si="10"/>
        <v>0.48000000000000004</v>
      </c>
      <c r="I23" s="13"/>
      <c r="J23" s="13">
        <f t="shared" si="10"/>
        <v>6.9576000000000002</v>
      </c>
      <c r="K23" s="13">
        <f t="shared" si="10"/>
        <v>6.7465527999999999</v>
      </c>
      <c r="L23" s="13">
        <f t="shared" si="10"/>
        <v>0.21104719999999999</v>
      </c>
      <c r="M23" s="13">
        <f t="shared" si="10"/>
        <v>0.92</v>
      </c>
      <c r="N23" s="13">
        <f t="shared" si="10"/>
        <v>13.0604</v>
      </c>
      <c r="O23" s="13">
        <f t="shared" si="10"/>
        <v>12.614811100000001</v>
      </c>
      <c r="P23" s="13">
        <f t="shared" si="10"/>
        <v>0.44558889999999995</v>
      </c>
      <c r="Q23" s="13">
        <f t="shared" si="10"/>
        <v>0.44</v>
      </c>
      <c r="R23" s="13"/>
      <c r="S23" s="13">
        <f t="shared" si="10"/>
        <v>6.3777999999999997</v>
      </c>
      <c r="T23" s="13">
        <f t="shared" si="10"/>
        <v>5.9559230249999997</v>
      </c>
      <c r="U23" s="13">
        <f t="shared" si="10"/>
        <v>0.42187697499999999</v>
      </c>
      <c r="V23" s="13">
        <f t="shared" si="10"/>
        <v>0.48000000000000004</v>
      </c>
      <c r="W23" s="13"/>
      <c r="X23" s="13">
        <f t="shared" si="10"/>
        <v>7.1567999999999996</v>
      </c>
      <c r="Y23" s="13">
        <f t="shared" si="10"/>
        <v>6.8963968500000004</v>
      </c>
      <c r="Z23" s="13">
        <f t="shared" si="10"/>
        <v>0.26040314999999997</v>
      </c>
      <c r="AA23" s="13">
        <f t="shared" si="10"/>
        <v>0.92</v>
      </c>
      <c r="AB23" s="13">
        <f t="shared" si="10"/>
        <v>13.534599999999999</v>
      </c>
      <c r="AC23" s="13">
        <f t="shared" si="10"/>
        <v>12.852319875000001</v>
      </c>
      <c r="AD23" s="13">
        <f t="shared" si="10"/>
        <v>0.6822801249999999</v>
      </c>
      <c r="AE23" s="13">
        <f t="shared" si="10"/>
        <v>0.44</v>
      </c>
      <c r="AF23" s="13"/>
      <c r="AG23" s="13">
        <f t="shared" si="10"/>
        <v>6.5604000000000005</v>
      </c>
      <c r="AH23" s="13">
        <f t="shared" si="10"/>
        <v>6.1264444500000002</v>
      </c>
      <c r="AI23" s="13">
        <f t="shared" si="10"/>
        <v>0.43395555000000002</v>
      </c>
      <c r="AJ23" s="13">
        <f t="shared" si="10"/>
        <v>0.48000000000000004</v>
      </c>
      <c r="AK23" s="13"/>
      <c r="AL23" s="13">
        <f t="shared" si="10"/>
        <v>7.4424000000000001</v>
      </c>
      <c r="AM23" s="13">
        <f t="shared" si="10"/>
        <v>7.1716051750000007</v>
      </c>
      <c r="AN23" s="13">
        <f t="shared" si="10"/>
        <v>0.27079482499999996</v>
      </c>
      <c r="AO23" s="13">
        <f t="shared" si="10"/>
        <v>0.92</v>
      </c>
      <c r="AP23" s="13">
        <f t="shared" si="10"/>
        <v>14.002800000000001</v>
      </c>
      <c r="AQ23" s="13">
        <f t="shared" si="10"/>
        <v>13.298049625000001</v>
      </c>
      <c r="AR23" s="13">
        <f t="shared" si="10"/>
        <v>0.70475037499999993</v>
      </c>
    </row>
    <row r="24" spans="1:44" x14ac:dyDescent="0.3">
      <c r="A24" s="34"/>
      <c r="B24" s="5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</row>
    <row r="25" spans="1:44" s="26" customFormat="1" ht="31.2" x14ac:dyDescent="0.3">
      <c r="A25" s="45" t="s">
        <v>153</v>
      </c>
      <c r="B25" s="17" t="s">
        <v>51</v>
      </c>
      <c r="C25" s="13"/>
      <c r="D25" s="13"/>
      <c r="E25" s="13">
        <f>E26+E27+E28</f>
        <v>11.556799999999999</v>
      </c>
      <c r="F25" s="13">
        <f>F26+F27+F28</f>
        <v>10.708097499999999</v>
      </c>
      <c r="G25" s="13">
        <f>G26+G27+G28</f>
        <v>0.84870249999999992</v>
      </c>
      <c r="H25" s="13"/>
      <c r="I25" s="13"/>
      <c r="J25" s="13">
        <f>J26+J27+J28</f>
        <v>12.829050000000001</v>
      </c>
      <c r="K25" s="13">
        <f t="shared" ref="K25:L25" si="12">K26+K27+K28</f>
        <v>12.119679000000001</v>
      </c>
      <c r="L25" s="13">
        <f t="shared" si="12"/>
        <v>0.70937099999999997</v>
      </c>
      <c r="M25" s="13"/>
      <c r="N25" s="13">
        <f>N26+N27+N28</f>
        <v>24.385850000000001</v>
      </c>
      <c r="O25" s="13">
        <f t="shared" ref="O25:P25" si="13">O26+O27+O28</f>
        <v>22.827776499999999</v>
      </c>
      <c r="P25" s="13">
        <f t="shared" si="13"/>
        <v>1.5580734999999999</v>
      </c>
      <c r="Q25" s="13"/>
      <c r="R25" s="13"/>
      <c r="S25" s="13">
        <f>S26+S27+S28</f>
        <v>12.074400000000001</v>
      </c>
      <c r="T25" s="13">
        <f t="shared" ref="T25:U25" si="14">T26+T27+T28</f>
        <v>10.597172624999999</v>
      </c>
      <c r="U25" s="13">
        <f t="shared" si="14"/>
        <v>1.477227375</v>
      </c>
      <c r="V25" s="13"/>
      <c r="W25" s="13"/>
      <c r="X25" s="13">
        <f>X26+X27+X28</f>
        <v>13.625500000000002</v>
      </c>
      <c r="Y25" s="13">
        <f>Y26+Y27+Y28</f>
        <v>12.68413825</v>
      </c>
      <c r="Z25" s="13">
        <f>Z26+Z27+Z28</f>
        <v>0.94136174999999989</v>
      </c>
      <c r="AA25" s="13"/>
      <c r="AB25" s="13">
        <f>AB26+AB27+AB28</f>
        <v>25.699900000000003</v>
      </c>
      <c r="AC25" s="13">
        <f>AC26+AC27+AC28</f>
        <v>23.281310874999999</v>
      </c>
      <c r="AD25" s="13">
        <f>AD26+AD27+AD28</f>
        <v>2.418589125</v>
      </c>
      <c r="AE25" s="13"/>
      <c r="AF25" s="13"/>
      <c r="AG25" s="13">
        <f>AG26+AG27+AG28</f>
        <v>12.824000000000002</v>
      </c>
      <c r="AH25" s="13">
        <f t="shared" ref="AH25:AI25" si="15">AH26+AH27+AH28</f>
        <v>11.25506375</v>
      </c>
      <c r="AI25" s="13">
        <f t="shared" si="15"/>
        <v>1.5689362500000001</v>
      </c>
      <c r="AJ25" s="13"/>
      <c r="AK25" s="13"/>
      <c r="AL25" s="13">
        <f>AL26+AL27+AL28</f>
        <v>14.170350000000003</v>
      </c>
      <c r="AM25" s="13">
        <f t="shared" ref="AM25:AN25" si="16">AM26+AM27+AM28</f>
        <v>13.191345525000003</v>
      </c>
      <c r="AN25" s="13">
        <f t="shared" si="16"/>
        <v>0.97900447499999987</v>
      </c>
      <c r="AO25" s="13"/>
      <c r="AP25" s="13">
        <f>AP26+AP27+AP28</f>
        <v>26.994350000000004</v>
      </c>
      <c r="AQ25" s="13">
        <f t="shared" ref="AQ25:AR25" si="17">AQ26+AQ27+AQ28</f>
        <v>24.446409275000004</v>
      </c>
      <c r="AR25" s="13">
        <f t="shared" si="17"/>
        <v>2.5479407249999997</v>
      </c>
    </row>
    <row r="26" spans="1:44" ht="15.75" customHeight="1" x14ac:dyDescent="0.3">
      <c r="A26" s="34"/>
      <c r="B26" s="4" t="s">
        <v>74</v>
      </c>
      <c r="C26" s="47">
        <v>0.16</v>
      </c>
      <c r="D26" s="47">
        <v>30.62</v>
      </c>
      <c r="E26" s="47">
        <f>C26*D26</f>
        <v>4.8992000000000004</v>
      </c>
      <c r="F26" s="47">
        <f>E26-G26</f>
        <v>4.539415</v>
      </c>
      <c r="G26" s="47">
        <f>11.75*D26/1000</f>
        <v>0.35978500000000002</v>
      </c>
      <c r="H26" s="47">
        <v>0.17</v>
      </c>
      <c r="I26" s="47">
        <v>31.98</v>
      </c>
      <c r="J26" s="47">
        <f>H26*I26</f>
        <v>5.4366000000000003</v>
      </c>
      <c r="K26" s="47">
        <f>J26-L26</f>
        <v>5.1359880000000002</v>
      </c>
      <c r="L26" s="47">
        <f>9.4*I26/1000</f>
        <v>0.30061200000000005</v>
      </c>
      <c r="M26" s="47">
        <f>C26+H26</f>
        <v>0.33</v>
      </c>
      <c r="N26" s="47">
        <f t="shared" ref="N26:P28" si="18">E26+J26</f>
        <v>10.335800000000001</v>
      </c>
      <c r="O26" s="47">
        <f t="shared" si="18"/>
        <v>9.6754029999999993</v>
      </c>
      <c r="P26" s="47">
        <f t="shared" si="18"/>
        <v>0.66039700000000012</v>
      </c>
      <c r="Q26" s="47">
        <f>C26</f>
        <v>0.16</v>
      </c>
      <c r="R26" s="47">
        <v>31.98</v>
      </c>
      <c r="S26" s="47">
        <f>Q26*R26</f>
        <v>5.1168000000000005</v>
      </c>
      <c r="T26" s="47">
        <f>S26-U26</f>
        <v>4.4907915000000003</v>
      </c>
      <c r="U26" s="47">
        <f>19.575*R26/1000</f>
        <v>0.62600850000000008</v>
      </c>
      <c r="V26" s="47">
        <f>H26</f>
        <v>0.17</v>
      </c>
      <c r="W26" s="47">
        <v>35.42</v>
      </c>
      <c r="X26" s="47">
        <f>V26*W26</f>
        <v>6.0214000000000008</v>
      </c>
      <c r="Y26" s="47">
        <f>X26-Z26</f>
        <v>5.6053921000000004</v>
      </c>
      <c r="Z26" s="47">
        <f>11.745*W26/1000</f>
        <v>0.41600789999999999</v>
      </c>
      <c r="AA26" s="47">
        <f>Q26+V26</f>
        <v>0.33</v>
      </c>
      <c r="AB26" s="47">
        <f t="shared" ref="AB26:AD28" si="19">S26+X26</f>
        <v>11.138200000000001</v>
      </c>
      <c r="AC26" s="47">
        <f t="shared" si="19"/>
        <v>10.0961836</v>
      </c>
      <c r="AD26" s="47">
        <f t="shared" si="19"/>
        <v>1.0420164000000001</v>
      </c>
      <c r="AE26" s="47">
        <f>C26</f>
        <v>0.16</v>
      </c>
      <c r="AF26" s="47">
        <v>35.42</v>
      </c>
      <c r="AG26" s="47">
        <f>AE26*AF26</f>
        <v>5.6672000000000002</v>
      </c>
      <c r="AH26" s="47">
        <f>AG26-AI26</f>
        <v>4.9738535000000006</v>
      </c>
      <c r="AI26" s="47">
        <f>19.575*AF26/1000</f>
        <v>0.69334649999999998</v>
      </c>
      <c r="AJ26" s="47">
        <f>H26</f>
        <v>0.17</v>
      </c>
      <c r="AK26" s="47">
        <v>36.840000000000003</v>
      </c>
      <c r="AL26" s="47">
        <f>AJ26*AK26</f>
        <v>6.2628000000000013</v>
      </c>
      <c r="AM26" s="47">
        <f>AL26-AN26</f>
        <v>5.8301142000000015</v>
      </c>
      <c r="AN26" s="47">
        <f>11.745*AK26/1000</f>
        <v>0.43268580000000001</v>
      </c>
      <c r="AO26" s="47">
        <f>AE26+AJ26</f>
        <v>0.33</v>
      </c>
      <c r="AP26" s="47">
        <f t="shared" ref="AP26:AR28" si="20">AG26+AL26</f>
        <v>11.930000000000001</v>
      </c>
      <c r="AQ26" s="47">
        <f t="shared" si="20"/>
        <v>10.803967700000001</v>
      </c>
      <c r="AR26" s="47">
        <f t="shared" si="20"/>
        <v>1.1260322999999999</v>
      </c>
    </row>
    <row r="27" spans="1:44" x14ac:dyDescent="0.3">
      <c r="A27" s="34"/>
      <c r="B27" s="4" t="s">
        <v>75</v>
      </c>
      <c r="C27" s="47">
        <v>0.16</v>
      </c>
      <c r="D27" s="47">
        <v>27.74</v>
      </c>
      <c r="E27" s="47">
        <f t="shared" ref="E27:E55" si="21">C27*D27</f>
        <v>4.4383999999999997</v>
      </c>
      <c r="F27" s="47">
        <f>E27-G27</f>
        <v>4.1124549999999997</v>
      </c>
      <c r="G27" s="47">
        <f>11.75*D27/1000</f>
        <v>0.32594499999999998</v>
      </c>
      <c r="H27" s="47">
        <v>0.17</v>
      </c>
      <c r="I27" s="47">
        <v>28.99</v>
      </c>
      <c r="J27" s="47">
        <f t="shared" ref="J27:J51" si="22">H27*I27</f>
        <v>4.9283000000000001</v>
      </c>
      <c r="K27" s="47">
        <f>J27-L27</f>
        <v>4.6557940000000002</v>
      </c>
      <c r="L27" s="47">
        <f>9.4*I27/1000</f>
        <v>0.27250599999999997</v>
      </c>
      <c r="M27" s="47">
        <f>C27+H27</f>
        <v>0.33</v>
      </c>
      <c r="N27" s="47">
        <f t="shared" si="18"/>
        <v>9.3666999999999998</v>
      </c>
      <c r="O27" s="47">
        <f t="shared" si="18"/>
        <v>8.7682490000000008</v>
      </c>
      <c r="P27" s="47">
        <f t="shared" si="18"/>
        <v>0.59845099999999996</v>
      </c>
      <c r="Q27" s="47">
        <f>C27</f>
        <v>0.16</v>
      </c>
      <c r="R27" s="47">
        <v>28.99</v>
      </c>
      <c r="S27" s="47">
        <f t="shared" ref="S27" si="23">Q27*R27</f>
        <v>4.6383999999999999</v>
      </c>
      <c r="T27" s="47">
        <f>S27-U27</f>
        <v>4.07092075</v>
      </c>
      <c r="U27" s="47">
        <f>19.575*R27/1000</f>
        <v>0.56747924999999999</v>
      </c>
      <c r="V27" s="47">
        <f>H27</f>
        <v>0.17</v>
      </c>
      <c r="W27" s="47">
        <v>29.82</v>
      </c>
      <c r="X27" s="47">
        <f t="shared" ref="X27" si="24">V27*W27</f>
        <v>5.0694000000000008</v>
      </c>
      <c r="Y27" s="47">
        <f>X27-Z27</f>
        <v>4.7191641000000004</v>
      </c>
      <c r="Z27" s="47">
        <f>11.745*W27/1000</f>
        <v>0.35023589999999993</v>
      </c>
      <c r="AA27" s="47">
        <f>Q27+V27</f>
        <v>0.33</v>
      </c>
      <c r="AB27" s="47">
        <f t="shared" si="19"/>
        <v>9.7078000000000007</v>
      </c>
      <c r="AC27" s="47">
        <f t="shared" si="19"/>
        <v>8.7900848499999995</v>
      </c>
      <c r="AD27" s="47">
        <f t="shared" si="19"/>
        <v>0.91771514999999992</v>
      </c>
      <c r="AE27" s="47">
        <f>C27</f>
        <v>0.16</v>
      </c>
      <c r="AF27" s="47">
        <v>29.82</v>
      </c>
      <c r="AG27" s="47">
        <f t="shared" ref="AG27" si="25">AE27*AF27</f>
        <v>4.7712000000000003</v>
      </c>
      <c r="AH27" s="47">
        <f>AG27-AI27</f>
        <v>4.1874735000000003</v>
      </c>
      <c r="AI27" s="47">
        <f>19.575*AF27/1000</f>
        <v>0.58372650000000004</v>
      </c>
      <c r="AJ27" s="47">
        <f>H27</f>
        <v>0.17</v>
      </c>
      <c r="AK27" s="47">
        <v>31.01</v>
      </c>
      <c r="AL27" s="47">
        <f t="shared" ref="AL27" si="26">AJ27*AK27</f>
        <v>5.2717000000000009</v>
      </c>
      <c r="AM27" s="47">
        <f>AL27-AN27</f>
        <v>4.9074875500000008</v>
      </c>
      <c r="AN27" s="47">
        <f>11.745*AK27/1000</f>
        <v>0.36421244999999997</v>
      </c>
      <c r="AO27" s="47">
        <f>AE27+AJ27</f>
        <v>0.33</v>
      </c>
      <c r="AP27" s="47">
        <f t="shared" si="20"/>
        <v>10.042900000000001</v>
      </c>
      <c r="AQ27" s="47">
        <f t="shared" si="20"/>
        <v>9.094961050000002</v>
      </c>
      <c r="AR27" s="47">
        <f t="shared" si="20"/>
        <v>0.94793894999999995</v>
      </c>
    </row>
    <row r="28" spans="1:44" ht="34.5" customHeight="1" x14ac:dyDescent="0.3">
      <c r="A28" s="48"/>
      <c r="B28" s="4" t="s">
        <v>262</v>
      </c>
      <c r="C28" s="47">
        <v>0.16</v>
      </c>
      <c r="D28" s="47">
        <v>27.74</v>
      </c>
      <c r="E28" s="47">
        <f>C28*D28*0.5</f>
        <v>2.2191999999999998</v>
      </c>
      <c r="F28" s="47">
        <f>E28-G28</f>
        <v>2.0562274999999999</v>
      </c>
      <c r="G28" s="47">
        <f>11.75*D28*0.5/1000</f>
        <v>0.16297249999999999</v>
      </c>
      <c r="H28" s="47">
        <v>0.17</v>
      </c>
      <c r="I28" s="47">
        <v>28.99</v>
      </c>
      <c r="J28" s="47">
        <f>H28*I28*0.5</f>
        <v>2.4641500000000001</v>
      </c>
      <c r="K28" s="47">
        <f>J28-L28</f>
        <v>2.3278970000000001</v>
      </c>
      <c r="L28" s="47">
        <f>9.4*I28*0.5/1000</f>
        <v>0.13625299999999999</v>
      </c>
      <c r="M28" s="47">
        <f>C28+H28</f>
        <v>0.33</v>
      </c>
      <c r="N28" s="47">
        <f>E28+J28</f>
        <v>4.6833499999999999</v>
      </c>
      <c r="O28" s="47">
        <f t="shared" si="18"/>
        <v>4.3841245000000004</v>
      </c>
      <c r="P28" s="47">
        <f t="shared" si="18"/>
        <v>0.29922549999999998</v>
      </c>
      <c r="Q28" s="47">
        <v>0.16</v>
      </c>
      <c r="R28" s="47">
        <v>28.99</v>
      </c>
      <c r="S28" s="47">
        <f>Q28*R28*0.5</f>
        <v>2.3191999999999999</v>
      </c>
      <c r="T28" s="47">
        <f>S28-U28</f>
        <v>2.035460375</v>
      </c>
      <c r="U28" s="47">
        <f>19.575*R28*0.5/1000</f>
        <v>0.283739625</v>
      </c>
      <c r="V28" s="47">
        <v>0.17</v>
      </c>
      <c r="W28" s="47">
        <v>29.82</v>
      </c>
      <c r="X28" s="47">
        <f>V28*W28*0.5</f>
        <v>2.5347000000000004</v>
      </c>
      <c r="Y28" s="47">
        <f>X28-Z28</f>
        <v>2.3595820500000002</v>
      </c>
      <c r="Z28" s="47">
        <f>11.745*W28*0.5/1000</f>
        <v>0.17511794999999997</v>
      </c>
      <c r="AA28" s="47">
        <f>Q28+V28</f>
        <v>0.33</v>
      </c>
      <c r="AB28" s="47">
        <f t="shared" si="19"/>
        <v>4.8539000000000003</v>
      </c>
      <c r="AC28" s="47">
        <f t="shared" si="19"/>
        <v>4.3950424249999998</v>
      </c>
      <c r="AD28" s="47">
        <f t="shared" si="19"/>
        <v>0.45885757499999996</v>
      </c>
      <c r="AE28" s="47">
        <v>0.16</v>
      </c>
      <c r="AF28" s="47">
        <v>29.82</v>
      </c>
      <c r="AG28" s="47">
        <f>AE28*AF28*0.5</f>
        <v>2.3856000000000002</v>
      </c>
      <c r="AH28" s="47">
        <f>AG28-AI28</f>
        <v>2.0937367500000001</v>
      </c>
      <c r="AI28" s="47">
        <f>19.575*AF28*0.5/1000</f>
        <v>0.29186325000000002</v>
      </c>
      <c r="AJ28" s="47">
        <v>0.17</v>
      </c>
      <c r="AK28" s="47">
        <v>31.01</v>
      </c>
      <c r="AL28" s="47">
        <f>AJ28*AK28*0.5</f>
        <v>2.6358500000000005</v>
      </c>
      <c r="AM28" s="47">
        <f>AL28-AN28</f>
        <v>2.4537437750000004</v>
      </c>
      <c r="AN28" s="47">
        <f>11.745*AK28*0.5/1000</f>
        <v>0.18210622499999998</v>
      </c>
      <c r="AO28" s="47">
        <f>AE28+AJ28</f>
        <v>0.33</v>
      </c>
      <c r="AP28" s="47">
        <f t="shared" si="20"/>
        <v>5.0214500000000006</v>
      </c>
      <c r="AQ28" s="47">
        <f t="shared" si="20"/>
        <v>4.547480525000001</v>
      </c>
      <c r="AR28" s="47">
        <f t="shared" si="20"/>
        <v>0.47396947499999997</v>
      </c>
    </row>
    <row r="29" spans="1:44" s="26" customFormat="1" ht="31.2" x14ac:dyDescent="0.3">
      <c r="A29" s="45" t="s">
        <v>154</v>
      </c>
      <c r="B29" s="17" t="s">
        <v>52</v>
      </c>
      <c r="C29" s="13"/>
      <c r="D29" s="13"/>
      <c r="E29" s="13">
        <f>E30+E31+E32</f>
        <v>5.0561000000000007</v>
      </c>
      <c r="F29" s="13">
        <f>F30+F31+F32</f>
        <v>5.0561000000000007</v>
      </c>
      <c r="G29" s="13">
        <f>G30+G31+G32</f>
        <v>0</v>
      </c>
      <c r="H29" s="13"/>
      <c r="I29" s="13"/>
      <c r="J29" s="13">
        <f>J30+J31+J32</f>
        <v>8.3011499999999998</v>
      </c>
      <c r="K29" s="13">
        <f t="shared" ref="K29:L29" si="27">K30+K31+K32</f>
        <v>8.3011499999999998</v>
      </c>
      <c r="L29" s="13">
        <f t="shared" si="27"/>
        <v>0</v>
      </c>
      <c r="M29" s="13"/>
      <c r="N29" s="13">
        <f>N30+N31+N32</f>
        <v>13.357250000000002</v>
      </c>
      <c r="O29" s="13">
        <f t="shared" ref="O29:P29" si="28">O30+O31+O32</f>
        <v>13.357250000000002</v>
      </c>
      <c r="P29" s="13">
        <f t="shared" si="28"/>
        <v>0</v>
      </c>
      <c r="Q29" s="13"/>
      <c r="R29" s="13"/>
      <c r="S29" s="13">
        <f>S30+S31+S32</f>
        <v>5.2825500000000005</v>
      </c>
      <c r="T29" s="13">
        <f t="shared" ref="T29:U29" si="29">T30+T31+T32</f>
        <v>5.2825500000000005</v>
      </c>
      <c r="U29" s="13">
        <f t="shared" si="29"/>
        <v>0</v>
      </c>
      <c r="V29" s="13"/>
      <c r="W29" s="13"/>
      <c r="X29" s="13">
        <f>X30+X31+X32</f>
        <v>8.8165000000000013</v>
      </c>
      <c r="Y29" s="13">
        <f t="shared" ref="Y29:Z29" si="30">Y30+Y31+Y32</f>
        <v>8.8165000000000013</v>
      </c>
      <c r="Z29" s="13">
        <f t="shared" si="30"/>
        <v>0</v>
      </c>
      <c r="AA29" s="13"/>
      <c r="AB29" s="13">
        <f>AB30+AB31+AB32</f>
        <v>14.09905</v>
      </c>
      <c r="AC29" s="13">
        <f t="shared" ref="AC29:AD29" si="31">AC30+AC31+AC32</f>
        <v>14.09905</v>
      </c>
      <c r="AD29" s="13">
        <f t="shared" si="31"/>
        <v>0</v>
      </c>
      <c r="AE29" s="13"/>
      <c r="AF29" s="13"/>
      <c r="AG29" s="13">
        <f>AG30+AG31+AG32</f>
        <v>5.6105000000000009</v>
      </c>
      <c r="AH29" s="13">
        <f t="shared" ref="AH29:AI29" si="32">AH30+AH31+AH32</f>
        <v>5.6105000000000009</v>
      </c>
      <c r="AI29" s="13">
        <f t="shared" si="32"/>
        <v>0</v>
      </c>
      <c r="AJ29" s="13"/>
      <c r="AK29" s="13"/>
      <c r="AL29" s="13">
        <f>AL30+AL31+AL32</f>
        <v>9.1690500000000004</v>
      </c>
      <c r="AM29" s="13">
        <f t="shared" ref="AM29:AN29" si="33">AM30+AM31+AM32</f>
        <v>9.1690500000000004</v>
      </c>
      <c r="AN29" s="13">
        <f t="shared" si="33"/>
        <v>0</v>
      </c>
      <c r="AO29" s="13"/>
      <c r="AP29" s="13">
        <f>AP30+AP31+AP32</f>
        <v>14.77955</v>
      </c>
      <c r="AQ29" s="13">
        <f t="shared" ref="AQ29:AR29" si="34">AQ30+AQ31+AQ32</f>
        <v>14.77955</v>
      </c>
      <c r="AR29" s="13">
        <f t="shared" si="34"/>
        <v>0</v>
      </c>
    </row>
    <row r="30" spans="1:44" ht="16.5" customHeight="1" x14ac:dyDescent="0.3">
      <c r="A30" s="34"/>
      <c r="B30" s="4" t="s">
        <v>74</v>
      </c>
      <c r="C30" s="47">
        <v>7.0000000000000007E-2</v>
      </c>
      <c r="D30" s="47">
        <v>30.62</v>
      </c>
      <c r="E30" s="47">
        <f>C30*D30</f>
        <v>2.1434000000000002</v>
      </c>
      <c r="F30" s="47">
        <f t="shared" ref="F30:F43" si="35">E30-G30</f>
        <v>2.1434000000000002</v>
      </c>
      <c r="G30" s="47"/>
      <c r="H30" s="47">
        <v>0.11</v>
      </c>
      <c r="I30" s="47">
        <v>31.98</v>
      </c>
      <c r="J30" s="47">
        <f>H30*I30</f>
        <v>3.5178000000000003</v>
      </c>
      <c r="K30" s="47">
        <f t="shared" ref="K30:K51" si="36">J30-L30</f>
        <v>3.5178000000000003</v>
      </c>
      <c r="L30" s="47"/>
      <c r="M30" s="47">
        <f>C30+H30</f>
        <v>0.18</v>
      </c>
      <c r="N30" s="47">
        <f t="shared" ref="N30:N32" si="37">E30+J30</f>
        <v>5.6612000000000009</v>
      </c>
      <c r="O30" s="47">
        <f>F30+K30</f>
        <v>5.6612000000000009</v>
      </c>
      <c r="P30" s="47">
        <f>G30+L30</f>
        <v>0</v>
      </c>
      <c r="Q30" s="47">
        <f>C30</f>
        <v>7.0000000000000007E-2</v>
      </c>
      <c r="R30" s="47">
        <v>31.98</v>
      </c>
      <c r="S30" s="47">
        <f>Q30*R30</f>
        <v>2.2386000000000004</v>
      </c>
      <c r="T30" s="47">
        <f>S30-U30</f>
        <v>2.2386000000000004</v>
      </c>
      <c r="U30" s="47"/>
      <c r="V30" s="47">
        <f>H30</f>
        <v>0.11</v>
      </c>
      <c r="W30" s="47">
        <v>35.42</v>
      </c>
      <c r="X30" s="47">
        <f>V30*W30</f>
        <v>3.8962000000000003</v>
      </c>
      <c r="Y30" s="47">
        <f>X30-Z30</f>
        <v>3.8962000000000003</v>
      </c>
      <c r="Z30" s="47"/>
      <c r="AA30" s="47">
        <f>Q30+V30</f>
        <v>0.18</v>
      </c>
      <c r="AB30" s="47">
        <f t="shared" ref="AB30:AD32" si="38">S30+X30</f>
        <v>6.1348000000000003</v>
      </c>
      <c r="AC30" s="47">
        <f t="shared" si="38"/>
        <v>6.1348000000000003</v>
      </c>
      <c r="AD30" s="47">
        <f t="shared" si="38"/>
        <v>0</v>
      </c>
      <c r="AE30" s="47">
        <f>C30</f>
        <v>7.0000000000000007E-2</v>
      </c>
      <c r="AF30" s="47">
        <v>35.42</v>
      </c>
      <c r="AG30" s="47">
        <f>AE30*AF30</f>
        <v>2.4794000000000005</v>
      </c>
      <c r="AH30" s="47">
        <f>AG30-AI30</f>
        <v>2.4794000000000005</v>
      </c>
      <c r="AI30" s="47"/>
      <c r="AJ30" s="47">
        <f>H30</f>
        <v>0.11</v>
      </c>
      <c r="AK30" s="47">
        <v>36.840000000000003</v>
      </c>
      <c r="AL30" s="47">
        <f>AJ30*AK30</f>
        <v>4.0524000000000004</v>
      </c>
      <c r="AM30" s="47">
        <f>AL30-AN30</f>
        <v>4.0524000000000004</v>
      </c>
      <c r="AN30" s="47"/>
      <c r="AO30" s="47">
        <f>AE30+AJ30</f>
        <v>0.18</v>
      </c>
      <c r="AP30" s="47">
        <f t="shared" ref="AP30:AR32" si="39">AG30+AL30</f>
        <v>6.5318000000000005</v>
      </c>
      <c r="AQ30" s="47">
        <f t="shared" si="39"/>
        <v>6.5318000000000005</v>
      </c>
      <c r="AR30" s="47">
        <f t="shared" si="39"/>
        <v>0</v>
      </c>
    </row>
    <row r="31" spans="1:44" ht="14.25" customHeight="1" x14ac:dyDescent="0.3">
      <c r="A31" s="34"/>
      <c r="B31" s="4" t="s">
        <v>75</v>
      </c>
      <c r="C31" s="47">
        <v>7.0000000000000007E-2</v>
      </c>
      <c r="D31" s="47">
        <v>27.74</v>
      </c>
      <c r="E31" s="47">
        <f t="shared" si="21"/>
        <v>1.9418</v>
      </c>
      <c r="F31" s="47">
        <f t="shared" si="35"/>
        <v>1.9418</v>
      </c>
      <c r="G31" s="47"/>
      <c r="H31" s="47">
        <v>0.11</v>
      </c>
      <c r="I31" s="47">
        <v>28.99</v>
      </c>
      <c r="J31" s="47">
        <f t="shared" si="22"/>
        <v>3.1888999999999998</v>
      </c>
      <c r="K31" s="47">
        <f t="shared" si="36"/>
        <v>3.1888999999999998</v>
      </c>
      <c r="L31" s="47"/>
      <c r="M31" s="47">
        <f>C31+H31</f>
        <v>0.18</v>
      </c>
      <c r="N31" s="47">
        <f t="shared" si="37"/>
        <v>5.1307</v>
      </c>
      <c r="O31" s="47">
        <f>F31+K31</f>
        <v>5.1307</v>
      </c>
      <c r="P31" s="47">
        <f>G31+L31</f>
        <v>0</v>
      </c>
      <c r="Q31" s="47">
        <f>C31</f>
        <v>7.0000000000000007E-2</v>
      </c>
      <c r="R31" s="47">
        <v>28.99</v>
      </c>
      <c r="S31" s="47">
        <f t="shared" ref="S31" si="40">Q31*R31</f>
        <v>2.0293000000000001</v>
      </c>
      <c r="T31" s="47">
        <f>S31-U31</f>
        <v>2.0293000000000001</v>
      </c>
      <c r="U31" s="47"/>
      <c r="V31" s="47">
        <f>H31</f>
        <v>0.11</v>
      </c>
      <c r="W31" s="47">
        <v>29.82</v>
      </c>
      <c r="X31" s="47">
        <f t="shared" ref="X31" si="41">V31*W31</f>
        <v>3.2802000000000002</v>
      </c>
      <c r="Y31" s="47">
        <f>X31-Z31</f>
        <v>3.2802000000000002</v>
      </c>
      <c r="Z31" s="47"/>
      <c r="AA31" s="47">
        <f>Q31+V31</f>
        <v>0.18</v>
      </c>
      <c r="AB31" s="47">
        <f t="shared" si="38"/>
        <v>5.3094999999999999</v>
      </c>
      <c r="AC31" s="47">
        <f t="shared" si="38"/>
        <v>5.3094999999999999</v>
      </c>
      <c r="AD31" s="47">
        <f t="shared" si="38"/>
        <v>0</v>
      </c>
      <c r="AE31" s="47">
        <f>C31</f>
        <v>7.0000000000000007E-2</v>
      </c>
      <c r="AF31" s="47">
        <v>29.82</v>
      </c>
      <c r="AG31" s="47">
        <f t="shared" ref="AG31" si="42">AE31*AF31</f>
        <v>2.0874000000000001</v>
      </c>
      <c r="AH31" s="47">
        <f>AG31-AI31</f>
        <v>2.0874000000000001</v>
      </c>
      <c r="AI31" s="47"/>
      <c r="AJ31" s="47">
        <f>H31</f>
        <v>0.11</v>
      </c>
      <c r="AK31" s="47">
        <v>31.01</v>
      </c>
      <c r="AL31" s="47">
        <f t="shared" ref="AL31" si="43">AJ31*AK31</f>
        <v>3.4111000000000002</v>
      </c>
      <c r="AM31" s="47">
        <f>AL31-AN31</f>
        <v>3.4111000000000002</v>
      </c>
      <c r="AN31" s="47"/>
      <c r="AO31" s="47">
        <f>AE31+AJ31</f>
        <v>0.18</v>
      </c>
      <c r="AP31" s="47">
        <f t="shared" si="39"/>
        <v>5.4984999999999999</v>
      </c>
      <c r="AQ31" s="47">
        <f t="shared" si="39"/>
        <v>5.4984999999999999</v>
      </c>
      <c r="AR31" s="47">
        <f t="shared" si="39"/>
        <v>0</v>
      </c>
    </row>
    <row r="32" spans="1:44" ht="31.5" customHeight="1" x14ac:dyDescent="0.3">
      <c r="A32" s="34"/>
      <c r="B32" s="4" t="s">
        <v>262</v>
      </c>
      <c r="C32" s="47">
        <v>7.0000000000000007E-2</v>
      </c>
      <c r="D32" s="47">
        <v>27.74</v>
      </c>
      <c r="E32" s="47">
        <f>C32*D32*0.5</f>
        <v>0.97089999999999999</v>
      </c>
      <c r="F32" s="47">
        <f>E32-G32</f>
        <v>0.97089999999999999</v>
      </c>
      <c r="G32" s="47"/>
      <c r="H32" s="47">
        <v>0.11</v>
      </c>
      <c r="I32" s="47">
        <v>28.99</v>
      </c>
      <c r="J32" s="47">
        <f>H32*I32*0.5</f>
        <v>1.5944499999999999</v>
      </c>
      <c r="K32" s="47">
        <f>J32-L32</f>
        <v>1.5944499999999999</v>
      </c>
      <c r="L32" s="47"/>
      <c r="M32" s="47">
        <f>C32+H32</f>
        <v>0.18</v>
      </c>
      <c r="N32" s="47">
        <f t="shared" si="37"/>
        <v>2.56535</v>
      </c>
      <c r="O32" s="47">
        <f>F32+K32</f>
        <v>2.56535</v>
      </c>
      <c r="P32" s="47">
        <v>0</v>
      </c>
      <c r="Q32" s="47">
        <v>7.0000000000000007E-2</v>
      </c>
      <c r="R32" s="47">
        <v>28.99</v>
      </c>
      <c r="S32" s="47">
        <f>Q32*R32*0.5</f>
        <v>1.0146500000000001</v>
      </c>
      <c r="T32" s="47">
        <f>S32-U32</f>
        <v>1.0146500000000001</v>
      </c>
      <c r="U32" s="47"/>
      <c r="V32" s="47">
        <v>0.11</v>
      </c>
      <c r="W32" s="47">
        <v>29.82</v>
      </c>
      <c r="X32" s="47">
        <f>V32*W32*0.5</f>
        <v>1.6401000000000001</v>
      </c>
      <c r="Y32" s="47">
        <f>X32</f>
        <v>1.6401000000000001</v>
      </c>
      <c r="Z32" s="47"/>
      <c r="AA32" s="47">
        <f>Q32+V32</f>
        <v>0.18</v>
      </c>
      <c r="AB32" s="47">
        <f t="shared" si="38"/>
        <v>2.6547499999999999</v>
      </c>
      <c r="AC32" s="47">
        <f t="shared" si="38"/>
        <v>2.6547499999999999</v>
      </c>
      <c r="AD32" s="47">
        <f t="shared" si="38"/>
        <v>0</v>
      </c>
      <c r="AE32" s="47">
        <v>7.0000000000000007E-2</v>
      </c>
      <c r="AF32" s="47">
        <v>29.82</v>
      </c>
      <c r="AG32" s="47">
        <f>AE32*AF32*0.5</f>
        <v>1.0437000000000001</v>
      </c>
      <c r="AH32" s="47">
        <f>AG32-AI32</f>
        <v>1.0437000000000001</v>
      </c>
      <c r="AI32" s="47"/>
      <c r="AJ32" s="47">
        <v>0.11</v>
      </c>
      <c r="AK32" s="47">
        <v>31.01</v>
      </c>
      <c r="AL32" s="47">
        <f>AJ32*AK32*0.5</f>
        <v>1.7055500000000001</v>
      </c>
      <c r="AM32" s="47">
        <f>AL32-AN32</f>
        <v>1.7055500000000001</v>
      </c>
      <c r="AN32" s="47"/>
      <c r="AO32" s="47">
        <f>AE32+AJ32</f>
        <v>0.18</v>
      </c>
      <c r="AP32" s="47">
        <f t="shared" si="39"/>
        <v>2.74925</v>
      </c>
      <c r="AQ32" s="47">
        <f t="shared" si="39"/>
        <v>2.74925</v>
      </c>
      <c r="AR32" s="47">
        <f t="shared" si="39"/>
        <v>0</v>
      </c>
    </row>
    <row r="33" spans="1:44" s="26" customFormat="1" ht="31.2" x14ac:dyDescent="0.3">
      <c r="A33" s="45" t="s">
        <v>155</v>
      </c>
      <c r="B33" s="17" t="s">
        <v>53</v>
      </c>
      <c r="C33" s="13"/>
      <c r="D33" s="13"/>
      <c r="E33" s="13">
        <f>E34+E35+E36</f>
        <v>10.834499999999998</v>
      </c>
      <c r="F33" s="13">
        <f t="shared" ref="F33:G33" si="44">F34+F35+F36</f>
        <v>10.461793200000001</v>
      </c>
      <c r="G33" s="13">
        <f t="shared" si="44"/>
        <v>0.3727068</v>
      </c>
      <c r="H33" s="13"/>
      <c r="I33" s="13"/>
      <c r="J33" s="13">
        <f>J34+J35+J36</f>
        <v>10.565100000000001</v>
      </c>
      <c r="K33" s="13">
        <f t="shared" ref="K33:L33" si="45">K34+K35+K36</f>
        <v>10.175700600000001</v>
      </c>
      <c r="L33" s="13">
        <f t="shared" si="45"/>
        <v>0.38939940000000006</v>
      </c>
      <c r="M33" s="13"/>
      <c r="N33" s="13">
        <f>N34+N35+N36</f>
        <v>21.3996</v>
      </c>
      <c r="O33" s="13">
        <f t="shared" ref="O33:P33" si="46">O34+O35+O36</f>
        <v>20.637493800000001</v>
      </c>
      <c r="P33" s="13">
        <f t="shared" si="46"/>
        <v>0.76210620000000007</v>
      </c>
      <c r="Q33" s="13"/>
      <c r="R33" s="13"/>
      <c r="S33" s="13">
        <f>S34+S35+S36</f>
        <v>11.319749999999999</v>
      </c>
      <c r="T33" s="13">
        <f t="shared" ref="T33:U33" si="47">T34+T35+T36</f>
        <v>10.600568549999998</v>
      </c>
      <c r="U33" s="13">
        <f t="shared" si="47"/>
        <v>0.71918144999999989</v>
      </c>
      <c r="V33" s="13"/>
      <c r="W33" s="13"/>
      <c r="X33" s="13">
        <f>X34+X35+X36</f>
        <v>11.221000000000002</v>
      </c>
      <c r="Y33" s="13">
        <f t="shared" ref="Y33:Z33" si="48">Y34+Y35+Y36</f>
        <v>10.762542000000003</v>
      </c>
      <c r="Z33" s="13">
        <f t="shared" si="48"/>
        <v>0.45845799999999998</v>
      </c>
      <c r="AA33" s="13"/>
      <c r="AB33" s="13">
        <f>AB34+AB35+AB36</f>
        <v>22.540749999999999</v>
      </c>
      <c r="AC33" s="13">
        <f t="shared" ref="AC33:AD33" si="49">AC34+AC35+AC36</f>
        <v>21.363110550000002</v>
      </c>
      <c r="AD33" s="13">
        <f t="shared" si="49"/>
        <v>1.1776394499999998</v>
      </c>
      <c r="AE33" s="13"/>
      <c r="AF33" s="13"/>
      <c r="AG33" s="13">
        <f>AG34+AG35+AG36</f>
        <v>12.022499999999999</v>
      </c>
      <c r="AH33" s="13">
        <f t="shared" ref="AH33:AI33" si="50">AH34+AH35+AH36</f>
        <v>11.258670499999999</v>
      </c>
      <c r="AI33" s="13">
        <f t="shared" si="50"/>
        <v>0.76382949999999994</v>
      </c>
      <c r="AJ33" s="13"/>
      <c r="AK33" s="13"/>
      <c r="AL33" s="13">
        <f>AL34+AL35+AL36</f>
        <v>11.669700000000002</v>
      </c>
      <c r="AM33" s="13">
        <f t="shared" ref="AM33:AN33" si="51">AM34+AM35+AM36</f>
        <v>11.192909400000003</v>
      </c>
      <c r="AN33" s="13">
        <f t="shared" si="51"/>
        <v>0.47679060000000001</v>
      </c>
      <c r="AO33" s="13"/>
      <c r="AP33" s="13">
        <f>AP34+AP35+AP36</f>
        <v>23.692200000000003</v>
      </c>
      <c r="AQ33" s="13">
        <f t="shared" ref="AQ33:AR33" si="52">AQ34+AQ35+AQ36</f>
        <v>22.451579900000002</v>
      </c>
      <c r="AR33" s="13">
        <f t="shared" si="52"/>
        <v>1.2406201000000001</v>
      </c>
    </row>
    <row r="34" spans="1:44" ht="18.75" customHeight="1" x14ac:dyDescent="0.3">
      <c r="A34" s="34"/>
      <c r="B34" s="4" t="s">
        <v>74</v>
      </c>
      <c r="C34" s="47">
        <v>0.15</v>
      </c>
      <c r="D34" s="47">
        <v>30.62</v>
      </c>
      <c r="E34" s="47">
        <f>C34*D34</f>
        <v>4.593</v>
      </c>
      <c r="F34" s="47">
        <f t="shared" si="35"/>
        <v>4.4350008000000001</v>
      </c>
      <c r="G34" s="47">
        <f>5.16*D34/1000</f>
        <v>0.15799920000000001</v>
      </c>
      <c r="H34" s="47">
        <v>0.14000000000000001</v>
      </c>
      <c r="I34" s="47">
        <v>31.98</v>
      </c>
      <c r="J34" s="47">
        <f>H34*I34</f>
        <v>4.4772000000000007</v>
      </c>
      <c r="K34" s="47">
        <f t="shared" si="36"/>
        <v>4.3121832000000007</v>
      </c>
      <c r="L34" s="47">
        <f>5.16*I34/1000</f>
        <v>0.16501680000000002</v>
      </c>
      <c r="M34" s="47">
        <f>C34+H34</f>
        <v>0.29000000000000004</v>
      </c>
      <c r="N34" s="47">
        <f t="shared" ref="N34:P36" si="53">E34+J34</f>
        <v>9.0701999999999998</v>
      </c>
      <c r="O34" s="47">
        <f t="shared" si="53"/>
        <v>8.7471840000000007</v>
      </c>
      <c r="P34" s="47">
        <f t="shared" si="53"/>
        <v>0.32301600000000003</v>
      </c>
      <c r="Q34" s="47">
        <f>C34</f>
        <v>0.15</v>
      </c>
      <c r="R34" s="47">
        <v>31.98</v>
      </c>
      <c r="S34" s="47">
        <f>Q34*R34</f>
        <v>4.7969999999999997</v>
      </c>
      <c r="T34" s="47">
        <f>S34-U34</f>
        <v>4.4922306000000001</v>
      </c>
      <c r="U34" s="47">
        <f>9.53*R34/1000</f>
        <v>0.30476939999999997</v>
      </c>
      <c r="V34" s="47">
        <f>H34</f>
        <v>0.14000000000000001</v>
      </c>
      <c r="W34" s="47">
        <v>35.42</v>
      </c>
      <c r="X34" s="47">
        <f>V34*W34</f>
        <v>4.958800000000001</v>
      </c>
      <c r="Y34" s="47">
        <f>X34-Z34</f>
        <v>4.756197600000001</v>
      </c>
      <c r="Z34" s="47">
        <f>5.72*W34/1000</f>
        <v>0.20260239999999999</v>
      </c>
      <c r="AA34" s="47">
        <f>Q34+V34</f>
        <v>0.29000000000000004</v>
      </c>
      <c r="AB34" s="47">
        <f t="shared" ref="AB34:AD36" si="54">S34+X34</f>
        <v>9.7558000000000007</v>
      </c>
      <c r="AC34" s="47">
        <f t="shared" si="54"/>
        <v>9.2484282000000011</v>
      </c>
      <c r="AD34" s="47">
        <f t="shared" si="54"/>
        <v>0.50737179999999993</v>
      </c>
      <c r="AE34" s="47">
        <f>C34</f>
        <v>0.15</v>
      </c>
      <c r="AF34" s="47">
        <v>35.42</v>
      </c>
      <c r="AG34" s="47">
        <f>AE34*AF34</f>
        <v>5.3129999999999997</v>
      </c>
      <c r="AH34" s="47">
        <f>AG34-AI34</f>
        <v>4.9754474000000002</v>
      </c>
      <c r="AI34" s="47">
        <f>9.53*AF34/1000</f>
        <v>0.33755259999999998</v>
      </c>
      <c r="AJ34" s="47">
        <f>H34</f>
        <v>0.14000000000000001</v>
      </c>
      <c r="AK34" s="47">
        <v>36.840000000000003</v>
      </c>
      <c r="AL34" s="47">
        <f>AJ34*AK34</f>
        <v>5.1576000000000013</v>
      </c>
      <c r="AM34" s="47">
        <f>AL34-AN34</f>
        <v>4.9468752000000009</v>
      </c>
      <c r="AN34" s="47">
        <f>5.72*AK34/1000</f>
        <v>0.21072480000000002</v>
      </c>
      <c r="AO34" s="47">
        <f>AE34+AJ34</f>
        <v>0.29000000000000004</v>
      </c>
      <c r="AP34" s="47">
        <f t="shared" ref="AP34:AR36" si="55">AG34+AL34</f>
        <v>10.470600000000001</v>
      </c>
      <c r="AQ34" s="47">
        <f t="shared" si="55"/>
        <v>9.9223226000000011</v>
      </c>
      <c r="AR34" s="47">
        <f t="shared" si="55"/>
        <v>0.54827740000000003</v>
      </c>
    </row>
    <row r="35" spans="1:44" ht="18" customHeight="1" x14ac:dyDescent="0.3">
      <c r="A35" s="34"/>
      <c r="B35" s="4" t="s">
        <v>75</v>
      </c>
      <c r="C35" s="47">
        <v>0.15</v>
      </c>
      <c r="D35" s="47">
        <v>27.74</v>
      </c>
      <c r="E35" s="47">
        <f t="shared" si="21"/>
        <v>4.1609999999999996</v>
      </c>
      <c r="F35" s="47">
        <f t="shared" si="35"/>
        <v>4.0178615999999998</v>
      </c>
      <c r="G35" s="47">
        <f>5.16*D35/1000</f>
        <v>0.1431384</v>
      </c>
      <c r="H35" s="47">
        <v>0.14000000000000001</v>
      </c>
      <c r="I35" s="47">
        <v>28.99</v>
      </c>
      <c r="J35" s="47">
        <f t="shared" si="22"/>
        <v>4.0586000000000002</v>
      </c>
      <c r="K35" s="47">
        <f t="shared" si="36"/>
        <v>3.9090116000000004</v>
      </c>
      <c r="L35" s="47">
        <f>5.16*I35/1000</f>
        <v>0.14958840000000001</v>
      </c>
      <c r="M35" s="47">
        <f>C35+H35</f>
        <v>0.29000000000000004</v>
      </c>
      <c r="N35" s="47">
        <f t="shared" si="53"/>
        <v>8.2195999999999998</v>
      </c>
      <c r="O35" s="47">
        <f t="shared" si="53"/>
        <v>7.9268732000000002</v>
      </c>
      <c r="P35" s="47">
        <f t="shared" si="53"/>
        <v>0.29272680000000001</v>
      </c>
      <c r="Q35" s="47">
        <f>C35</f>
        <v>0.15</v>
      </c>
      <c r="R35" s="47">
        <v>28.99</v>
      </c>
      <c r="S35" s="47">
        <f t="shared" ref="S35" si="56">Q35*R35</f>
        <v>4.3484999999999996</v>
      </c>
      <c r="T35" s="47">
        <f>S35-U35</f>
        <v>4.0722252999999995</v>
      </c>
      <c r="U35" s="47">
        <f>9.53*R35/1000</f>
        <v>0.27627469999999993</v>
      </c>
      <c r="V35" s="47">
        <f>H35</f>
        <v>0.14000000000000001</v>
      </c>
      <c r="W35" s="47">
        <v>29.82</v>
      </c>
      <c r="X35" s="47">
        <f t="shared" ref="X35" si="57">V35*W35</f>
        <v>4.1748000000000003</v>
      </c>
      <c r="Y35" s="47">
        <f>X35-Z35</f>
        <v>4.0042296000000004</v>
      </c>
      <c r="Z35" s="47">
        <f>5.72*W35/1000</f>
        <v>0.17057040000000001</v>
      </c>
      <c r="AA35" s="47">
        <f>Q35+V35</f>
        <v>0.29000000000000004</v>
      </c>
      <c r="AB35" s="47">
        <f t="shared" si="54"/>
        <v>8.523299999999999</v>
      </c>
      <c r="AC35" s="47">
        <f t="shared" si="54"/>
        <v>8.0764548999999999</v>
      </c>
      <c r="AD35" s="47">
        <f t="shared" si="54"/>
        <v>0.44684509999999994</v>
      </c>
      <c r="AE35" s="47">
        <f>C35</f>
        <v>0.15</v>
      </c>
      <c r="AF35" s="47">
        <v>29.82</v>
      </c>
      <c r="AG35" s="47">
        <f t="shared" ref="AG35" si="58">AE35*AF35</f>
        <v>4.4729999999999999</v>
      </c>
      <c r="AH35" s="47">
        <f>AG35-AI35</f>
        <v>4.1888154000000002</v>
      </c>
      <c r="AI35" s="47">
        <f>9.53*AF35/1000</f>
        <v>0.28418460000000001</v>
      </c>
      <c r="AJ35" s="47">
        <f>H35</f>
        <v>0.14000000000000001</v>
      </c>
      <c r="AK35" s="47">
        <v>31.01</v>
      </c>
      <c r="AL35" s="47">
        <f t="shared" ref="AL35" si="59">AJ35*AK35</f>
        <v>4.341400000000001</v>
      </c>
      <c r="AM35" s="47">
        <f>AL35-AN35</f>
        <v>4.1640228000000015</v>
      </c>
      <c r="AN35" s="47">
        <f>5.72*AK35/1000</f>
        <v>0.17737719999999998</v>
      </c>
      <c r="AO35" s="47">
        <f>AE35+AJ35</f>
        <v>0.29000000000000004</v>
      </c>
      <c r="AP35" s="47">
        <f t="shared" si="55"/>
        <v>8.8144000000000009</v>
      </c>
      <c r="AQ35" s="47">
        <f t="shared" si="55"/>
        <v>8.3528382000000008</v>
      </c>
      <c r="AR35" s="47">
        <f t="shared" si="55"/>
        <v>0.46156180000000002</v>
      </c>
    </row>
    <row r="36" spans="1:44" ht="30" customHeight="1" x14ac:dyDescent="0.3">
      <c r="A36" s="34"/>
      <c r="B36" s="4" t="s">
        <v>262</v>
      </c>
      <c r="C36" s="47">
        <v>0.15</v>
      </c>
      <c r="D36" s="47">
        <v>27.74</v>
      </c>
      <c r="E36" s="47">
        <f>C36*D36*0.5</f>
        <v>2.0804999999999998</v>
      </c>
      <c r="F36" s="47">
        <f>E36-G36</f>
        <v>2.0089307999999999</v>
      </c>
      <c r="G36" s="47">
        <f>5.16*D36*0.5/1000</f>
        <v>7.1569199999999999E-2</v>
      </c>
      <c r="H36" s="47">
        <v>0.14000000000000001</v>
      </c>
      <c r="I36" s="47">
        <v>28.99</v>
      </c>
      <c r="J36" s="47">
        <f>H36*I36*0.5</f>
        <v>2.0293000000000001</v>
      </c>
      <c r="K36" s="47">
        <f t="shared" si="36"/>
        <v>1.9545058000000002</v>
      </c>
      <c r="L36" s="47">
        <f>5.16*I36*0.5/1000</f>
        <v>7.4794200000000005E-2</v>
      </c>
      <c r="M36" s="47">
        <f>C36+H36</f>
        <v>0.29000000000000004</v>
      </c>
      <c r="N36" s="47">
        <f t="shared" si="53"/>
        <v>4.1097999999999999</v>
      </c>
      <c r="O36" s="47">
        <f t="shared" si="53"/>
        <v>3.9634366000000001</v>
      </c>
      <c r="P36" s="47">
        <f t="shared" si="53"/>
        <v>0.1463634</v>
      </c>
      <c r="Q36" s="47">
        <v>0.15</v>
      </c>
      <c r="R36" s="47">
        <v>28.99</v>
      </c>
      <c r="S36" s="47">
        <f>Q36*R36*0.5</f>
        <v>2.1742499999999998</v>
      </c>
      <c r="T36" s="47">
        <f>S36-U36</f>
        <v>2.0361126499999997</v>
      </c>
      <c r="U36" s="47">
        <f>9.53*R36*0.5/1000</f>
        <v>0.13813734999999996</v>
      </c>
      <c r="V36" s="47">
        <v>0.14000000000000001</v>
      </c>
      <c r="W36" s="47">
        <v>29.82</v>
      </c>
      <c r="X36" s="47">
        <f>V36*W36*0.5</f>
        <v>2.0874000000000001</v>
      </c>
      <c r="Y36" s="47">
        <f>X36-Z36</f>
        <v>2.0021148000000002</v>
      </c>
      <c r="Z36" s="47">
        <f>5.72*W36*0.5/1000</f>
        <v>8.5285200000000005E-2</v>
      </c>
      <c r="AA36" s="47">
        <f>Q36+V36</f>
        <v>0.29000000000000004</v>
      </c>
      <c r="AB36" s="47">
        <f t="shared" si="54"/>
        <v>4.2616499999999995</v>
      </c>
      <c r="AC36" s="47">
        <f t="shared" si="54"/>
        <v>4.0382274499999999</v>
      </c>
      <c r="AD36" s="47">
        <f t="shared" si="54"/>
        <v>0.22342254999999997</v>
      </c>
      <c r="AE36" s="47">
        <v>0.15</v>
      </c>
      <c r="AF36" s="47">
        <v>29.82</v>
      </c>
      <c r="AG36" s="47">
        <f>AE36*AF36*0.5</f>
        <v>2.2364999999999999</v>
      </c>
      <c r="AH36" s="47">
        <f>AG36-AI36</f>
        <v>2.0944077000000001</v>
      </c>
      <c r="AI36" s="47">
        <f>9.53*AF36*0.5/1000</f>
        <v>0.1420923</v>
      </c>
      <c r="AJ36" s="47">
        <v>0.14000000000000001</v>
      </c>
      <c r="AK36" s="47">
        <v>31.01</v>
      </c>
      <c r="AL36" s="47">
        <f>AJ36*AK36*0.5</f>
        <v>2.1707000000000005</v>
      </c>
      <c r="AM36" s="47">
        <f>AL36-AN36</f>
        <v>2.0820114000000007</v>
      </c>
      <c r="AN36" s="47">
        <f>5.72*AK36*0.5/1000</f>
        <v>8.8688599999999992E-2</v>
      </c>
      <c r="AO36" s="47">
        <f>AE36+AJ36</f>
        <v>0.29000000000000004</v>
      </c>
      <c r="AP36" s="47">
        <f t="shared" si="55"/>
        <v>4.4072000000000005</v>
      </c>
      <c r="AQ36" s="47">
        <f t="shared" si="55"/>
        <v>4.1764191000000004</v>
      </c>
      <c r="AR36" s="47">
        <f t="shared" si="55"/>
        <v>0.23078090000000001</v>
      </c>
    </row>
    <row r="37" spans="1:44" s="26" customFormat="1" ht="31.2" x14ac:dyDescent="0.3">
      <c r="A37" s="45" t="s">
        <v>156</v>
      </c>
      <c r="B37" s="17" t="s">
        <v>54</v>
      </c>
      <c r="C37" s="13"/>
      <c r="D37" s="13"/>
      <c r="E37" s="13">
        <f>E38+E39+E40</f>
        <v>4.3338000000000001</v>
      </c>
      <c r="F37" s="13">
        <f t="shared" ref="F37:G37" si="60">F38+F39+F40</f>
        <v>4.3338000000000001</v>
      </c>
      <c r="G37" s="13">
        <f t="shared" si="60"/>
        <v>0</v>
      </c>
      <c r="H37" s="13"/>
      <c r="I37" s="13"/>
      <c r="J37" s="13">
        <f>J38+J39+J40</f>
        <v>4.5278999999999998</v>
      </c>
      <c r="K37" s="13">
        <f t="shared" ref="K37:L37" si="61">K38+K39+K40</f>
        <v>4.5278999999999998</v>
      </c>
      <c r="L37" s="13">
        <f t="shared" si="61"/>
        <v>0</v>
      </c>
      <c r="M37" s="13"/>
      <c r="N37" s="13">
        <f>N38+N39+N40</f>
        <v>8.861699999999999</v>
      </c>
      <c r="O37" s="13">
        <f t="shared" ref="O37:P37" si="62">O38+O39+O40</f>
        <v>8.861699999999999</v>
      </c>
      <c r="P37" s="13">
        <f t="shared" si="62"/>
        <v>0</v>
      </c>
      <c r="Q37" s="13"/>
      <c r="R37" s="13"/>
      <c r="S37" s="13">
        <f>S38+S39+S40</f>
        <v>4.5278999999999998</v>
      </c>
      <c r="T37" s="13">
        <f t="shared" ref="T37:U37" si="63">T38+T39+T40</f>
        <v>4.5278999999999998</v>
      </c>
      <c r="U37" s="13">
        <f t="shared" si="63"/>
        <v>0</v>
      </c>
      <c r="V37" s="13"/>
      <c r="W37" s="13"/>
      <c r="X37" s="13">
        <f>X38+X39+X40</f>
        <v>4.8089999999999993</v>
      </c>
      <c r="Y37" s="13">
        <f t="shared" ref="Y37:Z37" si="64">Y38+Y39+Y40</f>
        <v>4.8089999999999993</v>
      </c>
      <c r="Z37" s="13">
        <f t="shared" si="64"/>
        <v>0</v>
      </c>
      <c r="AA37" s="13"/>
      <c r="AB37" s="13">
        <f>AB38+AB39+AB40</f>
        <v>9.3369</v>
      </c>
      <c r="AC37" s="13">
        <f t="shared" ref="AC37:AD37" si="65">AC38+AC39+AC40</f>
        <v>9.3369</v>
      </c>
      <c r="AD37" s="13">
        <f t="shared" si="65"/>
        <v>0</v>
      </c>
      <c r="AE37" s="13"/>
      <c r="AF37" s="13"/>
      <c r="AG37" s="13">
        <f>AG38+AG39+AG40</f>
        <v>4.8089999999999993</v>
      </c>
      <c r="AH37" s="13">
        <f t="shared" ref="AH37:AI37" si="66">AH38+AH39+AH40</f>
        <v>4.8089999999999993</v>
      </c>
      <c r="AI37" s="13">
        <f t="shared" si="66"/>
        <v>0</v>
      </c>
      <c r="AJ37" s="13"/>
      <c r="AK37" s="13"/>
      <c r="AL37" s="13">
        <f>AL38+AL39+AL40</f>
        <v>5.0012999999999996</v>
      </c>
      <c r="AM37" s="13">
        <f t="shared" ref="AM37:AN37" si="67">AM38+AM39+AM40</f>
        <v>5.0012999999999996</v>
      </c>
      <c r="AN37" s="13">
        <f t="shared" si="67"/>
        <v>0</v>
      </c>
      <c r="AO37" s="13"/>
      <c r="AP37" s="13">
        <f>AP38+AP39+AP40</f>
        <v>9.8102999999999998</v>
      </c>
      <c r="AQ37" s="13">
        <f t="shared" ref="AQ37:AR37" si="68">AQ38+AQ39+AQ40</f>
        <v>9.8102999999999998</v>
      </c>
      <c r="AR37" s="13">
        <f t="shared" si="68"/>
        <v>0</v>
      </c>
    </row>
    <row r="38" spans="1:44" x14ac:dyDescent="0.3">
      <c r="A38" s="34"/>
      <c r="B38" s="4" t="s">
        <v>74</v>
      </c>
      <c r="C38" s="47">
        <v>0.06</v>
      </c>
      <c r="D38" s="47">
        <v>30.62</v>
      </c>
      <c r="E38" s="47">
        <f>C38*D38</f>
        <v>1.8371999999999999</v>
      </c>
      <c r="F38" s="47">
        <f t="shared" si="35"/>
        <v>1.8371999999999999</v>
      </c>
      <c r="G38" s="47"/>
      <c r="H38" s="47">
        <v>0.06</v>
      </c>
      <c r="I38" s="47">
        <v>31.98</v>
      </c>
      <c r="J38" s="47">
        <f>H38*I38</f>
        <v>1.9188000000000001</v>
      </c>
      <c r="K38" s="47">
        <f t="shared" si="36"/>
        <v>1.9188000000000001</v>
      </c>
      <c r="L38" s="47"/>
      <c r="M38" s="47">
        <f>C38+H38</f>
        <v>0.12</v>
      </c>
      <c r="N38" s="47">
        <f t="shared" ref="N38:N40" si="69">E38+J38</f>
        <v>3.7560000000000002</v>
      </c>
      <c r="O38" s="47">
        <f>F38+K38</f>
        <v>3.7560000000000002</v>
      </c>
      <c r="P38" s="47">
        <f>G38+L38</f>
        <v>0</v>
      </c>
      <c r="Q38" s="47">
        <f>C38</f>
        <v>0.06</v>
      </c>
      <c r="R38" s="47">
        <v>31.98</v>
      </c>
      <c r="S38" s="47">
        <f>Q38*R38</f>
        <v>1.9188000000000001</v>
      </c>
      <c r="T38" s="47">
        <f>S38-U38</f>
        <v>1.9188000000000001</v>
      </c>
      <c r="U38" s="47"/>
      <c r="V38" s="47">
        <f>H38</f>
        <v>0.06</v>
      </c>
      <c r="W38" s="47">
        <v>35.42</v>
      </c>
      <c r="X38" s="47">
        <f>V38*W38</f>
        <v>2.1252</v>
      </c>
      <c r="Y38" s="47">
        <f>X38-Z38</f>
        <v>2.1252</v>
      </c>
      <c r="Z38" s="47"/>
      <c r="AA38" s="47">
        <f>Q38+V38</f>
        <v>0.12</v>
      </c>
      <c r="AB38" s="47">
        <f t="shared" ref="AB38:AD40" si="70">S38+X38</f>
        <v>4.0440000000000005</v>
      </c>
      <c r="AC38" s="47">
        <f t="shared" si="70"/>
        <v>4.0440000000000005</v>
      </c>
      <c r="AD38" s="47">
        <f t="shared" si="70"/>
        <v>0</v>
      </c>
      <c r="AE38" s="47">
        <f>C38</f>
        <v>0.06</v>
      </c>
      <c r="AF38" s="47">
        <v>35.42</v>
      </c>
      <c r="AG38" s="47">
        <f>AE38*AF38</f>
        <v>2.1252</v>
      </c>
      <c r="AH38" s="47">
        <f>AG38-AI38</f>
        <v>2.1252</v>
      </c>
      <c r="AI38" s="47"/>
      <c r="AJ38" s="47">
        <f>H38</f>
        <v>0.06</v>
      </c>
      <c r="AK38" s="47">
        <v>36.840000000000003</v>
      </c>
      <c r="AL38" s="47">
        <f>AJ38*AK38</f>
        <v>2.2103999999999999</v>
      </c>
      <c r="AM38" s="47">
        <f>AL38-AN38</f>
        <v>2.2103999999999999</v>
      </c>
      <c r="AN38" s="47"/>
      <c r="AO38" s="47">
        <f>AE38+AJ38</f>
        <v>0.12</v>
      </c>
      <c r="AP38" s="47">
        <f t="shared" ref="AP38:AR40" si="71">AG38+AL38</f>
        <v>4.3355999999999995</v>
      </c>
      <c r="AQ38" s="47">
        <f t="shared" si="71"/>
        <v>4.3355999999999995</v>
      </c>
      <c r="AR38" s="47">
        <f t="shared" si="71"/>
        <v>0</v>
      </c>
    </row>
    <row r="39" spans="1:44" x14ac:dyDescent="0.3">
      <c r="A39" s="34"/>
      <c r="B39" s="4" t="s">
        <v>75</v>
      </c>
      <c r="C39" s="47">
        <v>0.06</v>
      </c>
      <c r="D39" s="47">
        <v>27.74</v>
      </c>
      <c r="E39" s="47">
        <f t="shared" si="21"/>
        <v>1.6643999999999999</v>
      </c>
      <c r="F39" s="47">
        <f t="shared" si="35"/>
        <v>1.6643999999999999</v>
      </c>
      <c r="G39" s="47"/>
      <c r="H39" s="47">
        <v>0.06</v>
      </c>
      <c r="I39" s="47">
        <v>28.99</v>
      </c>
      <c r="J39" s="47">
        <f t="shared" si="22"/>
        <v>1.7393999999999998</v>
      </c>
      <c r="K39" s="47">
        <f t="shared" si="36"/>
        <v>1.7393999999999998</v>
      </c>
      <c r="L39" s="47"/>
      <c r="M39" s="47">
        <f>C39+H39</f>
        <v>0.12</v>
      </c>
      <c r="N39" s="47">
        <f t="shared" si="69"/>
        <v>3.4037999999999995</v>
      </c>
      <c r="O39" s="47">
        <f>F39+K39</f>
        <v>3.4037999999999995</v>
      </c>
      <c r="P39" s="47">
        <f>G39+L39</f>
        <v>0</v>
      </c>
      <c r="Q39" s="47">
        <f>C39</f>
        <v>0.06</v>
      </c>
      <c r="R39" s="47">
        <v>28.99</v>
      </c>
      <c r="S39" s="47">
        <f t="shared" ref="S39" si="72">Q39*R39</f>
        <v>1.7393999999999998</v>
      </c>
      <c r="T39" s="47">
        <f>S39-U39</f>
        <v>1.7393999999999998</v>
      </c>
      <c r="U39" s="47"/>
      <c r="V39" s="47">
        <f>H39</f>
        <v>0.06</v>
      </c>
      <c r="W39" s="47">
        <v>29.82</v>
      </c>
      <c r="X39" s="47">
        <f t="shared" ref="X39" si="73">V39*W39</f>
        <v>1.7891999999999999</v>
      </c>
      <c r="Y39" s="47">
        <f>X39-Z39</f>
        <v>1.7891999999999999</v>
      </c>
      <c r="Z39" s="47"/>
      <c r="AA39" s="47">
        <f>Q39+V39</f>
        <v>0.12</v>
      </c>
      <c r="AB39" s="47">
        <f t="shared" si="70"/>
        <v>3.5286</v>
      </c>
      <c r="AC39" s="47">
        <f t="shared" si="70"/>
        <v>3.5286</v>
      </c>
      <c r="AD39" s="47">
        <f t="shared" si="70"/>
        <v>0</v>
      </c>
      <c r="AE39" s="47">
        <f>C39</f>
        <v>0.06</v>
      </c>
      <c r="AF39" s="47">
        <v>29.82</v>
      </c>
      <c r="AG39" s="47">
        <f t="shared" ref="AG39" si="74">AE39*AF39</f>
        <v>1.7891999999999999</v>
      </c>
      <c r="AH39" s="47">
        <f>AG39-AI39</f>
        <v>1.7891999999999999</v>
      </c>
      <c r="AI39" s="47"/>
      <c r="AJ39" s="47">
        <f>H39</f>
        <v>0.06</v>
      </c>
      <c r="AK39" s="47">
        <v>31.01</v>
      </c>
      <c r="AL39" s="47">
        <f>AJ39*AK39</f>
        <v>1.8606</v>
      </c>
      <c r="AM39" s="47">
        <f>AL39-AN39</f>
        <v>1.8606</v>
      </c>
      <c r="AN39" s="47"/>
      <c r="AO39" s="47">
        <f>AE39+AJ39</f>
        <v>0.12</v>
      </c>
      <c r="AP39" s="47">
        <f t="shared" si="71"/>
        <v>3.6497999999999999</v>
      </c>
      <c r="AQ39" s="47">
        <f t="shared" si="71"/>
        <v>3.6497999999999999</v>
      </c>
      <c r="AR39" s="47">
        <f t="shared" si="71"/>
        <v>0</v>
      </c>
    </row>
    <row r="40" spans="1:44" ht="31.2" x14ac:dyDescent="0.3">
      <c r="A40" s="34"/>
      <c r="B40" s="4" t="s">
        <v>262</v>
      </c>
      <c r="C40" s="47">
        <v>0.06</v>
      </c>
      <c r="D40" s="47">
        <v>27.74</v>
      </c>
      <c r="E40" s="47">
        <f>C40*D40*0.5</f>
        <v>0.83219999999999994</v>
      </c>
      <c r="F40" s="47">
        <f>E40-G40</f>
        <v>0.83219999999999994</v>
      </c>
      <c r="G40" s="47"/>
      <c r="H40" s="47">
        <v>0.06</v>
      </c>
      <c r="I40" s="47">
        <v>28.99</v>
      </c>
      <c r="J40" s="47">
        <f>H40*I40*0.5</f>
        <v>0.86969999999999992</v>
      </c>
      <c r="K40" s="47">
        <f>J40-L40</f>
        <v>0.86969999999999992</v>
      </c>
      <c r="L40" s="47"/>
      <c r="M40" s="47">
        <f>C40+H40</f>
        <v>0.12</v>
      </c>
      <c r="N40" s="47">
        <f t="shared" si="69"/>
        <v>1.7018999999999997</v>
      </c>
      <c r="O40" s="47">
        <f>F40+K40</f>
        <v>1.7018999999999997</v>
      </c>
      <c r="P40" s="47">
        <v>0</v>
      </c>
      <c r="Q40" s="47">
        <v>0.06</v>
      </c>
      <c r="R40" s="47">
        <v>28.99</v>
      </c>
      <c r="S40" s="47">
        <f>Q40*R40*0.5</f>
        <v>0.86969999999999992</v>
      </c>
      <c r="T40" s="47">
        <f>S40-U40</f>
        <v>0.86969999999999992</v>
      </c>
      <c r="U40" s="47"/>
      <c r="V40" s="47">
        <v>0.06</v>
      </c>
      <c r="W40" s="47">
        <v>29.82</v>
      </c>
      <c r="X40" s="47">
        <f>V40*W40*0.5</f>
        <v>0.89459999999999995</v>
      </c>
      <c r="Y40" s="47">
        <f>X40-Z40</f>
        <v>0.89459999999999995</v>
      </c>
      <c r="Z40" s="47"/>
      <c r="AA40" s="47">
        <f>Q40+V40</f>
        <v>0.12</v>
      </c>
      <c r="AB40" s="47">
        <f t="shared" si="70"/>
        <v>1.7643</v>
      </c>
      <c r="AC40" s="47">
        <f t="shared" si="70"/>
        <v>1.7643</v>
      </c>
      <c r="AD40" s="47">
        <f t="shared" si="70"/>
        <v>0</v>
      </c>
      <c r="AE40" s="47">
        <v>0.06</v>
      </c>
      <c r="AF40" s="47">
        <v>29.82</v>
      </c>
      <c r="AG40" s="47">
        <f>AE40*AF40*0.5</f>
        <v>0.89459999999999995</v>
      </c>
      <c r="AH40" s="47">
        <f>AG40-AI40</f>
        <v>0.89459999999999995</v>
      </c>
      <c r="AI40" s="47"/>
      <c r="AJ40" s="47">
        <v>0.06</v>
      </c>
      <c r="AK40" s="47">
        <v>31.01</v>
      </c>
      <c r="AL40" s="47">
        <f>AJ40*AK40*0.5</f>
        <v>0.93030000000000002</v>
      </c>
      <c r="AM40" s="47">
        <f>AL40-AN40</f>
        <v>0.93030000000000002</v>
      </c>
      <c r="AN40" s="47"/>
      <c r="AO40" s="47">
        <f>AE40+AJ40</f>
        <v>0.12</v>
      </c>
      <c r="AP40" s="47">
        <f t="shared" si="71"/>
        <v>1.8249</v>
      </c>
      <c r="AQ40" s="47">
        <f t="shared" si="71"/>
        <v>1.8249</v>
      </c>
      <c r="AR40" s="47">
        <f t="shared" si="71"/>
        <v>0</v>
      </c>
    </row>
    <row r="41" spans="1:44" s="26" customFormat="1" ht="46.8" x14ac:dyDescent="0.3">
      <c r="A41" s="45" t="s">
        <v>150</v>
      </c>
      <c r="B41" s="2" t="s">
        <v>55</v>
      </c>
      <c r="C41" s="13"/>
      <c r="D41" s="13"/>
      <c r="E41" s="13">
        <f>E42+E43+E44</f>
        <v>27.447400000000002</v>
      </c>
      <c r="F41" s="13">
        <f t="shared" ref="F41:G41" si="75">F42+F43+F44</f>
        <v>23.113599999999998</v>
      </c>
      <c r="G41" s="13">
        <f t="shared" si="75"/>
        <v>4.3338000000000001</v>
      </c>
      <c r="H41" s="13"/>
      <c r="I41" s="13"/>
      <c r="J41" s="13">
        <f>J42+J43+J44</f>
        <v>26.412750000000003</v>
      </c>
      <c r="K41" s="13">
        <f t="shared" ref="K41:L41" si="76">K42+K43+K44</f>
        <v>21.88485</v>
      </c>
      <c r="L41" s="13">
        <f t="shared" si="76"/>
        <v>4.5278999999999998</v>
      </c>
      <c r="M41" s="13"/>
      <c r="N41" s="13">
        <f>N42+N43+N44</f>
        <v>53.860150000000004</v>
      </c>
      <c r="O41" s="13">
        <f t="shared" ref="O41:P41" si="77">O42+O43+O44</f>
        <v>44.998449999999998</v>
      </c>
      <c r="P41" s="13">
        <f t="shared" si="77"/>
        <v>8.861699999999999</v>
      </c>
      <c r="Q41" s="13"/>
      <c r="R41" s="13"/>
      <c r="S41" s="13">
        <f>S42+S43+S44</f>
        <v>28.676699999999997</v>
      </c>
      <c r="T41" s="13">
        <f t="shared" ref="T41:U41" si="78">T42+T43+T44</f>
        <v>24.148799999999998</v>
      </c>
      <c r="U41" s="13">
        <f t="shared" si="78"/>
        <v>4.5278999999999998</v>
      </c>
      <c r="V41" s="13"/>
      <c r="W41" s="13"/>
      <c r="X41" s="13">
        <f>X42+X43+X44</f>
        <v>28.052499999999998</v>
      </c>
      <c r="Y41" s="13">
        <f t="shared" ref="Y41:Z41" si="79">Y42+Y43+Y44</f>
        <v>23.243499999999997</v>
      </c>
      <c r="Z41" s="13">
        <f t="shared" si="79"/>
        <v>4.8090000000000011</v>
      </c>
      <c r="AA41" s="13"/>
      <c r="AB41" s="13">
        <f>AB42+AB43+AB44</f>
        <v>56.729199999999999</v>
      </c>
      <c r="AC41" s="13">
        <f t="shared" ref="AC41:AD41" si="80">AC42+AC43+AC44</f>
        <v>47.392299999999992</v>
      </c>
      <c r="AD41" s="13">
        <f t="shared" si="80"/>
        <v>9.3369</v>
      </c>
      <c r="AE41" s="13"/>
      <c r="AF41" s="13"/>
      <c r="AG41" s="13">
        <f>AG42+AG43+AG44</f>
        <v>30.457000000000001</v>
      </c>
      <c r="AH41" s="13">
        <f t="shared" ref="AH41:AI41" si="81">AH42+AH43+AH44</f>
        <v>25.648</v>
      </c>
      <c r="AI41" s="13">
        <f t="shared" si="81"/>
        <v>4.8090000000000011</v>
      </c>
      <c r="AJ41" s="13"/>
      <c r="AK41" s="13"/>
      <c r="AL41" s="13">
        <f>AL42+AL43+AL44</f>
        <v>29.174250000000001</v>
      </c>
      <c r="AM41" s="13">
        <f t="shared" ref="AM41:AN41" si="82">AM42+AM43+AM44</f>
        <v>24.17295</v>
      </c>
      <c r="AN41" s="13">
        <f t="shared" si="82"/>
        <v>5.0012999999999996</v>
      </c>
      <c r="AO41" s="13"/>
      <c r="AP41" s="13">
        <f>AP42+AP43+AP44</f>
        <v>59.631249999999994</v>
      </c>
      <c r="AQ41" s="13">
        <f>AQ42+AQ43+AQ44</f>
        <v>49.820949999999996</v>
      </c>
      <c r="AR41" s="13">
        <f>AR42+AR43+AR44</f>
        <v>9.8102999999999998</v>
      </c>
    </row>
    <row r="42" spans="1:44" x14ac:dyDescent="0.3">
      <c r="A42" s="34"/>
      <c r="B42" s="4" t="s">
        <v>74</v>
      </c>
      <c r="C42" s="47">
        <v>0.38</v>
      </c>
      <c r="D42" s="47">
        <v>30.62</v>
      </c>
      <c r="E42" s="47">
        <f>C42*D42</f>
        <v>11.6356</v>
      </c>
      <c r="F42" s="47">
        <f>E42-G42</f>
        <v>9.7984000000000009</v>
      </c>
      <c r="G42" s="47">
        <f>60*D42/1000</f>
        <v>1.8371999999999999</v>
      </c>
      <c r="H42" s="47">
        <v>0.35</v>
      </c>
      <c r="I42" s="47">
        <v>31.98</v>
      </c>
      <c r="J42" s="47">
        <f>H42*I42</f>
        <v>11.193</v>
      </c>
      <c r="K42" s="47">
        <f t="shared" si="36"/>
        <v>9.2742000000000004</v>
      </c>
      <c r="L42" s="47">
        <f>60*I42/1000</f>
        <v>1.9188000000000001</v>
      </c>
      <c r="M42" s="47">
        <f>C42+H42</f>
        <v>0.73</v>
      </c>
      <c r="N42" s="47">
        <f t="shared" ref="N42:P44" si="83">E42+J42</f>
        <v>22.828600000000002</v>
      </c>
      <c r="O42" s="47">
        <f t="shared" si="83"/>
        <v>19.072600000000001</v>
      </c>
      <c r="P42" s="47">
        <f t="shared" si="83"/>
        <v>3.7560000000000002</v>
      </c>
      <c r="Q42" s="47">
        <f>C42</f>
        <v>0.38</v>
      </c>
      <c r="R42" s="47">
        <v>31.98</v>
      </c>
      <c r="S42" s="47">
        <f>Q42*R42</f>
        <v>12.1524</v>
      </c>
      <c r="T42" s="47">
        <f>S42-U42</f>
        <v>10.233599999999999</v>
      </c>
      <c r="U42" s="47">
        <f>60*R42/1000</f>
        <v>1.9188000000000001</v>
      </c>
      <c r="V42" s="47">
        <f>H42</f>
        <v>0.35</v>
      </c>
      <c r="W42" s="47">
        <v>35.42</v>
      </c>
      <c r="X42" s="47">
        <f>V42*W42</f>
        <v>12.397</v>
      </c>
      <c r="Y42" s="47">
        <f>X42-Z42</f>
        <v>10.271799999999999</v>
      </c>
      <c r="Z42" s="47">
        <f>60*W42/1000</f>
        <v>2.1252000000000004</v>
      </c>
      <c r="AA42" s="47">
        <f>Q42+V42</f>
        <v>0.73</v>
      </c>
      <c r="AB42" s="47">
        <f t="shared" ref="AB42:AD44" si="84">S42+X42</f>
        <v>24.549399999999999</v>
      </c>
      <c r="AC42" s="47">
        <f t="shared" si="84"/>
        <v>20.505399999999998</v>
      </c>
      <c r="AD42" s="47">
        <f t="shared" si="84"/>
        <v>4.0440000000000005</v>
      </c>
      <c r="AE42" s="47">
        <f>C42</f>
        <v>0.38</v>
      </c>
      <c r="AF42" s="47">
        <v>35.42</v>
      </c>
      <c r="AG42" s="47">
        <f>AE42*AF42</f>
        <v>13.4596</v>
      </c>
      <c r="AH42" s="47">
        <f>AG42-AI42</f>
        <v>11.334399999999999</v>
      </c>
      <c r="AI42" s="47">
        <f>60*AF42/1000</f>
        <v>2.1252000000000004</v>
      </c>
      <c r="AJ42" s="47">
        <f>H42</f>
        <v>0.35</v>
      </c>
      <c r="AK42" s="47">
        <v>36.840000000000003</v>
      </c>
      <c r="AL42" s="47">
        <f>AJ42*AK42</f>
        <v>12.894</v>
      </c>
      <c r="AM42" s="47">
        <f>AL42-AN42</f>
        <v>10.6836</v>
      </c>
      <c r="AN42" s="47">
        <f>60*AK42/1000</f>
        <v>2.2103999999999999</v>
      </c>
      <c r="AO42" s="47">
        <f>AE42+AJ42</f>
        <v>0.73</v>
      </c>
      <c r="AP42" s="47">
        <f t="shared" ref="AP42:AR44" si="85">AG42+AL42</f>
        <v>26.3536</v>
      </c>
      <c r="AQ42" s="47">
        <f t="shared" si="85"/>
        <v>22.018000000000001</v>
      </c>
      <c r="AR42" s="47">
        <f t="shared" si="85"/>
        <v>4.3356000000000003</v>
      </c>
    </row>
    <row r="43" spans="1:44" x14ac:dyDescent="0.3">
      <c r="A43" s="34"/>
      <c r="B43" s="4" t="s">
        <v>75</v>
      </c>
      <c r="C43" s="47">
        <v>0.38</v>
      </c>
      <c r="D43" s="47">
        <v>27.74</v>
      </c>
      <c r="E43" s="47">
        <f t="shared" si="21"/>
        <v>10.5412</v>
      </c>
      <c r="F43" s="47">
        <f t="shared" si="35"/>
        <v>8.8767999999999994</v>
      </c>
      <c r="G43" s="47">
        <f>60*D43/1000</f>
        <v>1.6643999999999999</v>
      </c>
      <c r="H43" s="47">
        <v>0.35</v>
      </c>
      <c r="I43" s="47">
        <v>28.99</v>
      </c>
      <c r="J43" s="47">
        <f t="shared" si="22"/>
        <v>10.1465</v>
      </c>
      <c r="K43" s="47">
        <f t="shared" si="36"/>
        <v>8.4070999999999998</v>
      </c>
      <c r="L43" s="47">
        <f>60*I43/1000</f>
        <v>1.7393999999999998</v>
      </c>
      <c r="M43" s="47">
        <f>C43+H43</f>
        <v>0.73</v>
      </c>
      <c r="N43" s="47">
        <f t="shared" si="83"/>
        <v>20.6877</v>
      </c>
      <c r="O43" s="47">
        <f t="shared" si="83"/>
        <v>17.283899999999999</v>
      </c>
      <c r="P43" s="47">
        <f t="shared" si="83"/>
        <v>3.4037999999999995</v>
      </c>
      <c r="Q43" s="47">
        <f>C43</f>
        <v>0.38</v>
      </c>
      <c r="R43" s="47">
        <v>28.99</v>
      </c>
      <c r="S43" s="47">
        <f t="shared" ref="S43" si="86">Q43*R43</f>
        <v>11.0162</v>
      </c>
      <c r="T43" s="47">
        <f>S43-U43</f>
        <v>9.2767999999999997</v>
      </c>
      <c r="U43" s="47">
        <f>60*R43/1000</f>
        <v>1.7393999999999998</v>
      </c>
      <c r="V43" s="47">
        <f>H43</f>
        <v>0.35</v>
      </c>
      <c r="W43" s="47">
        <v>29.82</v>
      </c>
      <c r="X43" s="47">
        <f t="shared" ref="X43" si="87">V43*W43</f>
        <v>10.436999999999999</v>
      </c>
      <c r="Y43" s="47">
        <f>X43-Z43</f>
        <v>8.6478000000000002</v>
      </c>
      <c r="Z43" s="47">
        <f>60*W43/1000</f>
        <v>1.7892000000000001</v>
      </c>
      <c r="AA43" s="47">
        <f>Q43+V43</f>
        <v>0.73</v>
      </c>
      <c r="AB43" s="47">
        <f t="shared" si="84"/>
        <v>21.453199999999999</v>
      </c>
      <c r="AC43" s="47">
        <f t="shared" si="84"/>
        <v>17.924599999999998</v>
      </c>
      <c r="AD43" s="47">
        <f t="shared" si="84"/>
        <v>3.5286</v>
      </c>
      <c r="AE43" s="47">
        <f>C43</f>
        <v>0.38</v>
      </c>
      <c r="AF43" s="47">
        <v>29.82</v>
      </c>
      <c r="AG43" s="47">
        <f t="shared" ref="AG43" si="88">AE43*AF43</f>
        <v>11.3316</v>
      </c>
      <c r="AH43" s="47">
        <f>AG43-AI43</f>
        <v>9.5424000000000007</v>
      </c>
      <c r="AI43" s="47">
        <f>60*AF43/1000</f>
        <v>1.7892000000000001</v>
      </c>
      <c r="AJ43" s="47">
        <f>H43</f>
        <v>0.35</v>
      </c>
      <c r="AK43" s="47">
        <v>31.01</v>
      </c>
      <c r="AL43" s="47">
        <f t="shared" ref="AL43" si="89">AJ43*AK43</f>
        <v>10.8535</v>
      </c>
      <c r="AM43" s="47">
        <f>AL43-AN43</f>
        <v>8.9929000000000006</v>
      </c>
      <c r="AN43" s="47">
        <f>60*AK43/1000</f>
        <v>1.8606</v>
      </c>
      <c r="AO43" s="47">
        <f>AE43+AJ43</f>
        <v>0.73</v>
      </c>
      <c r="AP43" s="47">
        <f t="shared" si="85"/>
        <v>22.185099999999998</v>
      </c>
      <c r="AQ43" s="47">
        <f t="shared" si="85"/>
        <v>18.535299999999999</v>
      </c>
      <c r="AR43" s="47">
        <f t="shared" si="85"/>
        <v>3.6497999999999999</v>
      </c>
    </row>
    <row r="44" spans="1:44" ht="31.2" x14ac:dyDescent="0.3">
      <c r="A44" s="34"/>
      <c r="B44" s="4" t="s">
        <v>262</v>
      </c>
      <c r="C44" s="47">
        <v>0.38</v>
      </c>
      <c r="D44" s="47">
        <v>27.74</v>
      </c>
      <c r="E44" s="47">
        <f>C44*D44*0.5</f>
        <v>5.2706</v>
      </c>
      <c r="F44" s="47">
        <f>E44-G44</f>
        <v>4.4383999999999997</v>
      </c>
      <c r="G44" s="47">
        <f>60*D44*0.5/1000</f>
        <v>0.83219999999999994</v>
      </c>
      <c r="H44" s="47">
        <v>0.35</v>
      </c>
      <c r="I44" s="47">
        <v>28.99</v>
      </c>
      <c r="J44" s="47">
        <f>H44*I44*0.5</f>
        <v>5.0732499999999998</v>
      </c>
      <c r="K44" s="47">
        <f t="shared" si="36"/>
        <v>4.2035499999999999</v>
      </c>
      <c r="L44" s="47">
        <f>60*I44*0.5/1000</f>
        <v>0.86969999999999992</v>
      </c>
      <c r="M44" s="47">
        <f>C44+H44</f>
        <v>0.73</v>
      </c>
      <c r="N44" s="47">
        <f t="shared" si="83"/>
        <v>10.34385</v>
      </c>
      <c r="O44" s="47">
        <f t="shared" si="83"/>
        <v>8.6419499999999996</v>
      </c>
      <c r="P44" s="47">
        <f t="shared" si="83"/>
        <v>1.7018999999999997</v>
      </c>
      <c r="Q44" s="47">
        <v>0.38</v>
      </c>
      <c r="R44" s="47">
        <v>28.99</v>
      </c>
      <c r="S44" s="47">
        <f>Q44*R44*0.5</f>
        <v>5.5080999999999998</v>
      </c>
      <c r="T44" s="47">
        <f>S44-U44</f>
        <v>4.6383999999999999</v>
      </c>
      <c r="U44" s="47">
        <f>60*R44*0.5/1000</f>
        <v>0.86969999999999992</v>
      </c>
      <c r="V44" s="47">
        <v>0.35</v>
      </c>
      <c r="W44" s="47">
        <v>29.82</v>
      </c>
      <c r="X44" s="47">
        <f>V44*W44*0.5</f>
        <v>5.2184999999999997</v>
      </c>
      <c r="Y44" s="47">
        <f>X44-Z44</f>
        <v>4.3239000000000001</v>
      </c>
      <c r="Z44" s="47">
        <f>60*W44*0.5/1000</f>
        <v>0.89460000000000006</v>
      </c>
      <c r="AA44" s="47">
        <f>Q44+V44</f>
        <v>0.73</v>
      </c>
      <c r="AB44" s="47">
        <f t="shared" si="84"/>
        <v>10.726599999999999</v>
      </c>
      <c r="AC44" s="47">
        <f t="shared" si="84"/>
        <v>8.962299999999999</v>
      </c>
      <c r="AD44" s="47">
        <f t="shared" si="84"/>
        <v>1.7643</v>
      </c>
      <c r="AE44" s="47">
        <v>0.38</v>
      </c>
      <c r="AF44" s="47">
        <v>29.82</v>
      </c>
      <c r="AG44" s="47">
        <f>AE44*AF44*0.5</f>
        <v>5.6657999999999999</v>
      </c>
      <c r="AH44" s="47">
        <f>AG44-AI44</f>
        <v>4.7712000000000003</v>
      </c>
      <c r="AI44" s="47">
        <f>60*AF44*0.5/1000</f>
        <v>0.89460000000000006</v>
      </c>
      <c r="AJ44" s="47">
        <v>0.35</v>
      </c>
      <c r="AK44" s="47">
        <v>31.01</v>
      </c>
      <c r="AL44" s="47">
        <f>AJ44*AK44*0.5</f>
        <v>5.4267500000000002</v>
      </c>
      <c r="AM44" s="47">
        <f>AL44-AN44</f>
        <v>4.4964500000000003</v>
      </c>
      <c r="AN44" s="47">
        <f>60*AK44*0.5/1000</f>
        <v>0.93030000000000002</v>
      </c>
      <c r="AO44" s="47">
        <f>AE44+AJ44</f>
        <v>0.73</v>
      </c>
      <c r="AP44" s="47">
        <f t="shared" si="85"/>
        <v>11.092549999999999</v>
      </c>
      <c r="AQ44" s="47">
        <f t="shared" si="85"/>
        <v>9.2676499999999997</v>
      </c>
      <c r="AR44" s="47">
        <f t="shared" si="85"/>
        <v>1.8249</v>
      </c>
    </row>
    <row r="45" spans="1:44" s="26" customFormat="1" ht="31.2" x14ac:dyDescent="0.3">
      <c r="A45" s="45" t="s">
        <v>151</v>
      </c>
      <c r="B45" s="43" t="s">
        <v>145</v>
      </c>
      <c r="C45" s="13"/>
      <c r="D45" s="13"/>
      <c r="E45" s="13">
        <f>E46+E47+E48</f>
        <v>26.591531000000003</v>
      </c>
      <c r="F45" s="13">
        <f t="shared" ref="F45:G45" si="90">F46+F47+F48</f>
        <v>26.591531000000003</v>
      </c>
      <c r="G45" s="13">
        <f t="shared" si="90"/>
        <v>0</v>
      </c>
      <c r="H45" s="13"/>
      <c r="I45" s="13"/>
      <c r="J45" s="13">
        <f>J46+J47+J48</f>
        <v>48.494499999999995</v>
      </c>
      <c r="K45" s="13">
        <f t="shared" ref="K45:L45" si="91">K46+K47+K48</f>
        <v>48.494499999999995</v>
      </c>
      <c r="L45" s="13">
        <f t="shared" si="91"/>
        <v>0</v>
      </c>
      <c r="M45" s="13"/>
      <c r="N45" s="13">
        <f>N46+N47+N48</f>
        <v>75.086030999999991</v>
      </c>
      <c r="O45" s="13">
        <f t="shared" ref="O45:P45" si="92">O46+O47+O48</f>
        <v>75.086030999999991</v>
      </c>
      <c r="P45" s="13">
        <f t="shared" si="92"/>
        <v>0</v>
      </c>
      <c r="Q45" s="13"/>
      <c r="R45" s="13"/>
      <c r="S45" s="13">
        <f>S46+S47+S48</f>
        <v>27.9593442</v>
      </c>
      <c r="T45" s="13">
        <f t="shared" ref="T45:U45" si="93">T46+T47+T48</f>
        <v>27.9593442</v>
      </c>
      <c r="U45" s="13">
        <f t="shared" si="93"/>
        <v>0</v>
      </c>
      <c r="V45" s="13"/>
      <c r="W45" s="13"/>
      <c r="X45" s="13">
        <f>X46+X47+X48</f>
        <v>51.445399999999999</v>
      </c>
      <c r="Y45" s="13">
        <f>Y46+Y47+Y48</f>
        <v>51.445399999999999</v>
      </c>
      <c r="Z45" s="13">
        <f>Z46+Z47+Z48</f>
        <v>0</v>
      </c>
      <c r="AA45" s="13"/>
      <c r="AB45" s="13">
        <f>AB46+AB47+AB48</f>
        <v>79.404744199999996</v>
      </c>
      <c r="AC45" s="13">
        <f t="shared" ref="AC45:AD45" si="94">AC46+AC47+AC48</f>
        <v>79.404744199999996</v>
      </c>
      <c r="AD45" s="13">
        <f t="shared" si="94"/>
        <v>0</v>
      </c>
      <c r="AE45" s="13"/>
      <c r="AF45" s="13"/>
      <c r="AG45" s="13">
        <f>AG46+AG47+AG48</f>
        <v>29.646116600000006</v>
      </c>
      <c r="AH45" s="13">
        <f t="shared" ref="AH45:AI45" si="95">AH46+AH47+AH48</f>
        <v>29.646116600000006</v>
      </c>
      <c r="AI45" s="13">
        <f t="shared" si="95"/>
        <v>0</v>
      </c>
      <c r="AJ45" s="13"/>
      <c r="AK45" s="13"/>
      <c r="AL45" s="13">
        <f>AL46+AL47+AL48</f>
        <v>53.502700000000004</v>
      </c>
      <c r="AM45" s="13">
        <f t="shared" ref="AM45:AN45" si="96">AM46+AM47+AM48</f>
        <v>53.502700000000004</v>
      </c>
      <c r="AN45" s="13">
        <f t="shared" si="96"/>
        <v>0</v>
      </c>
      <c r="AO45" s="13"/>
      <c r="AP45" s="13">
        <f>AP46+AP47+AP48</f>
        <v>83.148816600000004</v>
      </c>
      <c r="AQ45" s="13">
        <f t="shared" ref="AQ45:AR45" si="97">AQ46+AQ47+AQ48</f>
        <v>83.148816600000004</v>
      </c>
      <c r="AR45" s="13">
        <f t="shared" si="97"/>
        <v>0</v>
      </c>
    </row>
    <row r="46" spans="1:44" x14ac:dyDescent="0.3">
      <c r="A46" s="34"/>
      <c r="B46" s="4" t="s">
        <v>74</v>
      </c>
      <c r="C46" s="47">
        <f>C50+C54</f>
        <v>0.37426000000000004</v>
      </c>
      <c r="D46" s="47">
        <f>E46/C46</f>
        <v>30.429595468390961</v>
      </c>
      <c r="E46" s="47">
        <f t="shared" ref="E46:AR47" si="98">E50+E54</f>
        <v>11.388580400000002</v>
      </c>
      <c r="F46" s="47">
        <f t="shared" si="98"/>
        <v>11.388580400000002</v>
      </c>
      <c r="G46" s="47">
        <f t="shared" si="98"/>
        <v>0</v>
      </c>
      <c r="H46" s="47">
        <f t="shared" si="98"/>
        <v>0.65</v>
      </c>
      <c r="I46" s="47">
        <f>J46/H46</f>
        <v>32.059076923076923</v>
      </c>
      <c r="J46" s="47">
        <f t="shared" si="98"/>
        <v>20.8384</v>
      </c>
      <c r="K46" s="47">
        <f t="shared" si="98"/>
        <v>20.8384</v>
      </c>
      <c r="L46" s="47">
        <f t="shared" si="98"/>
        <v>0</v>
      </c>
      <c r="M46" s="47">
        <f t="shared" si="98"/>
        <v>1.0242599999999999</v>
      </c>
      <c r="N46" s="47">
        <f t="shared" si="98"/>
        <v>32.226980400000002</v>
      </c>
      <c r="O46" s="47">
        <f t="shared" si="98"/>
        <v>32.226980400000002</v>
      </c>
      <c r="P46" s="47">
        <f t="shared" si="98"/>
        <v>0</v>
      </c>
      <c r="Q46" s="47">
        <f t="shared" si="98"/>
        <v>0.37426000000000004</v>
      </c>
      <c r="R46" s="47">
        <f>S46/Q46</f>
        <v>32.018447068882594</v>
      </c>
      <c r="S46" s="47">
        <f t="shared" si="98"/>
        <v>11.983224</v>
      </c>
      <c r="T46" s="47">
        <f t="shared" si="98"/>
        <v>11.983224</v>
      </c>
      <c r="U46" s="47">
        <f t="shared" si="98"/>
        <v>0</v>
      </c>
      <c r="V46" s="47">
        <f t="shared" si="98"/>
        <v>0.65</v>
      </c>
      <c r="W46" s="47">
        <f>X46/V46</f>
        <v>35.327076923076923</v>
      </c>
      <c r="X46" s="47">
        <f t="shared" si="98"/>
        <v>22.962600000000002</v>
      </c>
      <c r="Y46" s="47">
        <f t="shared" si="98"/>
        <v>22.962600000000002</v>
      </c>
      <c r="Z46" s="47">
        <f t="shared" si="98"/>
        <v>0</v>
      </c>
      <c r="AA46" s="47">
        <f t="shared" si="98"/>
        <v>1.0242599999999999</v>
      </c>
      <c r="AB46" s="47">
        <f t="shared" si="98"/>
        <v>34.945824000000002</v>
      </c>
      <c r="AC46" s="47">
        <f t="shared" si="98"/>
        <v>34.945824000000002</v>
      </c>
      <c r="AD46" s="47">
        <f t="shared" si="98"/>
        <v>0</v>
      </c>
      <c r="AE46" s="47">
        <f t="shared" si="98"/>
        <v>0.37426000000000004</v>
      </c>
      <c r="AF46" s="47">
        <f>AG46/AE46</f>
        <v>35.143547266606099</v>
      </c>
      <c r="AG46" s="47">
        <f t="shared" si="98"/>
        <v>13.152824000000001</v>
      </c>
      <c r="AH46" s="47">
        <f t="shared" si="98"/>
        <v>13.152824000000001</v>
      </c>
      <c r="AI46" s="47">
        <f t="shared" si="98"/>
        <v>0</v>
      </c>
      <c r="AJ46" s="47">
        <f t="shared" si="98"/>
        <v>0.65</v>
      </c>
      <c r="AK46" s="47">
        <f>AL46/AJ46</f>
        <v>36.74338461538462</v>
      </c>
      <c r="AL46" s="47">
        <f t="shared" si="98"/>
        <v>23.883200000000002</v>
      </c>
      <c r="AM46" s="47">
        <f t="shared" si="98"/>
        <v>23.883200000000002</v>
      </c>
      <c r="AN46" s="47">
        <f t="shared" si="98"/>
        <v>0</v>
      </c>
      <c r="AO46" s="47">
        <f t="shared" si="98"/>
        <v>1.0242599999999999</v>
      </c>
      <c r="AP46" s="47">
        <f t="shared" si="98"/>
        <v>37.036024000000005</v>
      </c>
      <c r="AQ46" s="47">
        <f t="shared" si="98"/>
        <v>37.036024000000005</v>
      </c>
      <c r="AR46" s="47">
        <f t="shared" si="98"/>
        <v>0</v>
      </c>
    </row>
    <row r="47" spans="1:44" x14ac:dyDescent="0.3">
      <c r="A47" s="34"/>
      <c r="B47" s="4" t="s">
        <v>75</v>
      </c>
      <c r="C47" s="47">
        <f>C51+C55</f>
        <v>0.37426000000000004</v>
      </c>
      <c r="D47" s="47">
        <f>E47/C47</f>
        <v>28.021029765403725</v>
      </c>
      <c r="E47" s="47">
        <f t="shared" si="98"/>
        <v>10.4871506</v>
      </c>
      <c r="F47" s="47">
        <f t="shared" si="98"/>
        <v>10.4871506</v>
      </c>
      <c r="G47" s="47">
        <f t="shared" si="98"/>
        <v>0</v>
      </c>
      <c r="H47" s="47">
        <f t="shared" si="98"/>
        <v>0.64</v>
      </c>
      <c r="I47" s="47">
        <f>J47/H47</f>
        <v>29.170625000000001</v>
      </c>
      <c r="J47" s="47">
        <f t="shared" si="98"/>
        <v>18.6692</v>
      </c>
      <c r="K47" s="47">
        <f t="shared" si="98"/>
        <v>18.6692</v>
      </c>
      <c r="L47" s="47">
        <f t="shared" si="98"/>
        <v>0</v>
      </c>
      <c r="M47" s="47">
        <f t="shared" si="98"/>
        <v>1.0142599999999999</v>
      </c>
      <c r="N47" s="47">
        <f t="shared" si="98"/>
        <v>29.1563506</v>
      </c>
      <c r="O47" s="47">
        <f t="shared" si="98"/>
        <v>29.1563506</v>
      </c>
      <c r="P47" s="47">
        <f t="shared" si="98"/>
        <v>0</v>
      </c>
      <c r="Q47" s="47">
        <f t="shared" si="98"/>
        <v>0.37426000000000004</v>
      </c>
      <c r="R47" s="47">
        <f>S47/Q47</f>
        <v>29.519104900336661</v>
      </c>
      <c r="S47" s="47">
        <f t="shared" si="98"/>
        <v>11.0478202</v>
      </c>
      <c r="T47" s="47">
        <f t="shared" si="98"/>
        <v>11.0478202</v>
      </c>
      <c r="U47" s="47">
        <f t="shared" si="98"/>
        <v>0</v>
      </c>
      <c r="V47" s="47">
        <f t="shared" si="98"/>
        <v>0.64</v>
      </c>
      <c r="W47" s="47">
        <f>X47/V47</f>
        <v>30.060312499999995</v>
      </c>
      <c r="X47" s="47">
        <f t="shared" si="98"/>
        <v>19.238599999999998</v>
      </c>
      <c r="Y47" s="47">
        <f t="shared" si="98"/>
        <v>19.238599999999998</v>
      </c>
      <c r="Z47" s="47">
        <f t="shared" si="98"/>
        <v>0</v>
      </c>
      <c r="AA47" s="47">
        <f t="shared" si="98"/>
        <v>1.0142599999999999</v>
      </c>
      <c r="AB47" s="47">
        <f t="shared" si="98"/>
        <v>30.286420199999998</v>
      </c>
      <c r="AC47" s="47">
        <f t="shared" si="98"/>
        <v>30.286420199999998</v>
      </c>
      <c r="AD47" s="47">
        <f t="shared" si="98"/>
        <v>0</v>
      </c>
      <c r="AE47" s="47">
        <f t="shared" si="98"/>
        <v>0.37426000000000004</v>
      </c>
      <c r="AF47" s="47">
        <f>AG47/AE47</f>
        <v>30.523947523112277</v>
      </c>
      <c r="AG47" s="47">
        <f t="shared" si="98"/>
        <v>11.423892600000002</v>
      </c>
      <c r="AH47" s="47">
        <f t="shared" si="98"/>
        <v>11.423892600000002</v>
      </c>
      <c r="AI47" s="47">
        <f t="shared" si="98"/>
        <v>0</v>
      </c>
      <c r="AJ47" s="47">
        <f t="shared" si="98"/>
        <v>0.64</v>
      </c>
      <c r="AK47" s="47">
        <f>AL47/AJ47</f>
        <v>31.260000000000005</v>
      </c>
      <c r="AL47" s="47">
        <f t="shared" si="98"/>
        <v>20.006400000000003</v>
      </c>
      <c r="AM47" s="47">
        <f t="shared" si="98"/>
        <v>20.006400000000003</v>
      </c>
      <c r="AN47" s="47">
        <f t="shared" si="98"/>
        <v>0</v>
      </c>
      <c r="AO47" s="47">
        <f t="shared" si="98"/>
        <v>1.0142599999999999</v>
      </c>
      <c r="AP47" s="47">
        <f t="shared" si="98"/>
        <v>31.430292600000001</v>
      </c>
      <c r="AQ47" s="47">
        <f t="shared" si="98"/>
        <v>31.430292600000001</v>
      </c>
      <c r="AR47" s="47">
        <f t="shared" si="98"/>
        <v>0</v>
      </c>
    </row>
    <row r="48" spans="1:44" ht="31.2" x14ac:dyDescent="0.3">
      <c r="A48" s="34"/>
      <c r="B48" s="4" t="s">
        <v>262</v>
      </c>
      <c r="C48" s="47">
        <f>C52</f>
        <v>0.34</v>
      </c>
      <c r="D48" s="47">
        <v>27.74</v>
      </c>
      <c r="E48" s="47">
        <f t="shared" ref="E48:AR48" si="99">E52</f>
        <v>4.7157999999999998</v>
      </c>
      <c r="F48" s="47">
        <f t="shared" si="99"/>
        <v>4.7157999999999998</v>
      </c>
      <c r="G48" s="47">
        <f t="shared" si="99"/>
        <v>0</v>
      </c>
      <c r="H48" s="47">
        <f t="shared" si="99"/>
        <v>0.62</v>
      </c>
      <c r="I48" s="47">
        <v>28.99</v>
      </c>
      <c r="J48" s="47">
        <f t="shared" si="99"/>
        <v>8.9869000000000003</v>
      </c>
      <c r="K48" s="47">
        <f t="shared" si="99"/>
        <v>8.9869000000000003</v>
      </c>
      <c r="L48" s="47">
        <f t="shared" si="99"/>
        <v>0</v>
      </c>
      <c r="M48" s="47">
        <f t="shared" si="99"/>
        <v>0.96</v>
      </c>
      <c r="N48" s="47">
        <f t="shared" si="99"/>
        <v>13.7027</v>
      </c>
      <c r="O48" s="47">
        <f t="shared" si="99"/>
        <v>13.7027</v>
      </c>
      <c r="P48" s="47">
        <f t="shared" si="99"/>
        <v>0</v>
      </c>
      <c r="Q48" s="47">
        <f t="shared" si="99"/>
        <v>0.34</v>
      </c>
      <c r="R48" s="47">
        <v>28.99</v>
      </c>
      <c r="S48" s="47">
        <f t="shared" si="99"/>
        <v>4.9283000000000001</v>
      </c>
      <c r="T48" s="47">
        <f t="shared" si="99"/>
        <v>4.9283000000000001</v>
      </c>
      <c r="U48" s="47">
        <f t="shared" si="99"/>
        <v>0</v>
      </c>
      <c r="V48" s="47">
        <f t="shared" si="99"/>
        <v>0.62</v>
      </c>
      <c r="W48" s="47">
        <v>29.82</v>
      </c>
      <c r="X48" s="47">
        <f t="shared" si="99"/>
        <v>9.2441999999999993</v>
      </c>
      <c r="Y48" s="47">
        <f t="shared" si="99"/>
        <v>9.2441999999999993</v>
      </c>
      <c r="Z48" s="47">
        <f t="shared" si="99"/>
        <v>0</v>
      </c>
      <c r="AA48" s="47">
        <f t="shared" si="99"/>
        <v>0.96</v>
      </c>
      <c r="AB48" s="47">
        <f t="shared" si="99"/>
        <v>14.172499999999999</v>
      </c>
      <c r="AC48" s="47">
        <f t="shared" si="99"/>
        <v>14.172499999999999</v>
      </c>
      <c r="AD48" s="47">
        <f t="shared" si="99"/>
        <v>0</v>
      </c>
      <c r="AE48" s="47">
        <f t="shared" si="99"/>
        <v>0.34</v>
      </c>
      <c r="AF48" s="47">
        <v>29.82</v>
      </c>
      <c r="AG48" s="47">
        <f t="shared" si="99"/>
        <v>5.0694000000000008</v>
      </c>
      <c r="AH48" s="47">
        <f t="shared" si="99"/>
        <v>5.0694000000000008</v>
      </c>
      <c r="AI48" s="47">
        <f t="shared" si="99"/>
        <v>0</v>
      </c>
      <c r="AJ48" s="47">
        <f t="shared" si="99"/>
        <v>0.62</v>
      </c>
      <c r="AK48" s="47">
        <v>31.01</v>
      </c>
      <c r="AL48" s="47">
        <f t="shared" si="99"/>
        <v>9.6131000000000011</v>
      </c>
      <c r="AM48" s="47">
        <f t="shared" si="99"/>
        <v>9.6131000000000011</v>
      </c>
      <c r="AN48" s="47">
        <f t="shared" si="99"/>
        <v>0</v>
      </c>
      <c r="AO48" s="47">
        <f t="shared" si="99"/>
        <v>0.96</v>
      </c>
      <c r="AP48" s="47">
        <f t="shared" si="99"/>
        <v>14.682500000000001</v>
      </c>
      <c r="AQ48" s="47">
        <f t="shared" si="99"/>
        <v>14.682500000000001</v>
      </c>
      <c r="AR48" s="47">
        <f t="shared" si="99"/>
        <v>0</v>
      </c>
    </row>
    <row r="49" spans="1:44" ht="31.2" x14ac:dyDescent="0.3">
      <c r="A49" s="34"/>
      <c r="B49" s="12" t="s">
        <v>227</v>
      </c>
      <c r="C49" s="47"/>
      <c r="D49" s="47"/>
      <c r="E49" s="47">
        <f>E50+E51+E52</f>
        <v>24.558199999999999</v>
      </c>
      <c r="F49" s="47">
        <f t="shared" ref="F49:G49" si="100">F50+F51+F52</f>
        <v>24.558199999999999</v>
      </c>
      <c r="G49" s="47">
        <f t="shared" si="100"/>
        <v>0</v>
      </c>
      <c r="H49" s="47"/>
      <c r="I49" s="47"/>
      <c r="J49" s="47">
        <f>J50+J51+J52</f>
        <v>47.1081</v>
      </c>
      <c r="K49" s="47">
        <f t="shared" ref="K49:L49" si="101">K50+K51+K52</f>
        <v>47.1081</v>
      </c>
      <c r="L49" s="47">
        <f t="shared" si="101"/>
        <v>0</v>
      </c>
      <c r="M49" s="47"/>
      <c r="N49" s="47">
        <f>N50+N51+N52</f>
        <v>71.666300000000007</v>
      </c>
      <c r="O49" s="47">
        <f t="shared" ref="O49:P49" si="102">O50+O51+O52</f>
        <v>71.666300000000007</v>
      </c>
      <c r="P49" s="47">
        <f t="shared" si="102"/>
        <v>0</v>
      </c>
      <c r="Q49" s="47"/>
      <c r="R49" s="47"/>
      <c r="S49" s="47">
        <f>S50+S51+S52</f>
        <v>25.658100000000001</v>
      </c>
      <c r="T49" s="47">
        <f t="shared" ref="T49:U49" si="103">T50+T51+T52</f>
        <v>25.658100000000001</v>
      </c>
      <c r="U49" s="47">
        <f t="shared" si="103"/>
        <v>0</v>
      </c>
      <c r="V49" s="47"/>
      <c r="W49" s="47"/>
      <c r="X49" s="47">
        <f>X50+X51+X52</f>
        <v>50.047199999999997</v>
      </c>
      <c r="Y49" s="47">
        <f t="shared" ref="Y49:Z49" si="104">Y50+Y51+Y52</f>
        <v>50.047199999999997</v>
      </c>
      <c r="Z49" s="47">
        <f t="shared" si="104"/>
        <v>0</v>
      </c>
      <c r="AA49" s="47"/>
      <c r="AB49" s="47">
        <f>AB50+AB51+AB52</f>
        <v>75.705299999999994</v>
      </c>
      <c r="AC49" s="47">
        <f t="shared" ref="AC49:AD49" si="105">AC50+AC51+AC52</f>
        <v>75.705299999999994</v>
      </c>
      <c r="AD49" s="47">
        <f t="shared" si="105"/>
        <v>0</v>
      </c>
      <c r="AE49" s="47"/>
      <c r="AF49" s="47"/>
      <c r="AG49" s="47">
        <f>AG50+AG51+AG52</f>
        <v>27.251000000000005</v>
      </c>
      <c r="AH49" s="47">
        <f t="shared" ref="AH49:AI49" si="106">AH50+AH51+AH52</f>
        <v>27.251000000000005</v>
      </c>
      <c r="AI49" s="47">
        <f t="shared" si="106"/>
        <v>0</v>
      </c>
      <c r="AJ49" s="47"/>
      <c r="AK49" s="47"/>
      <c r="AL49" s="47">
        <f>AL50+AL51+AL52</f>
        <v>52.048500000000004</v>
      </c>
      <c r="AM49" s="47">
        <f t="shared" ref="AM49:AN49" si="107">AM50+AM51+AM52</f>
        <v>52.048500000000004</v>
      </c>
      <c r="AN49" s="47">
        <f t="shared" si="107"/>
        <v>0</v>
      </c>
      <c r="AO49" s="47"/>
      <c r="AP49" s="47">
        <f>AP50+AP51+AP52</f>
        <v>79.299500000000009</v>
      </c>
      <c r="AQ49" s="47">
        <f t="shared" ref="AQ49:AR49" si="108">AQ50+AQ51+AQ52</f>
        <v>79.299500000000009</v>
      </c>
      <c r="AR49" s="47">
        <f t="shared" si="108"/>
        <v>0</v>
      </c>
    </row>
    <row r="50" spans="1:44" x14ac:dyDescent="0.3">
      <c r="A50" s="34"/>
      <c r="B50" s="4" t="s">
        <v>74</v>
      </c>
      <c r="C50" s="47">
        <v>0.34</v>
      </c>
      <c r="D50" s="47">
        <v>30.62</v>
      </c>
      <c r="E50" s="47">
        <f>C50*D50</f>
        <v>10.410800000000002</v>
      </c>
      <c r="F50" s="47">
        <f>E50-G50</f>
        <v>10.410800000000002</v>
      </c>
      <c r="G50" s="47">
        <v>0</v>
      </c>
      <c r="H50" s="47">
        <v>0.63</v>
      </c>
      <c r="I50" s="47">
        <v>31.98</v>
      </c>
      <c r="J50" s="47">
        <f>H50*I50</f>
        <v>20.147400000000001</v>
      </c>
      <c r="K50" s="47">
        <f t="shared" si="36"/>
        <v>20.147400000000001</v>
      </c>
      <c r="L50" s="47">
        <v>0</v>
      </c>
      <c r="M50" s="47">
        <f>C50+H50</f>
        <v>0.97</v>
      </c>
      <c r="N50" s="47">
        <f t="shared" ref="N50:P52" si="109">E50+J50</f>
        <v>30.558200000000003</v>
      </c>
      <c r="O50" s="47">
        <f t="shared" si="109"/>
        <v>30.558200000000003</v>
      </c>
      <c r="P50" s="47">
        <f t="shared" si="109"/>
        <v>0</v>
      </c>
      <c r="Q50" s="47">
        <f>C50</f>
        <v>0.34</v>
      </c>
      <c r="R50" s="47">
        <v>31.98</v>
      </c>
      <c r="S50" s="47">
        <f>Q50*R50</f>
        <v>10.873200000000001</v>
      </c>
      <c r="T50" s="47">
        <f>S50-U50</f>
        <v>10.873200000000001</v>
      </c>
      <c r="U50" s="47">
        <v>0</v>
      </c>
      <c r="V50" s="47">
        <f>H50</f>
        <v>0.63</v>
      </c>
      <c r="W50" s="47">
        <v>35.42</v>
      </c>
      <c r="X50" s="47">
        <f>V50*W50</f>
        <v>22.314600000000002</v>
      </c>
      <c r="Y50" s="47">
        <f>X50-Z50</f>
        <v>22.314600000000002</v>
      </c>
      <c r="Z50" s="47">
        <v>0</v>
      </c>
      <c r="AA50" s="47">
        <f>Q50+V50</f>
        <v>0.97</v>
      </c>
      <c r="AB50" s="47">
        <f t="shared" ref="AB50:AD52" si="110">S50+X50</f>
        <v>33.187800000000003</v>
      </c>
      <c r="AC50" s="47">
        <f t="shared" si="110"/>
        <v>33.187800000000003</v>
      </c>
      <c r="AD50" s="47">
        <f t="shared" si="110"/>
        <v>0</v>
      </c>
      <c r="AE50" s="47">
        <f>C50</f>
        <v>0.34</v>
      </c>
      <c r="AF50" s="47">
        <v>35.42</v>
      </c>
      <c r="AG50" s="47">
        <f>AE50*AF50</f>
        <v>12.042800000000002</v>
      </c>
      <c r="AH50" s="47">
        <f>AG50-AI50</f>
        <v>12.042800000000002</v>
      </c>
      <c r="AI50" s="47">
        <v>0</v>
      </c>
      <c r="AJ50" s="47">
        <f>H50</f>
        <v>0.63</v>
      </c>
      <c r="AK50" s="47">
        <v>36.840000000000003</v>
      </c>
      <c r="AL50" s="47">
        <f>AJ50*AK50</f>
        <v>23.209200000000003</v>
      </c>
      <c r="AM50" s="47">
        <f>AL50-AN50</f>
        <v>23.209200000000003</v>
      </c>
      <c r="AN50" s="47">
        <v>0</v>
      </c>
      <c r="AO50" s="47">
        <f>AE50+AJ50</f>
        <v>0.97</v>
      </c>
      <c r="AP50" s="47">
        <f t="shared" ref="AP50:AR52" si="111">AG50+AL50</f>
        <v>35.252000000000002</v>
      </c>
      <c r="AQ50" s="47">
        <f t="shared" si="111"/>
        <v>35.252000000000002</v>
      </c>
      <c r="AR50" s="47">
        <f t="shared" si="111"/>
        <v>0</v>
      </c>
    </row>
    <row r="51" spans="1:44" x14ac:dyDescent="0.3">
      <c r="A51" s="34"/>
      <c r="B51" s="4" t="s">
        <v>75</v>
      </c>
      <c r="C51" s="47">
        <v>0.34</v>
      </c>
      <c r="D51" s="47">
        <v>27.74</v>
      </c>
      <c r="E51" s="47">
        <f t="shared" si="21"/>
        <v>9.4315999999999995</v>
      </c>
      <c r="F51" s="47">
        <f>E51-G51</f>
        <v>9.4315999999999995</v>
      </c>
      <c r="G51" s="47">
        <v>0</v>
      </c>
      <c r="H51" s="47">
        <v>0.62</v>
      </c>
      <c r="I51" s="47">
        <v>28.99</v>
      </c>
      <c r="J51" s="47">
        <f t="shared" si="22"/>
        <v>17.973800000000001</v>
      </c>
      <c r="K51" s="47">
        <f t="shared" si="36"/>
        <v>17.973800000000001</v>
      </c>
      <c r="L51" s="47">
        <v>0</v>
      </c>
      <c r="M51" s="47">
        <f>C51+H51</f>
        <v>0.96</v>
      </c>
      <c r="N51" s="47">
        <f t="shared" si="109"/>
        <v>27.4054</v>
      </c>
      <c r="O51" s="47">
        <f t="shared" si="109"/>
        <v>27.4054</v>
      </c>
      <c r="P51" s="47">
        <f t="shared" si="109"/>
        <v>0</v>
      </c>
      <c r="Q51" s="47">
        <f>C51</f>
        <v>0.34</v>
      </c>
      <c r="R51" s="47">
        <v>28.99</v>
      </c>
      <c r="S51" s="47">
        <f t="shared" ref="S51" si="112">Q51*R51</f>
        <v>9.8566000000000003</v>
      </c>
      <c r="T51" s="47">
        <f>S51-U51</f>
        <v>9.8566000000000003</v>
      </c>
      <c r="U51" s="47">
        <v>0</v>
      </c>
      <c r="V51" s="47">
        <f>H51</f>
        <v>0.62</v>
      </c>
      <c r="W51" s="47">
        <v>29.82</v>
      </c>
      <c r="X51" s="47">
        <f t="shared" ref="X51" si="113">V51*W51</f>
        <v>18.488399999999999</v>
      </c>
      <c r="Y51" s="47">
        <f>X51-Z51</f>
        <v>18.488399999999999</v>
      </c>
      <c r="Z51" s="47">
        <v>0</v>
      </c>
      <c r="AA51" s="47">
        <f>Q51+V51</f>
        <v>0.96</v>
      </c>
      <c r="AB51" s="47">
        <f t="shared" si="110"/>
        <v>28.344999999999999</v>
      </c>
      <c r="AC51" s="47">
        <f t="shared" si="110"/>
        <v>28.344999999999999</v>
      </c>
      <c r="AD51" s="47">
        <f t="shared" si="110"/>
        <v>0</v>
      </c>
      <c r="AE51" s="47">
        <f>C51</f>
        <v>0.34</v>
      </c>
      <c r="AF51" s="47">
        <v>29.82</v>
      </c>
      <c r="AG51" s="47">
        <f t="shared" ref="AG51" si="114">AE51*AF51</f>
        <v>10.138800000000002</v>
      </c>
      <c r="AH51" s="47">
        <f>AG51-AI51</f>
        <v>10.138800000000002</v>
      </c>
      <c r="AI51" s="47">
        <v>0</v>
      </c>
      <c r="AJ51" s="47">
        <f>H51</f>
        <v>0.62</v>
      </c>
      <c r="AK51" s="47">
        <v>31.01</v>
      </c>
      <c r="AL51" s="47">
        <f t="shared" ref="AL51" si="115">AJ51*AK51</f>
        <v>19.226200000000002</v>
      </c>
      <c r="AM51" s="47">
        <f>AL51-AN51</f>
        <v>19.226200000000002</v>
      </c>
      <c r="AN51" s="47">
        <v>0</v>
      </c>
      <c r="AO51" s="47">
        <f>AE51+AJ51</f>
        <v>0.96</v>
      </c>
      <c r="AP51" s="47">
        <f t="shared" si="111"/>
        <v>29.365000000000002</v>
      </c>
      <c r="AQ51" s="47">
        <f t="shared" si="111"/>
        <v>29.365000000000002</v>
      </c>
      <c r="AR51" s="47">
        <f t="shared" si="111"/>
        <v>0</v>
      </c>
    </row>
    <row r="52" spans="1:44" ht="31.2" x14ac:dyDescent="0.3">
      <c r="A52" s="34"/>
      <c r="B52" s="4" t="s">
        <v>262</v>
      </c>
      <c r="C52" s="47">
        <v>0.34</v>
      </c>
      <c r="D52" s="47">
        <v>27.74</v>
      </c>
      <c r="E52" s="47">
        <f>C52*D52*0.5</f>
        <v>4.7157999999999998</v>
      </c>
      <c r="F52" s="47">
        <f>E52-G52</f>
        <v>4.7157999999999998</v>
      </c>
      <c r="G52" s="47">
        <v>0</v>
      </c>
      <c r="H52" s="47">
        <v>0.62</v>
      </c>
      <c r="I52" s="47">
        <v>28.99</v>
      </c>
      <c r="J52" s="47">
        <f>H52*I52*0.5</f>
        <v>8.9869000000000003</v>
      </c>
      <c r="K52" s="47">
        <f>J52-L52</f>
        <v>8.9869000000000003</v>
      </c>
      <c r="L52" s="47">
        <v>0</v>
      </c>
      <c r="M52" s="47">
        <f>C52+H52</f>
        <v>0.96</v>
      </c>
      <c r="N52" s="47">
        <f t="shared" si="109"/>
        <v>13.7027</v>
      </c>
      <c r="O52" s="47">
        <f t="shared" si="109"/>
        <v>13.7027</v>
      </c>
      <c r="P52" s="47">
        <f t="shared" si="109"/>
        <v>0</v>
      </c>
      <c r="Q52" s="47">
        <v>0.34</v>
      </c>
      <c r="R52" s="47">
        <v>28.99</v>
      </c>
      <c r="S52" s="47">
        <f>Q52*R52*0.5</f>
        <v>4.9283000000000001</v>
      </c>
      <c r="T52" s="47">
        <f>S52-U52</f>
        <v>4.9283000000000001</v>
      </c>
      <c r="U52" s="47">
        <v>0</v>
      </c>
      <c r="V52" s="47">
        <v>0.62</v>
      </c>
      <c r="W52" s="47">
        <v>29.82</v>
      </c>
      <c r="X52" s="47">
        <f>V52*W52*0.5</f>
        <v>9.2441999999999993</v>
      </c>
      <c r="Y52" s="47">
        <f>X52-Z52</f>
        <v>9.2441999999999993</v>
      </c>
      <c r="Z52" s="47">
        <v>0</v>
      </c>
      <c r="AA52" s="47">
        <f>Q52+V52</f>
        <v>0.96</v>
      </c>
      <c r="AB52" s="47">
        <f t="shared" si="110"/>
        <v>14.172499999999999</v>
      </c>
      <c r="AC52" s="47">
        <f t="shared" si="110"/>
        <v>14.172499999999999</v>
      </c>
      <c r="AD52" s="47">
        <f t="shared" si="110"/>
        <v>0</v>
      </c>
      <c r="AE52" s="47">
        <v>0.34</v>
      </c>
      <c r="AF52" s="47">
        <v>29.82</v>
      </c>
      <c r="AG52" s="47">
        <f>AE52*AF52*0.5</f>
        <v>5.0694000000000008</v>
      </c>
      <c r="AH52" s="47">
        <f>AG52-AI52</f>
        <v>5.0694000000000008</v>
      </c>
      <c r="AI52" s="47">
        <v>0</v>
      </c>
      <c r="AJ52" s="47">
        <v>0.62</v>
      </c>
      <c r="AK52" s="47">
        <v>31.01</v>
      </c>
      <c r="AL52" s="47">
        <f>AJ52*AK52*0.5</f>
        <v>9.6131000000000011</v>
      </c>
      <c r="AM52" s="47">
        <f>AL52-AN52</f>
        <v>9.6131000000000011</v>
      </c>
      <c r="AN52" s="47">
        <v>0</v>
      </c>
      <c r="AO52" s="47">
        <f>AE52+AJ52</f>
        <v>0.96</v>
      </c>
      <c r="AP52" s="47">
        <f t="shared" si="111"/>
        <v>14.682500000000001</v>
      </c>
      <c r="AQ52" s="47">
        <f t="shared" si="111"/>
        <v>14.682500000000001</v>
      </c>
      <c r="AR52" s="47">
        <f t="shared" si="111"/>
        <v>0</v>
      </c>
    </row>
    <row r="53" spans="1:44" ht="46.8" x14ac:dyDescent="0.3">
      <c r="A53" s="34"/>
      <c r="B53" s="12" t="s">
        <v>247</v>
      </c>
      <c r="C53" s="47"/>
      <c r="D53" s="47"/>
      <c r="E53" s="47">
        <f t="shared" ref="E53:AR53" si="116">E54+E55</f>
        <v>2.0333309999999996</v>
      </c>
      <c r="F53" s="47">
        <f t="shared" si="116"/>
        <v>2.0333309999999996</v>
      </c>
      <c r="G53" s="47">
        <f t="shared" si="116"/>
        <v>0</v>
      </c>
      <c r="H53" s="47"/>
      <c r="I53" s="47"/>
      <c r="J53" s="47">
        <f t="shared" si="116"/>
        <v>1.3864000000000001</v>
      </c>
      <c r="K53" s="47">
        <f t="shared" si="116"/>
        <v>1.3864000000000001</v>
      </c>
      <c r="L53" s="47">
        <f t="shared" si="116"/>
        <v>0</v>
      </c>
      <c r="M53" s="47"/>
      <c r="N53" s="47">
        <f t="shared" si="116"/>
        <v>3.4197309999999996</v>
      </c>
      <c r="O53" s="47">
        <f t="shared" si="116"/>
        <v>3.4197309999999996</v>
      </c>
      <c r="P53" s="47">
        <f t="shared" si="116"/>
        <v>0</v>
      </c>
      <c r="Q53" s="47"/>
      <c r="R53" s="47"/>
      <c r="S53" s="47">
        <f t="shared" si="116"/>
        <v>2.3012442000000002</v>
      </c>
      <c r="T53" s="47">
        <f t="shared" si="116"/>
        <v>2.3012442000000002</v>
      </c>
      <c r="U53" s="47">
        <f t="shared" si="116"/>
        <v>0</v>
      </c>
      <c r="V53" s="47"/>
      <c r="W53" s="47"/>
      <c r="X53" s="47">
        <f t="shared" si="116"/>
        <v>1.3982000000000001</v>
      </c>
      <c r="Y53" s="47">
        <f t="shared" si="116"/>
        <v>1.3982000000000001</v>
      </c>
      <c r="Z53" s="47">
        <f t="shared" si="116"/>
        <v>0</v>
      </c>
      <c r="AA53" s="47"/>
      <c r="AB53" s="47">
        <f t="shared" si="116"/>
        <v>3.6994441999999998</v>
      </c>
      <c r="AC53" s="47">
        <f t="shared" si="116"/>
        <v>3.6994441999999998</v>
      </c>
      <c r="AD53" s="47">
        <f t="shared" si="116"/>
        <v>0</v>
      </c>
      <c r="AE53" s="47"/>
      <c r="AF53" s="47"/>
      <c r="AG53" s="47">
        <f t="shared" si="116"/>
        <v>2.3951165999999997</v>
      </c>
      <c r="AH53" s="47">
        <f t="shared" si="116"/>
        <v>2.3951165999999997</v>
      </c>
      <c r="AI53" s="47">
        <f t="shared" si="116"/>
        <v>0</v>
      </c>
      <c r="AJ53" s="47"/>
      <c r="AK53" s="47"/>
      <c r="AL53" s="47">
        <f t="shared" si="116"/>
        <v>1.4542000000000002</v>
      </c>
      <c r="AM53" s="47">
        <f t="shared" si="116"/>
        <v>1.4542000000000002</v>
      </c>
      <c r="AN53" s="47">
        <f t="shared" si="116"/>
        <v>0</v>
      </c>
      <c r="AO53" s="47"/>
      <c r="AP53" s="47">
        <f t="shared" si="116"/>
        <v>3.8493165999999999</v>
      </c>
      <c r="AQ53" s="47">
        <f t="shared" si="116"/>
        <v>3.8493165999999999</v>
      </c>
      <c r="AR53" s="47">
        <f t="shared" si="116"/>
        <v>0</v>
      </c>
    </row>
    <row r="54" spans="1:44" x14ac:dyDescent="0.3">
      <c r="A54" s="34"/>
      <c r="B54" s="4" t="s">
        <v>74</v>
      </c>
      <c r="C54" s="47">
        <v>3.4259999999999999E-2</v>
      </c>
      <c r="D54" s="47">
        <v>28.54</v>
      </c>
      <c r="E54" s="47">
        <f>C54*D54</f>
        <v>0.97778039999999988</v>
      </c>
      <c r="F54" s="47">
        <f>E54-G54</f>
        <v>0.97778039999999988</v>
      </c>
      <c r="G54" s="47">
        <v>0</v>
      </c>
      <c r="H54" s="47">
        <v>0.02</v>
      </c>
      <c r="I54" s="47">
        <v>34.549999999999997</v>
      </c>
      <c r="J54" s="47">
        <f>H54*I54</f>
        <v>0.69099999999999995</v>
      </c>
      <c r="K54" s="47">
        <f t="shared" ref="K54:K55" si="117">J54-L54</f>
        <v>0.69099999999999995</v>
      </c>
      <c r="L54" s="47">
        <v>0</v>
      </c>
      <c r="M54" s="47">
        <f>C54+H54</f>
        <v>5.4260000000000003E-2</v>
      </c>
      <c r="N54" s="47">
        <f t="shared" ref="N54:N55" si="118">E54+J54</f>
        <v>1.6687803999999997</v>
      </c>
      <c r="O54" s="47">
        <f>F54+K54</f>
        <v>1.6687803999999997</v>
      </c>
      <c r="P54" s="47">
        <f>G54+L54</f>
        <v>0</v>
      </c>
      <c r="Q54" s="47">
        <f>C54</f>
        <v>3.4259999999999999E-2</v>
      </c>
      <c r="R54" s="47">
        <v>32.4</v>
      </c>
      <c r="S54" s="47">
        <f>Q54*R54</f>
        <v>1.1100239999999999</v>
      </c>
      <c r="T54" s="47">
        <f>S54-U54</f>
        <v>1.1100239999999999</v>
      </c>
      <c r="U54" s="47">
        <v>0</v>
      </c>
      <c r="V54" s="47">
        <f>H54</f>
        <v>0.02</v>
      </c>
      <c r="W54" s="47">
        <v>32.4</v>
      </c>
      <c r="X54" s="47">
        <f>V54*W54</f>
        <v>0.64800000000000002</v>
      </c>
      <c r="Y54" s="47">
        <f>X54-Z54</f>
        <v>0.64800000000000002</v>
      </c>
      <c r="Z54" s="47">
        <v>0</v>
      </c>
      <c r="AA54" s="47">
        <f>Q54+V54</f>
        <v>5.4260000000000003E-2</v>
      </c>
      <c r="AB54" s="47">
        <f t="shared" ref="AB54:AD55" si="119">S54+X54</f>
        <v>1.7580239999999998</v>
      </c>
      <c r="AC54" s="47">
        <f t="shared" si="119"/>
        <v>1.7580239999999998</v>
      </c>
      <c r="AD54" s="47">
        <f t="shared" si="119"/>
        <v>0</v>
      </c>
      <c r="AE54" s="47">
        <f>C54</f>
        <v>3.4259999999999999E-2</v>
      </c>
      <c r="AF54" s="47">
        <v>32.4</v>
      </c>
      <c r="AG54" s="47">
        <f>AE54*AF54</f>
        <v>1.1100239999999999</v>
      </c>
      <c r="AH54" s="47">
        <f>AG54-AI54</f>
        <v>1.1100239999999999</v>
      </c>
      <c r="AI54" s="47">
        <v>0</v>
      </c>
      <c r="AJ54" s="47">
        <f>H54</f>
        <v>0.02</v>
      </c>
      <c r="AK54" s="47">
        <v>33.700000000000003</v>
      </c>
      <c r="AL54" s="47">
        <f>AJ54*AK54</f>
        <v>0.67400000000000004</v>
      </c>
      <c r="AM54" s="47">
        <f>AL54-AN54</f>
        <v>0.67400000000000004</v>
      </c>
      <c r="AN54" s="47">
        <v>0</v>
      </c>
      <c r="AO54" s="47">
        <f>AE54+AJ54</f>
        <v>5.4260000000000003E-2</v>
      </c>
      <c r="AP54" s="47">
        <f t="shared" ref="AP54:AR55" si="120">AG54+AL54</f>
        <v>1.7840240000000001</v>
      </c>
      <c r="AQ54" s="47">
        <f t="shared" si="120"/>
        <v>1.7840240000000001</v>
      </c>
      <c r="AR54" s="47">
        <f t="shared" si="120"/>
        <v>0</v>
      </c>
    </row>
    <row r="55" spans="1:44" x14ac:dyDescent="0.3">
      <c r="A55" s="34"/>
      <c r="B55" s="4" t="s">
        <v>75</v>
      </c>
      <c r="C55" s="47">
        <v>3.4259999999999999E-2</v>
      </c>
      <c r="D55" s="47">
        <v>30.81</v>
      </c>
      <c r="E55" s="47">
        <f t="shared" si="21"/>
        <v>1.0555505999999999</v>
      </c>
      <c r="F55" s="47">
        <f>E55-G55</f>
        <v>1.0555505999999999</v>
      </c>
      <c r="G55" s="47">
        <v>0</v>
      </c>
      <c r="H55" s="47">
        <v>0.02</v>
      </c>
      <c r="I55" s="47">
        <v>34.770000000000003</v>
      </c>
      <c r="J55" s="47">
        <f t="shared" ref="J55" si="121">H55*I55</f>
        <v>0.69540000000000013</v>
      </c>
      <c r="K55" s="47">
        <f t="shared" si="117"/>
        <v>0.69540000000000013</v>
      </c>
      <c r="L55" s="47">
        <v>0</v>
      </c>
      <c r="M55" s="47">
        <f>C55+H55</f>
        <v>5.4260000000000003E-2</v>
      </c>
      <c r="N55" s="47">
        <f t="shared" si="118"/>
        <v>1.7509505999999999</v>
      </c>
      <c r="O55" s="47">
        <f>F55+K55</f>
        <v>1.7509505999999999</v>
      </c>
      <c r="P55" s="47">
        <f>G55+L55</f>
        <v>0</v>
      </c>
      <c r="Q55" s="47">
        <f>C55</f>
        <v>3.4259999999999999E-2</v>
      </c>
      <c r="R55" s="47">
        <v>34.770000000000003</v>
      </c>
      <c r="S55" s="47">
        <f t="shared" ref="S55" si="122">Q55*R55</f>
        <v>1.1912202000000001</v>
      </c>
      <c r="T55" s="47">
        <f>S55-U55</f>
        <v>1.1912202000000001</v>
      </c>
      <c r="U55" s="47">
        <v>0</v>
      </c>
      <c r="V55" s="47">
        <f>H55</f>
        <v>0.02</v>
      </c>
      <c r="W55" s="47">
        <v>37.51</v>
      </c>
      <c r="X55" s="47">
        <f t="shared" ref="X55" si="123">V55*W55</f>
        <v>0.75019999999999998</v>
      </c>
      <c r="Y55" s="47">
        <f>X55-Z55</f>
        <v>0.75019999999999998</v>
      </c>
      <c r="Z55" s="47">
        <v>0</v>
      </c>
      <c r="AA55" s="47">
        <f>Q55+V55</f>
        <v>5.4260000000000003E-2</v>
      </c>
      <c r="AB55" s="47">
        <f t="shared" si="119"/>
        <v>1.9414202</v>
      </c>
      <c r="AC55" s="47">
        <f t="shared" si="119"/>
        <v>1.9414202</v>
      </c>
      <c r="AD55" s="47">
        <f t="shared" si="119"/>
        <v>0</v>
      </c>
      <c r="AE55" s="47">
        <f>C55</f>
        <v>3.4259999999999999E-2</v>
      </c>
      <c r="AF55" s="47">
        <v>37.51</v>
      </c>
      <c r="AG55" s="47">
        <f t="shared" ref="AG55" si="124">AE55*AF55</f>
        <v>1.2850925999999998</v>
      </c>
      <c r="AH55" s="47">
        <f>AG55-AI55</f>
        <v>1.2850925999999998</v>
      </c>
      <c r="AI55" s="47">
        <v>0</v>
      </c>
      <c r="AJ55" s="47">
        <f>H55</f>
        <v>0.02</v>
      </c>
      <c r="AK55" s="47">
        <v>39.01</v>
      </c>
      <c r="AL55" s="47">
        <f t="shared" ref="AL55" si="125">AJ55*AK55</f>
        <v>0.7802</v>
      </c>
      <c r="AM55" s="47">
        <f>AL55-AN55</f>
        <v>0.7802</v>
      </c>
      <c r="AN55" s="47">
        <v>0</v>
      </c>
      <c r="AO55" s="47">
        <f>AE55+AJ55</f>
        <v>5.4260000000000003E-2</v>
      </c>
      <c r="AP55" s="47">
        <f t="shared" si="120"/>
        <v>2.0652925999999998</v>
      </c>
      <c r="AQ55" s="47">
        <f t="shared" si="120"/>
        <v>2.0652925999999998</v>
      </c>
      <c r="AR55" s="47">
        <f t="shared" si="120"/>
        <v>0</v>
      </c>
    </row>
    <row r="56" spans="1:44" s="26" customFormat="1" ht="31.2" x14ac:dyDescent="0.3">
      <c r="A56" s="45" t="s">
        <v>152</v>
      </c>
      <c r="B56" s="2" t="s">
        <v>77</v>
      </c>
      <c r="C56" s="13"/>
      <c r="D56" s="13"/>
      <c r="E56" s="13">
        <f>E57+E58+E59</f>
        <v>353.40192999999994</v>
      </c>
      <c r="F56" s="13">
        <f t="shared" ref="F56:G56" si="126">F57+F58+F59</f>
        <v>290.27447699999993</v>
      </c>
      <c r="G56" s="13">
        <f t="shared" si="126"/>
        <v>63.127452999999988</v>
      </c>
      <c r="H56" s="13"/>
      <c r="I56" s="13"/>
      <c r="J56" s="13">
        <f>J57+J58+J59</f>
        <v>508.88174999999995</v>
      </c>
      <c r="K56" s="13">
        <f t="shared" ref="K56:L56" si="127">K57+K58+K59</f>
        <v>416.83366499999994</v>
      </c>
      <c r="L56" s="13">
        <f t="shared" si="127"/>
        <v>92.048085</v>
      </c>
      <c r="M56" s="13"/>
      <c r="N56" s="13">
        <f>N57+N58+N59</f>
        <v>862.28367999999989</v>
      </c>
      <c r="O56" s="13">
        <f>O57+O58+O59</f>
        <v>707.10814199999982</v>
      </c>
      <c r="P56" s="13">
        <f>P57+P58+P59</f>
        <v>155.17553799999999</v>
      </c>
      <c r="Q56" s="13"/>
      <c r="R56" s="13"/>
      <c r="S56" s="13">
        <f>S57+S58+S59</f>
        <v>425.26769999999999</v>
      </c>
      <c r="T56" s="13">
        <f t="shared" ref="T56:U56" si="128">T57+T58+T59</f>
        <v>353.57945999999998</v>
      </c>
      <c r="U56" s="13">
        <f t="shared" si="128"/>
        <v>71.688240000000008</v>
      </c>
      <c r="V56" s="13"/>
      <c r="W56" s="13"/>
      <c r="X56" s="13">
        <f>X57+X58+X59</f>
        <v>514.3306</v>
      </c>
      <c r="Y56" s="13">
        <f t="shared" ref="Y56:Z56" si="129">Y57+Y58+Y59</f>
        <v>417.15024</v>
      </c>
      <c r="Z56" s="13">
        <f t="shared" si="129"/>
        <v>97.180360000000007</v>
      </c>
      <c r="AA56" s="13"/>
      <c r="AB56" s="13">
        <f>AB57+AB58+AB59</f>
        <v>939.59829999999988</v>
      </c>
      <c r="AC56" s="13">
        <f t="shared" ref="AC56:AD56" si="130">AC57+AC58+AC59</f>
        <v>770.72969999999998</v>
      </c>
      <c r="AD56" s="13">
        <f t="shared" si="130"/>
        <v>168.86860000000001</v>
      </c>
      <c r="AE56" s="13"/>
      <c r="AF56" s="13"/>
      <c r="AG56" s="13">
        <f>AG57+AG58+AG59</f>
        <v>453.09460000000001</v>
      </c>
      <c r="AH56" s="13">
        <f t="shared" ref="AH56:AI56" si="131">AH57+AH58+AH59</f>
        <v>375.33659999999998</v>
      </c>
      <c r="AI56" s="13">
        <f t="shared" si="131"/>
        <v>77.758000000000024</v>
      </c>
      <c r="AJ56" s="13"/>
      <c r="AK56" s="13"/>
      <c r="AL56" s="13">
        <f>AL57+AL58+AL59</f>
        <v>534.90480000000002</v>
      </c>
      <c r="AM56" s="13">
        <f t="shared" ref="AM56:AN56" si="132">AM57+AM58+AM59</f>
        <v>433.70474999999999</v>
      </c>
      <c r="AN56" s="13">
        <f t="shared" si="132"/>
        <v>101.20004999999999</v>
      </c>
      <c r="AO56" s="13"/>
      <c r="AP56" s="13">
        <f>AP57+AP58+AP59</f>
        <v>987.99939999999992</v>
      </c>
      <c r="AQ56" s="13">
        <f t="shared" ref="AQ56:AR56" si="133">AQ57+AQ58+AQ59</f>
        <v>809.04134999999997</v>
      </c>
      <c r="AR56" s="13">
        <f t="shared" si="133"/>
        <v>178.95804999999999</v>
      </c>
    </row>
    <row r="57" spans="1:44" x14ac:dyDescent="0.3">
      <c r="A57" s="34"/>
      <c r="B57" s="4" t="s">
        <v>74</v>
      </c>
      <c r="C57" s="47">
        <f t="shared" ref="C57" si="134">C61+C65+C69+C72</f>
        <v>5.2772999999999985</v>
      </c>
      <c r="D57" s="47"/>
      <c r="E57" s="47">
        <f t="shared" ref="E57:AR58" si="135">E61+E65+E69+E72</f>
        <v>161.59092599999997</v>
      </c>
      <c r="F57" s="47">
        <f t="shared" si="135"/>
        <v>118.09151339999997</v>
      </c>
      <c r="G57" s="47">
        <f t="shared" si="135"/>
        <v>43.499412599999992</v>
      </c>
      <c r="H57" s="47">
        <f t="shared" si="135"/>
        <v>7.5499999999999989</v>
      </c>
      <c r="I57" s="47"/>
      <c r="J57" s="47">
        <f t="shared" si="135"/>
        <v>241.44899999999996</v>
      </c>
      <c r="K57" s="47">
        <f t="shared" si="135"/>
        <v>176.60237999999998</v>
      </c>
      <c r="L57" s="47">
        <f t="shared" si="135"/>
        <v>64.846620000000001</v>
      </c>
      <c r="M57" s="47">
        <f t="shared" si="135"/>
        <v>12.827299999999997</v>
      </c>
      <c r="N57" s="47">
        <f t="shared" si="135"/>
        <v>403.03992599999998</v>
      </c>
      <c r="O57" s="47">
        <f t="shared" si="135"/>
        <v>294.69389339999998</v>
      </c>
      <c r="P57" s="47">
        <f t="shared" si="135"/>
        <v>108.3460326</v>
      </c>
      <c r="Q57" s="47">
        <f t="shared" si="135"/>
        <v>6.1999999999999993</v>
      </c>
      <c r="R57" s="47"/>
      <c r="S57" s="47">
        <f t="shared" si="135"/>
        <v>198.27599999999998</v>
      </c>
      <c r="T57" s="47">
        <f t="shared" si="135"/>
        <v>149.83512000000002</v>
      </c>
      <c r="U57" s="47">
        <f t="shared" si="135"/>
        <v>48.440880000000007</v>
      </c>
      <c r="V57" s="47">
        <f t="shared" si="135"/>
        <v>7.5499999999999989</v>
      </c>
      <c r="W57" s="47"/>
      <c r="X57" s="47">
        <f t="shared" si="135"/>
        <v>267.42099999999999</v>
      </c>
      <c r="Y57" s="47">
        <f t="shared" si="135"/>
        <v>195.45702</v>
      </c>
      <c r="Z57" s="47">
        <f t="shared" si="135"/>
        <v>71.963980000000006</v>
      </c>
      <c r="AA57" s="47">
        <f t="shared" si="135"/>
        <v>13.75</v>
      </c>
      <c r="AB57" s="47">
        <f t="shared" si="135"/>
        <v>465.697</v>
      </c>
      <c r="AC57" s="47">
        <f t="shared" si="135"/>
        <v>345.29214000000002</v>
      </c>
      <c r="AD57" s="47">
        <f t="shared" si="135"/>
        <v>120.40486000000001</v>
      </c>
      <c r="AE57" s="47">
        <f t="shared" si="135"/>
        <v>6.1999999999999993</v>
      </c>
      <c r="AF57" s="47"/>
      <c r="AG57" s="47">
        <f t="shared" si="135"/>
        <v>219.60399999999998</v>
      </c>
      <c r="AH57" s="47">
        <f t="shared" si="135"/>
        <v>165.81047999999998</v>
      </c>
      <c r="AI57" s="47">
        <f t="shared" si="135"/>
        <v>53.793520000000008</v>
      </c>
      <c r="AJ57" s="47">
        <f t="shared" si="135"/>
        <v>7.5499999999999989</v>
      </c>
      <c r="AK57" s="47"/>
      <c r="AL57" s="47">
        <f t="shared" si="135"/>
        <v>278.14200000000005</v>
      </c>
      <c r="AM57" s="47">
        <f t="shared" si="135"/>
        <v>203.24003999999999</v>
      </c>
      <c r="AN57" s="47">
        <f t="shared" si="135"/>
        <v>74.901959999999988</v>
      </c>
      <c r="AO57" s="47">
        <f t="shared" si="135"/>
        <v>13.75</v>
      </c>
      <c r="AP57" s="47">
        <f t="shared" si="135"/>
        <v>497.74599999999998</v>
      </c>
      <c r="AQ57" s="47">
        <f t="shared" si="135"/>
        <v>369.05052000000001</v>
      </c>
      <c r="AR57" s="47">
        <f t="shared" si="135"/>
        <v>128.69548</v>
      </c>
    </row>
    <row r="58" spans="1:44" x14ac:dyDescent="0.3">
      <c r="A58" s="34"/>
      <c r="B58" s="4" t="s">
        <v>75</v>
      </c>
      <c r="C58" s="47">
        <f>C62+C66+C70+C73</f>
        <v>4.297299999999999</v>
      </c>
      <c r="D58" s="47"/>
      <c r="E58" s="47">
        <f>E62+E66+E70+E73</f>
        <v>119.20710199999998</v>
      </c>
      <c r="F58" s="47">
        <f>F62+F66+F70+F73</f>
        <v>106.98843179999999</v>
      </c>
      <c r="G58" s="47">
        <f>G62+G66+G70+G73</f>
        <v>12.218670199999998</v>
      </c>
      <c r="H58" s="47">
        <f>H62+H66+H70+H73</f>
        <v>6.1499999999999995</v>
      </c>
      <c r="I58" s="47"/>
      <c r="J58" s="47">
        <f t="shared" si="135"/>
        <v>178.28849999999997</v>
      </c>
      <c r="K58" s="47">
        <f t="shared" si="135"/>
        <v>160.15418999999997</v>
      </c>
      <c r="L58" s="47">
        <f t="shared" si="135"/>
        <v>18.134309999999996</v>
      </c>
      <c r="M58" s="47">
        <f t="shared" si="135"/>
        <v>10.447299999999998</v>
      </c>
      <c r="N58" s="47">
        <f t="shared" si="135"/>
        <v>297.49560199999996</v>
      </c>
      <c r="O58" s="47">
        <f t="shared" si="135"/>
        <v>267.14262179999997</v>
      </c>
      <c r="P58" s="47">
        <f t="shared" si="135"/>
        <v>30.352980199999994</v>
      </c>
      <c r="Q58" s="47">
        <f t="shared" si="135"/>
        <v>5.22</v>
      </c>
      <c r="R58" s="47"/>
      <c r="S58" s="47">
        <f>S62+S66+S70+S73</f>
        <v>151.3278</v>
      </c>
      <c r="T58" s="47">
        <f>T62+T66+T70+T73</f>
        <v>135.82955999999999</v>
      </c>
      <c r="U58" s="47">
        <f>U62+U66+U70+U73</f>
        <v>15.498240000000001</v>
      </c>
      <c r="V58" s="47">
        <f>V62+V66+V70+V73</f>
        <v>6.1499999999999995</v>
      </c>
      <c r="W58" s="47"/>
      <c r="X58" s="47">
        <f t="shared" si="135"/>
        <v>183.39300000000003</v>
      </c>
      <c r="Y58" s="47">
        <f t="shared" si="135"/>
        <v>164.70341999999999</v>
      </c>
      <c r="Z58" s="47">
        <f t="shared" si="135"/>
        <v>18.689580000000003</v>
      </c>
      <c r="AA58" s="47">
        <f t="shared" si="135"/>
        <v>11.37</v>
      </c>
      <c r="AB58" s="47">
        <f t="shared" si="135"/>
        <v>334.7208</v>
      </c>
      <c r="AC58" s="47">
        <f t="shared" si="135"/>
        <v>300.53298000000001</v>
      </c>
      <c r="AD58" s="47">
        <f t="shared" si="135"/>
        <v>34.187819999999995</v>
      </c>
      <c r="AE58" s="47">
        <f t="shared" si="135"/>
        <v>5.22</v>
      </c>
      <c r="AF58" s="47"/>
      <c r="AG58" s="47">
        <f>AG62+AG66+AG70+AG73</f>
        <v>155.66040000000004</v>
      </c>
      <c r="AH58" s="47">
        <f>AH62+AH66+AH70+AH73</f>
        <v>139.68407999999999</v>
      </c>
      <c r="AI58" s="47">
        <f>AI62+AI66+AI70+AI73</f>
        <v>15.976320000000003</v>
      </c>
      <c r="AJ58" s="47">
        <f>AJ62+AJ66+AJ70+AJ73</f>
        <v>6.1499999999999995</v>
      </c>
      <c r="AK58" s="47"/>
      <c r="AL58" s="47">
        <f t="shared" si="135"/>
        <v>190.7115</v>
      </c>
      <c r="AM58" s="47">
        <f t="shared" si="135"/>
        <v>171.22581</v>
      </c>
      <c r="AN58" s="47">
        <f t="shared" si="135"/>
        <v>19.485690000000002</v>
      </c>
      <c r="AO58" s="47">
        <f t="shared" si="135"/>
        <v>11.37</v>
      </c>
      <c r="AP58" s="47">
        <f t="shared" si="135"/>
        <v>346.37189999999998</v>
      </c>
      <c r="AQ58" s="47">
        <f t="shared" si="135"/>
        <v>310.90988999999996</v>
      </c>
      <c r="AR58" s="47">
        <f t="shared" si="135"/>
        <v>35.462009999999999</v>
      </c>
    </row>
    <row r="59" spans="1:44" ht="31.2" x14ac:dyDescent="0.3">
      <c r="A59" s="34"/>
      <c r="B59" s="4" t="s">
        <v>262</v>
      </c>
      <c r="C59" s="47">
        <f>C63+C67+C74</f>
        <v>5.2345999999999995</v>
      </c>
      <c r="D59" s="47"/>
      <c r="E59" s="47">
        <f t="shared" ref="E59:AR59" si="136">E63+E67+E74</f>
        <v>72.603901999999991</v>
      </c>
      <c r="F59" s="47">
        <f t="shared" si="136"/>
        <v>65.194531799999993</v>
      </c>
      <c r="G59" s="47">
        <f t="shared" si="136"/>
        <v>7.4093701999999988</v>
      </c>
      <c r="H59" s="47">
        <f t="shared" si="136"/>
        <v>6.1499999999999995</v>
      </c>
      <c r="I59" s="47"/>
      <c r="J59" s="47">
        <f t="shared" si="136"/>
        <v>89.144249999999985</v>
      </c>
      <c r="K59" s="47">
        <f t="shared" si="136"/>
        <v>80.077094999999986</v>
      </c>
      <c r="L59" s="47">
        <f t="shared" si="136"/>
        <v>9.0671549999999979</v>
      </c>
      <c r="M59" s="47">
        <f t="shared" si="136"/>
        <v>11.384599999999999</v>
      </c>
      <c r="N59" s="47">
        <f t="shared" si="136"/>
        <v>161.74815199999998</v>
      </c>
      <c r="O59" s="47">
        <f t="shared" si="136"/>
        <v>145.27162679999998</v>
      </c>
      <c r="P59" s="47">
        <f t="shared" si="136"/>
        <v>16.476525200000001</v>
      </c>
      <c r="Q59" s="47">
        <f t="shared" si="136"/>
        <v>5.22</v>
      </c>
      <c r="R59" s="47"/>
      <c r="S59" s="47">
        <f t="shared" si="136"/>
        <v>75.663899999999998</v>
      </c>
      <c r="T59" s="47">
        <f t="shared" si="136"/>
        <v>67.914779999999993</v>
      </c>
      <c r="U59" s="47">
        <f t="shared" si="136"/>
        <v>7.7491200000000005</v>
      </c>
      <c r="V59" s="47">
        <f t="shared" si="136"/>
        <v>4.26</v>
      </c>
      <c r="W59" s="47"/>
      <c r="X59" s="47">
        <f t="shared" si="136"/>
        <v>63.516599999999997</v>
      </c>
      <c r="Y59" s="47">
        <f t="shared" si="136"/>
        <v>56.989800000000002</v>
      </c>
      <c r="Z59" s="47">
        <f t="shared" si="136"/>
        <v>6.5267999999999997</v>
      </c>
      <c r="AA59" s="47">
        <f t="shared" si="136"/>
        <v>9.4799999999999986</v>
      </c>
      <c r="AB59" s="47">
        <f t="shared" si="136"/>
        <v>139.18049999999999</v>
      </c>
      <c r="AC59" s="47">
        <f t="shared" si="136"/>
        <v>124.90458</v>
      </c>
      <c r="AD59" s="47">
        <f t="shared" si="136"/>
        <v>14.275920000000001</v>
      </c>
      <c r="AE59" s="47">
        <f t="shared" si="136"/>
        <v>5.22</v>
      </c>
      <c r="AF59" s="47"/>
      <c r="AG59" s="47">
        <f t="shared" si="136"/>
        <v>77.830200000000019</v>
      </c>
      <c r="AH59" s="47">
        <f t="shared" si="136"/>
        <v>69.842039999999997</v>
      </c>
      <c r="AI59" s="47">
        <f t="shared" si="136"/>
        <v>7.9881600000000015</v>
      </c>
      <c r="AJ59" s="47">
        <f t="shared" si="136"/>
        <v>4.26</v>
      </c>
      <c r="AK59" s="47"/>
      <c r="AL59" s="47">
        <f t="shared" si="136"/>
        <v>66.051300000000012</v>
      </c>
      <c r="AM59" s="47">
        <f t="shared" si="136"/>
        <v>59.238900000000008</v>
      </c>
      <c r="AN59" s="47">
        <f t="shared" si="136"/>
        <v>6.8124000000000011</v>
      </c>
      <c r="AO59" s="47">
        <f t="shared" si="136"/>
        <v>9.4799999999999986</v>
      </c>
      <c r="AP59" s="47">
        <f t="shared" si="136"/>
        <v>143.88149999999999</v>
      </c>
      <c r="AQ59" s="47">
        <f t="shared" si="136"/>
        <v>129.08094</v>
      </c>
      <c r="AR59" s="47">
        <f t="shared" si="136"/>
        <v>14.800560000000003</v>
      </c>
    </row>
    <row r="60" spans="1:44" s="26" customFormat="1" ht="46.8" x14ac:dyDescent="0.3">
      <c r="A60" s="45" t="s">
        <v>217</v>
      </c>
      <c r="B60" s="3" t="s">
        <v>78</v>
      </c>
      <c r="C60" s="13"/>
      <c r="D60" s="13"/>
      <c r="E60" s="13">
        <f>E61+E62+E63</f>
        <v>319.06052999999997</v>
      </c>
      <c r="F60" s="13">
        <f t="shared" ref="F60:G60" si="137">F61+F62+F63</f>
        <v>287.15447699999993</v>
      </c>
      <c r="G60" s="13">
        <f t="shared" si="137"/>
        <v>31.906052999999996</v>
      </c>
      <c r="H60" s="13"/>
      <c r="I60" s="13"/>
      <c r="J60" s="13">
        <f>J61+J62+J63</f>
        <v>459.58184999999992</v>
      </c>
      <c r="K60" s="13">
        <f t="shared" ref="K60:L60" si="138">K61+K62+K63</f>
        <v>413.62366499999996</v>
      </c>
      <c r="L60" s="13">
        <f t="shared" si="138"/>
        <v>45.958185</v>
      </c>
      <c r="M60" s="13"/>
      <c r="N60" s="13">
        <f>N61+N62+N63</f>
        <v>778.64237999999989</v>
      </c>
      <c r="O60" s="13">
        <f t="shared" ref="O60:P60" si="139">O61+O62+O63</f>
        <v>700.778142</v>
      </c>
      <c r="P60" s="13">
        <f t="shared" si="139"/>
        <v>77.864238</v>
      </c>
      <c r="Q60" s="13"/>
      <c r="R60" s="13"/>
      <c r="S60" s="13">
        <f>S61+S62+S63</f>
        <v>389.39940000000001</v>
      </c>
      <c r="T60" s="13">
        <f>T61+T62+T63</f>
        <v>350.45945999999998</v>
      </c>
      <c r="U60" s="13">
        <f>U61+U62+U63</f>
        <v>38.939940000000007</v>
      </c>
      <c r="V60" s="13"/>
      <c r="W60" s="13"/>
      <c r="X60" s="13">
        <f>X61+X62+X63</f>
        <v>459.93360000000001</v>
      </c>
      <c r="Y60" s="13">
        <f t="shared" ref="Y60:Z60" si="140">Y61+Y62+Y63</f>
        <v>413.94024000000002</v>
      </c>
      <c r="Z60" s="13">
        <f t="shared" si="140"/>
        <v>45.993360000000003</v>
      </c>
      <c r="AA60" s="13"/>
      <c r="AB60" s="13">
        <f>AB61+AB62+AB63</f>
        <v>849.33299999999997</v>
      </c>
      <c r="AC60" s="13">
        <f>AC61+AC62+AC63</f>
        <v>764.39970000000005</v>
      </c>
      <c r="AD60" s="13">
        <f>AD61+AD62+AD63</f>
        <v>84.933300000000003</v>
      </c>
      <c r="AE60" s="13"/>
      <c r="AF60" s="13"/>
      <c r="AG60" s="13">
        <f>AG61+AG62+AG63</f>
        <v>413.57400000000007</v>
      </c>
      <c r="AH60" s="13">
        <f t="shared" ref="AH60:AI60" si="141">AH61+AH62+AH63</f>
        <v>372.21659999999997</v>
      </c>
      <c r="AI60" s="13">
        <f t="shared" si="141"/>
        <v>41.357400000000013</v>
      </c>
      <c r="AJ60" s="13"/>
      <c r="AK60" s="13"/>
      <c r="AL60" s="13">
        <f>AL61+AL62+AL63</f>
        <v>478.32749999999999</v>
      </c>
      <c r="AM60" s="13">
        <f t="shared" ref="AM60:AN60" si="142">AM61+AM62+AM63</f>
        <v>430.49475000000001</v>
      </c>
      <c r="AN60" s="13">
        <f t="shared" si="142"/>
        <v>47.832750000000004</v>
      </c>
      <c r="AO60" s="13"/>
      <c r="AP60" s="13">
        <f>AP61+AP62+AP63</f>
        <v>891.90150000000006</v>
      </c>
      <c r="AQ60" s="13">
        <f t="shared" ref="AQ60:AR60" si="143">AQ61+AQ62+AQ63</f>
        <v>802.71135000000004</v>
      </c>
      <c r="AR60" s="13">
        <f t="shared" si="143"/>
        <v>89.190150000000017</v>
      </c>
    </row>
    <row r="61" spans="1:44" x14ac:dyDescent="0.3">
      <c r="A61" s="34"/>
      <c r="B61" s="4" t="s">
        <v>74</v>
      </c>
      <c r="C61" s="47">
        <f>3.3+0.9373</f>
        <v>4.2372999999999994</v>
      </c>
      <c r="D61" s="47">
        <v>30.62</v>
      </c>
      <c r="E61" s="47">
        <f>C61*D61</f>
        <v>129.74612599999998</v>
      </c>
      <c r="F61" s="47">
        <f t="shared" ref="F61:F63" si="144">E61-G61</f>
        <v>116.77151339999998</v>
      </c>
      <c r="G61" s="47">
        <f>E61*10%</f>
        <v>12.974612599999999</v>
      </c>
      <c r="H61" s="47">
        <f>4.2+1.89</f>
        <v>6.09</v>
      </c>
      <c r="I61" s="47">
        <v>31.98</v>
      </c>
      <c r="J61" s="47">
        <f>H61*I61</f>
        <v>194.75819999999999</v>
      </c>
      <c r="K61" s="47">
        <f>J61-L61</f>
        <v>175.28237999999999</v>
      </c>
      <c r="L61" s="47">
        <f>J61*10%</f>
        <v>19.475819999999999</v>
      </c>
      <c r="M61" s="47">
        <f>C61+H61</f>
        <v>10.327299999999999</v>
      </c>
      <c r="N61" s="47">
        <f t="shared" ref="N61:P63" si="145">E61+J61</f>
        <v>324.50432599999999</v>
      </c>
      <c r="O61" s="47">
        <f t="shared" si="145"/>
        <v>292.05389339999999</v>
      </c>
      <c r="P61" s="47">
        <f t="shared" si="145"/>
        <v>32.450432599999999</v>
      </c>
      <c r="Q61" s="47">
        <f>3.3+1.86</f>
        <v>5.16</v>
      </c>
      <c r="R61" s="47">
        <v>31.98</v>
      </c>
      <c r="S61" s="47">
        <f>Q61*R61</f>
        <v>165.01680000000002</v>
      </c>
      <c r="T61" s="47">
        <f>S61-U61</f>
        <v>148.51512000000002</v>
      </c>
      <c r="U61" s="47">
        <f>S61*10%</f>
        <v>16.501680000000004</v>
      </c>
      <c r="V61" s="47">
        <f>H61</f>
        <v>6.09</v>
      </c>
      <c r="W61" s="47">
        <v>35.42</v>
      </c>
      <c r="X61" s="47">
        <f>V61*W61</f>
        <v>215.70779999999999</v>
      </c>
      <c r="Y61" s="47">
        <f>X61-Z61</f>
        <v>194.13702000000001</v>
      </c>
      <c r="Z61" s="47">
        <f>X61*10%</f>
        <v>21.570779999999999</v>
      </c>
      <c r="AA61" s="47">
        <f>Q61+V61</f>
        <v>11.25</v>
      </c>
      <c r="AB61" s="47">
        <f t="shared" ref="AB61:AD63" si="146">S61+X61</f>
        <v>380.72460000000001</v>
      </c>
      <c r="AC61" s="47">
        <f t="shared" si="146"/>
        <v>342.65214000000003</v>
      </c>
      <c r="AD61" s="47">
        <f t="shared" si="146"/>
        <v>38.072460000000007</v>
      </c>
      <c r="AE61" s="47">
        <f>3.3+1.86</f>
        <v>5.16</v>
      </c>
      <c r="AF61" s="47">
        <v>35.42</v>
      </c>
      <c r="AG61" s="47">
        <f>AE61*AF61</f>
        <v>182.7672</v>
      </c>
      <c r="AH61" s="47">
        <f>AG61-AI61</f>
        <v>164.49047999999999</v>
      </c>
      <c r="AI61" s="47">
        <f>AG61*10%</f>
        <v>18.276720000000001</v>
      </c>
      <c r="AJ61" s="47">
        <f>H61</f>
        <v>6.09</v>
      </c>
      <c r="AK61" s="47">
        <v>36.840000000000003</v>
      </c>
      <c r="AL61" s="47">
        <f>AJ61*AK61</f>
        <v>224.35560000000001</v>
      </c>
      <c r="AM61" s="47">
        <f>AL61-AN61</f>
        <v>201.92004</v>
      </c>
      <c r="AN61" s="47">
        <f>AL61*10%</f>
        <v>22.435560000000002</v>
      </c>
      <c r="AO61" s="47">
        <f>AE61+AJ61</f>
        <v>11.25</v>
      </c>
      <c r="AP61" s="47">
        <f t="shared" ref="AP61:AR63" si="147">AG61+AL61</f>
        <v>407.12279999999998</v>
      </c>
      <c r="AQ61" s="47">
        <f t="shared" si="147"/>
        <v>366.41052000000002</v>
      </c>
      <c r="AR61" s="47">
        <f t="shared" si="147"/>
        <v>40.712280000000007</v>
      </c>
    </row>
    <row r="62" spans="1:44" x14ac:dyDescent="0.3">
      <c r="A62" s="34"/>
      <c r="B62" s="4" t="s">
        <v>75</v>
      </c>
      <c r="C62" s="47">
        <f>3.3+0.9373</f>
        <v>4.2372999999999994</v>
      </c>
      <c r="D62" s="47">
        <v>27.74</v>
      </c>
      <c r="E62" s="47">
        <f t="shared" ref="E62" si="148">C62*D62</f>
        <v>117.54270199999998</v>
      </c>
      <c r="F62" s="47">
        <f t="shared" si="144"/>
        <v>105.78843179999998</v>
      </c>
      <c r="G62" s="47">
        <f>E62*10%</f>
        <v>11.754270199999999</v>
      </c>
      <c r="H62" s="47">
        <f>4.2+1.89</f>
        <v>6.09</v>
      </c>
      <c r="I62" s="47">
        <v>28.99</v>
      </c>
      <c r="J62" s="47">
        <f t="shared" ref="J62" si="149">H62*I62</f>
        <v>176.54909999999998</v>
      </c>
      <c r="K62" s="47">
        <f>J62-L62</f>
        <v>158.89418999999998</v>
      </c>
      <c r="L62" s="47">
        <f>J62*10%</f>
        <v>17.654909999999997</v>
      </c>
      <c r="M62" s="47">
        <f>C62+H62</f>
        <v>10.327299999999999</v>
      </c>
      <c r="N62" s="47">
        <f t="shared" si="145"/>
        <v>294.09180199999997</v>
      </c>
      <c r="O62" s="47">
        <f t="shared" si="145"/>
        <v>264.68262179999999</v>
      </c>
      <c r="P62" s="47">
        <f t="shared" si="145"/>
        <v>29.409180199999994</v>
      </c>
      <c r="Q62" s="47">
        <f>3.3+1.86</f>
        <v>5.16</v>
      </c>
      <c r="R62" s="47">
        <v>28.99</v>
      </c>
      <c r="S62" s="47">
        <f t="shared" ref="S62" si="150">Q62*R62</f>
        <v>149.58840000000001</v>
      </c>
      <c r="T62" s="47">
        <f>S62-U62</f>
        <v>134.62956</v>
      </c>
      <c r="U62" s="47">
        <f>S62*10%</f>
        <v>14.958840000000002</v>
      </c>
      <c r="V62" s="47">
        <f>H62</f>
        <v>6.09</v>
      </c>
      <c r="W62" s="47">
        <v>29.82</v>
      </c>
      <c r="X62" s="47">
        <f t="shared" ref="X62" si="151">V62*W62</f>
        <v>181.60380000000001</v>
      </c>
      <c r="Y62" s="47">
        <f>X62-Z62</f>
        <v>163.44342</v>
      </c>
      <c r="Z62" s="47">
        <f>X62*10%</f>
        <v>18.16038</v>
      </c>
      <c r="AA62" s="47">
        <f>Q62+V62</f>
        <v>11.25</v>
      </c>
      <c r="AB62" s="47">
        <f t="shared" si="146"/>
        <v>331.19220000000001</v>
      </c>
      <c r="AC62" s="47">
        <f t="shared" si="146"/>
        <v>298.07298000000003</v>
      </c>
      <c r="AD62" s="47">
        <f t="shared" si="146"/>
        <v>33.119219999999999</v>
      </c>
      <c r="AE62" s="47">
        <f>3.3+1.86</f>
        <v>5.16</v>
      </c>
      <c r="AF62" s="47">
        <v>29.82</v>
      </c>
      <c r="AG62" s="47">
        <f t="shared" ref="AG62" si="152">AE62*AF62</f>
        <v>153.87120000000002</v>
      </c>
      <c r="AH62" s="47">
        <f>AG62-AI62</f>
        <v>138.48408000000001</v>
      </c>
      <c r="AI62" s="47">
        <f>AG62*10%</f>
        <v>15.387120000000003</v>
      </c>
      <c r="AJ62" s="47">
        <f>H62</f>
        <v>6.09</v>
      </c>
      <c r="AK62" s="47">
        <v>31.01</v>
      </c>
      <c r="AL62" s="47">
        <f t="shared" ref="AL62" si="153">AJ62*AK62</f>
        <v>188.8509</v>
      </c>
      <c r="AM62" s="47">
        <f>AL62-AN62</f>
        <v>169.96581</v>
      </c>
      <c r="AN62" s="47">
        <f>AL62*10%</f>
        <v>18.885090000000002</v>
      </c>
      <c r="AO62" s="47">
        <f>AE62+AJ62</f>
        <v>11.25</v>
      </c>
      <c r="AP62" s="47">
        <f t="shared" si="147"/>
        <v>342.72210000000001</v>
      </c>
      <c r="AQ62" s="47">
        <f t="shared" si="147"/>
        <v>308.44988999999998</v>
      </c>
      <c r="AR62" s="47">
        <f t="shared" si="147"/>
        <v>34.272210000000001</v>
      </c>
    </row>
    <row r="63" spans="1:44" ht="31.2" x14ac:dyDescent="0.3">
      <c r="A63" s="34"/>
      <c r="B63" s="4" t="s">
        <v>262</v>
      </c>
      <c r="C63" s="47">
        <f>C62+0.9373</f>
        <v>5.1745999999999999</v>
      </c>
      <c r="D63" s="47">
        <v>27.74</v>
      </c>
      <c r="E63" s="47">
        <f>C63*D63*0.5</f>
        <v>71.771701999999991</v>
      </c>
      <c r="F63" s="47">
        <f t="shared" si="144"/>
        <v>64.594531799999999</v>
      </c>
      <c r="G63" s="47">
        <f>E63*10%</f>
        <v>7.1771701999999991</v>
      </c>
      <c r="H63" s="47">
        <f>H62</f>
        <v>6.09</v>
      </c>
      <c r="I63" s="47">
        <v>28.99</v>
      </c>
      <c r="J63" s="47">
        <f>H63*I63*0.5</f>
        <v>88.274549999999991</v>
      </c>
      <c r="K63" s="47">
        <f>J63-L63</f>
        <v>79.44709499999999</v>
      </c>
      <c r="L63" s="47">
        <f>J63*10%</f>
        <v>8.8274549999999987</v>
      </c>
      <c r="M63" s="47">
        <f>C63+H63</f>
        <v>11.2646</v>
      </c>
      <c r="N63" s="47">
        <f t="shared" si="145"/>
        <v>160.04625199999998</v>
      </c>
      <c r="O63" s="47">
        <f t="shared" si="145"/>
        <v>144.04162679999999</v>
      </c>
      <c r="P63" s="47">
        <f t="shared" si="145"/>
        <v>16.0046252</v>
      </c>
      <c r="Q63" s="47">
        <f>Q62</f>
        <v>5.16</v>
      </c>
      <c r="R63" s="47">
        <v>28.99</v>
      </c>
      <c r="S63" s="47">
        <f>Q63*R63*0.5</f>
        <v>74.794200000000004</v>
      </c>
      <c r="T63" s="47">
        <f>S63-U63</f>
        <v>67.314779999999999</v>
      </c>
      <c r="U63" s="47">
        <f>S63*10%</f>
        <v>7.4794200000000011</v>
      </c>
      <c r="V63" s="47">
        <v>4.2</v>
      </c>
      <c r="W63" s="47">
        <v>29.82</v>
      </c>
      <c r="X63" s="47">
        <f>V63*W63*0.5</f>
        <v>62.622</v>
      </c>
      <c r="Y63" s="47">
        <f>X63-Z63</f>
        <v>56.3598</v>
      </c>
      <c r="Z63" s="47">
        <f>X63*10%</f>
        <v>6.2622</v>
      </c>
      <c r="AA63" s="47">
        <f>Q63+V63</f>
        <v>9.36</v>
      </c>
      <c r="AB63" s="47">
        <f t="shared" si="146"/>
        <v>137.4162</v>
      </c>
      <c r="AC63" s="47">
        <f t="shared" si="146"/>
        <v>123.67457999999999</v>
      </c>
      <c r="AD63" s="47">
        <f t="shared" si="146"/>
        <v>13.741620000000001</v>
      </c>
      <c r="AE63" s="47">
        <f>AE62</f>
        <v>5.16</v>
      </c>
      <c r="AF63" s="47">
        <v>29.82</v>
      </c>
      <c r="AG63" s="47">
        <f>AE63*AF63*0.5</f>
        <v>76.935600000000008</v>
      </c>
      <c r="AH63" s="47">
        <f>AG63-AI63</f>
        <v>69.242040000000003</v>
      </c>
      <c r="AI63" s="47">
        <f>AG63*10%</f>
        <v>7.6935600000000015</v>
      </c>
      <c r="AJ63" s="47">
        <v>4.2</v>
      </c>
      <c r="AK63" s="47">
        <v>31.01</v>
      </c>
      <c r="AL63" s="47">
        <f>AJ63*AK63*0.5</f>
        <v>65.121000000000009</v>
      </c>
      <c r="AM63" s="47">
        <f>AL63-AN63</f>
        <v>58.608900000000006</v>
      </c>
      <c r="AN63" s="47">
        <f>AL63*10%</f>
        <v>6.5121000000000011</v>
      </c>
      <c r="AO63" s="47">
        <f>AE63+AJ63</f>
        <v>9.36</v>
      </c>
      <c r="AP63" s="47">
        <f t="shared" si="147"/>
        <v>142.0566</v>
      </c>
      <c r="AQ63" s="47">
        <f t="shared" si="147"/>
        <v>127.85094000000001</v>
      </c>
      <c r="AR63" s="47">
        <f t="shared" si="147"/>
        <v>14.205660000000002</v>
      </c>
    </row>
    <row r="64" spans="1:44" s="26" customFormat="1" x14ac:dyDescent="0.3">
      <c r="A64" s="45" t="s">
        <v>218</v>
      </c>
      <c r="B64" s="2" t="s">
        <v>79</v>
      </c>
      <c r="C64" s="13"/>
      <c r="D64" s="13"/>
      <c r="E64" s="13">
        <f>E65+E66+E67</f>
        <v>3.6115000000000004</v>
      </c>
      <c r="F64" s="13">
        <f t="shared" ref="F64:G64" si="154">F65+F66+F67</f>
        <v>3.12</v>
      </c>
      <c r="G64" s="13">
        <f t="shared" si="154"/>
        <v>0.49150000000000016</v>
      </c>
      <c r="H64" s="13"/>
      <c r="I64" s="13"/>
      <c r="J64" s="13">
        <f>J65+J66+J67</f>
        <v>3.77325</v>
      </c>
      <c r="K64" s="13">
        <f t="shared" ref="K64:L64" si="155">K65+K66+K67</f>
        <v>3.21</v>
      </c>
      <c r="L64" s="13">
        <f t="shared" si="155"/>
        <v>0.56325000000000014</v>
      </c>
      <c r="M64" s="13"/>
      <c r="N64" s="13">
        <f>N65+N66+N67</f>
        <v>7.3847500000000004</v>
      </c>
      <c r="O64" s="13">
        <f t="shared" ref="O64:P64" si="156">O65+O66+O67</f>
        <v>6.33</v>
      </c>
      <c r="P64" s="13">
        <f t="shared" si="156"/>
        <v>1.0547500000000003</v>
      </c>
      <c r="Q64" s="13"/>
      <c r="R64" s="13"/>
      <c r="S64" s="13">
        <f>S65+S66+S67</f>
        <v>3.77325</v>
      </c>
      <c r="T64" s="13">
        <f t="shared" ref="T64:U64" si="157">T65+T66+T67</f>
        <v>3.12</v>
      </c>
      <c r="U64" s="13">
        <f t="shared" si="157"/>
        <v>0.65325000000000022</v>
      </c>
      <c r="V64" s="13"/>
      <c r="W64" s="13"/>
      <c r="X64" s="13">
        <f>X65+X66+X67</f>
        <v>4.0075000000000003</v>
      </c>
      <c r="Y64" s="13">
        <f t="shared" ref="Y64:Z64" si="158">Y65+Y66+Y67</f>
        <v>3.21</v>
      </c>
      <c r="Z64" s="13">
        <f t="shared" si="158"/>
        <v>0.79750000000000021</v>
      </c>
      <c r="AA64" s="13"/>
      <c r="AB64" s="13">
        <f>AB65+AB66+AB67</f>
        <v>7.7807500000000003</v>
      </c>
      <c r="AC64" s="13">
        <f t="shared" ref="AC64:AD64" si="159">AC65+AC66+AC67</f>
        <v>6.33</v>
      </c>
      <c r="AD64" s="13">
        <f t="shared" si="159"/>
        <v>1.4507500000000004</v>
      </c>
      <c r="AE64" s="13"/>
      <c r="AF64" s="13"/>
      <c r="AG64" s="13">
        <f>AG65+AG66+AG67</f>
        <v>4.0075000000000003</v>
      </c>
      <c r="AH64" s="13">
        <f t="shared" ref="AH64:AI64" si="160">AH65+AH66+AH67</f>
        <v>3.12</v>
      </c>
      <c r="AI64" s="13">
        <f t="shared" si="160"/>
        <v>0.88750000000000029</v>
      </c>
      <c r="AJ64" s="13"/>
      <c r="AK64" s="13"/>
      <c r="AL64" s="13">
        <f>AL65+AL66+AL67</f>
        <v>4.1677500000000007</v>
      </c>
      <c r="AM64" s="13">
        <f t="shared" ref="AM64:AN64" si="161">AM65+AM66+AM67</f>
        <v>3.21</v>
      </c>
      <c r="AN64" s="13">
        <f t="shared" si="161"/>
        <v>0.95775000000000055</v>
      </c>
      <c r="AO64" s="13"/>
      <c r="AP64" s="13">
        <f>AP65+AP66+AP67</f>
        <v>8.1752500000000001</v>
      </c>
      <c r="AQ64" s="13">
        <f t="shared" ref="AQ64:AR64" si="162">AQ65+AQ66+AQ67</f>
        <v>6.33</v>
      </c>
      <c r="AR64" s="13">
        <f t="shared" si="162"/>
        <v>1.8452500000000009</v>
      </c>
    </row>
    <row r="65" spans="1:44" x14ac:dyDescent="0.3">
      <c r="A65" s="34"/>
      <c r="B65" s="4" t="s">
        <v>74</v>
      </c>
      <c r="C65" s="47">
        <v>0.05</v>
      </c>
      <c r="D65" s="47">
        <v>30.62</v>
      </c>
      <c r="E65" s="47">
        <f>C65*D65</f>
        <v>1.5310000000000001</v>
      </c>
      <c r="F65" s="47">
        <v>1.32</v>
      </c>
      <c r="G65" s="47">
        <f>E65-F65</f>
        <v>0.21100000000000008</v>
      </c>
      <c r="H65" s="47">
        <v>0.05</v>
      </c>
      <c r="I65" s="47">
        <v>31.98</v>
      </c>
      <c r="J65" s="47">
        <f>H65*I65</f>
        <v>1.5990000000000002</v>
      </c>
      <c r="K65" s="47">
        <v>1.32</v>
      </c>
      <c r="L65" s="47">
        <f>J65-K65</f>
        <v>0.27900000000000014</v>
      </c>
      <c r="M65" s="47">
        <f>C65+H65</f>
        <v>0.1</v>
      </c>
      <c r="N65" s="47">
        <f t="shared" ref="N65:P67" si="163">E65+J65</f>
        <v>3.1300000000000003</v>
      </c>
      <c r="O65" s="47">
        <f t="shared" si="163"/>
        <v>2.64</v>
      </c>
      <c r="P65" s="47">
        <f t="shared" si="163"/>
        <v>0.49000000000000021</v>
      </c>
      <c r="Q65" s="47">
        <f>C65</f>
        <v>0.05</v>
      </c>
      <c r="R65" s="47">
        <v>31.98</v>
      </c>
      <c r="S65" s="47">
        <f>Q65*R65</f>
        <v>1.5990000000000002</v>
      </c>
      <c r="T65" s="47">
        <v>1.32</v>
      </c>
      <c r="U65" s="47">
        <f>S65-T65</f>
        <v>0.27900000000000014</v>
      </c>
      <c r="V65" s="47">
        <f>H65</f>
        <v>0.05</v>
      </c>
      <c r="W65" s="47">
        <v>35.42</v>
      </c>
      <c r="X65" s="47">
        <f>V65*W65</f>
        <v>1.7710000000000001</v>
      </c>
      <c r="Y65" s="47">
        <v>1.32</v>
      </c>
      <c r="Z65" s="47">
        <f>X65-Y65</f>
        <v>0.45100000000000007</v>
      </c>
      <c r="AA65" s="47">
        <f>Q65+V65</f>
        <v>0.1</v>
      </c>
      <c r="AB65" s="47">
        <f t="shared" ref="AB65:AD67" si="164">S65+X65</f>
        <v>3.37</v>
      </c>
      <c r="AC65" s="47">
        <f t="shared" si="164"/>
        <v>2.64</v>
      </c>
      <c r="AD65" s="47">
        <f t="shared" si="164"/>
        <v>0.7300000000000002</v>
      </c>
      <c r="AE65" s="47">
        <f>C65</f>
        <v>0.05</v>
      </c>
      <c r="AF65" s="47">
        <v>35.42</v>
      </c>
      <c r="AG65" s="47">
        <f>AE65*AF65</f>
        <v>1.7710000000000001</v>
      </c>
      <c r="AH65" s="47">
        <v>1.32</v>
      </c>
      <c r="AI65" s="47">
        <f>AG65-AH65</f>
        <v>0.45100000000000007</v>
      </c>
      <c r="AJ65" s="47">
        <f>H65</f>
        <v>0.05</v>
      </c>
      <c r="AK65" s="47">
        <v>36.840000000000003</v>
      </c>
      <c r="AL65" s="47">
        <f>AJ65*AK65</f>
        <v>1.8420000000000003</v>
      </c>
      <c r="AM65" s="47">
        <v>1.32</v>
      </c>
      <c r="AN65" s="47">
        <f>AL65-AM65</f>
        <v>0.52200000000000024</v>
      </c>
      <c r="AO65" s="47">
        <f>AE65+AJ65</f>
        <v>0.1</v>
      </c>
      <c r="AP65" s="47">
        <f t="shared" ref="AP65:AR67" si="165">AG65+AL65</f>
        <v>3.6130000000000004</v>
      </c>
      <c r="AQ65" s="47">
        <f t="shared" si="165"/>
        <v>2.64</v>
      </c>
      <c r="AR65" s="47">
        <f t="shared" si="165"/>
        <v>0.97300000000000031</v>
      </c>
    </row>
    <row r="66" spans="1:44" x14ac:dyDescent="0.3">
      <c r="A66" s="34"/>
      <c r="B66" s="4" t="s">
        <v>75</v>
      </c>
      <c r="C66" s="47">
        <v>0.05</v>
      </c>
      <c r="D66" s="47">
        <v>27.74</v>
      </c>
      <c r="E66" s="47">
        <f t="shared" ref="E66" si="166">C66*D66</f>
        <v>1.387</v>
      </c>
      <c r="F66" s="47">
        <v>1.2</v>
      </c>
      <c r="G66" s="47">
        <f>E66-F66</f>
        <v>0.18700000000000006</v>
      </c>
      <c r="H66" s="47">
        <v>0.05</v>
      </c>
      <c r="I66" s="47">
        <v>28.99</v>
      </c>
      <c r="J66" s="47">
        <f t="shared" ref="J66" si="167">H66*I66</f>
        <v>1.4495</v>
      </c>
      <c r="K66" s="47">
        <v>1.26</v>
      </c>
      <c r="L66" s="47">
        <f>J66-K66</f>
        <v>0.1895</v>
      </c>
      <c r="M66" s="47">
        <f>C66+H66</f>
        <v>0.1</v>
      </c>
      <c r="N66" s="47">
        <f t="shared" si="163"/>
        <v>2.8365</v>
      </c>
      <c r="O66" s="47">
        <f t="shared" si="163"/>
        <v>2.46</v>
      </c>
      <c r="P66" s="47">
        <f t="shared" si="163"/>
        <v>0.37650000000000006</v>
      </c>
      <c r="Q66" s="47">
        <f>C66</f>
        <v>0.05</v>
      </c>
      <c r="R66" s="47">
        <v>28.99</v>
      </c>
      <c r="S66" s="47">
        <f t="shared" ref="S66" si="168">Q66*R66</f>
        <v>1.4495</v>
      </c>
      <c r="T66" s="47">
        <v>1.2</v>
      </c>
      <c r="U66" s="47">
        <f>S66-T66</f>
        <v>0.24950000000000006</v>
      </c>
      <c r="V66" s="47">
        <f>H66</f>
        <v>0.05</v>
      </c>
      <c r="W66" s="47">
        <v>29.82</v>
      </c>
      <c r="X66" s="47">
        <f t="shared" ref="X66" si="169">V66*W66</f>
        <v>1.4910000000000001</v>
      </c>
      <c r="Y66" s="47">
        <v>1.26</v>
      </c>
      <c r="Z66" s="47">
        <f>X66-Y66</f>
        <v>0.23100000000000009</v>
      </c>
      <c r="AA66" s="47">
        <f>Q66+V66</f>
        <v>0.1</v>
      </c>
      <c r="AB66" s="47">
        <f t="shared" si="164"/>
        <v>2.9405000000000001</v>
      </c>
      <c r="AC66" s="47">
        <f t="shared" si="164"/>
        <v>2.46</v>
      </c>
      <c r="AD66" s="47">
        <f t="shared" si="164"/>
        <v>0.48050000000000015</v>
      </c>
      <c r="AE66" s="47">
        <f>C66</f>
        <v>0.05</v>
      </c>
      <c r="AF66" s="47">
        <v>29.82</v>
      </c>
      <c r="AG66" s="47">
        <f t="shared" ref="AG66" si="170">AE66*AF66</f>
        <v>1.4910000000000001</v>
      </c>
      <c r="AH66" s="47">
        <v>1.2</v>
      </c>
      <c r="AI66" s="47">
        <f>AG66-AH66</f>
        <v>0.29100000000000015</v>
      </c>
      <c r="AJ66" s="47">
        <f>H66</f>
        <v>0.05</v>
      </c>
      <c r="AK66" s="47">
        <v>31.01</v>
      </c>
      <c r="AL66" s="47">
        <f t="shared" ref="AL66" si="171">AJ66*AK66</f>
        <v>1.5505000000000002</v>
      </c>
      <c r="AM66" s="47">
        <v>1.26</v>
      </c>
      <c r="AN66" s="47">
        <f>AL66-AM66</f>
        <v>0.2905000000000002</v>
      </c>
      <c r="AO66" s="47">
        <f>AE66+AJ66</f>
        <v>0.1</v>
      </c>
      <c r="AP66" s="47">
        <f t="shared" si="165"/>
        <v>3.0415000000000001</v>
      </c>
      <c r="AQ66" s="47">
        <f t="shared" si="165"/>
        <v>2.46</v>
      </c>
      <c r="AR66" s="47">
        <f t="shared" si="165"/>
        <v>0.58150000000000035</v>
      </c>
    </row>
    <row r="67" spans="1:44" ht="31.2" x14ac:dyDescent="0.3">
      <c r="A67" s="34"/>
      <c r="B67" s="4" t="s">
        <v>262</v>
      </c>
      <c r="C67" s="47">
        <v>0.05</v>
      </c>
      <c r="D67" s="47">
        <v>27.74</v>
      </c>
      <c r="E67" s="47">
        <f>C67*D67*0.5</f>
        <v>0.69350000000000001</v>
      </c>
      <c r="F67" s="47">
        <f>1.2*0.5</f>
        <v>0.6</v>
      </c>
      <c r="G67" s="47">
        <f>E67-F67</f>
        <v>9.3500000000000028E-2</v>
      </c>
      <c r="H67" s="47">
        <v>0.05</v>
      </c>
      <c r="I67" s="47">
        <v>28.99</v>
      </c>
      <c r="J67" s="47">
        <f>H67*I67*0.5</f>
        <v>0.72475000000000001</v>
      </c>
      <c r="K67" s="47">
        <f>K66*0.5</f>
        <v>0.63</v>
      </c>
      <c r="L67" s="47">
        <f>J67-K67</f>
        <v>9.4750000000000001E-2</v>
      </c>
      <c r="M67" s="47">
        <f>C67+H67</f>
        <v>0.1</v>
      </c>
      <c r="N67" s="47">
        <f t="shared" si="163"/>
        <v>1.41825</v>
      </c>
      <c r="O67" s="47">
        <f t="shared" si="163"/>
        <v>1.23</v>
      </c>
      <c r="P67" s="47">
        <f t="shared" si="163"/>
        <v>0.18825000000000003</v>
      </c>
      <c r="Q67" s="47">
        <v>0.05</v>
      </c>
      <c r="R67" s="47">
        <v>28.99</v>
      </c>
      <c r="S67" s="47">
        <f>Q67*R67*0.5</f>
        <v>0.72475000000000001</v>
      </c>
      <c r="T67" s="47">
        <f>T66*0.5</f>
        <v>0.6</v>
      </c>
      <c r="U67" s="47">
        <f>S67-T67</f>
        <v>0.12475000000000003</v>
      </c>
      <c r="V67" s="47">
        <v>0.05</v>
      </c>
      <c r="W67" s="47">
        <v>29.82</v>
      </c>
      <c r="X67" s="47">
        <f>V67*W67*0.5</f>
        <v>0.74550000000000005</v>
      </c>
      <c r="Y67" s="47">
        <f>Y66*0.5</f>
        <v>0.63</v>
      </c>
      <c r="Z67" s="47">
        <f>X67-Y67</f>
        <v>0.11550000000000005</v>
      </c>
      <c r="AA67" s="47">
        <f>Q67+V67</f>
        <v>0.1</v>
      </c>
      <c r="AB67" s="47">
        <f t="shared" si="164"/>
        <v>1.4702500000000001</v>
      </c>
      <c r="AC67" s="47">
        <f t="shared" si="164"/>
        <v>1.23</v>
      </c>
      <c r="AD67" s="47">
        <f t="shared" si="164"/>
        <v>0.24025000000000007</v>
      </c>
      <c r="AE67" s="47">
        <v>0.05</v>
      </c>
      <c r="AF67" s="47">
        <v>29.82</v>
      </c>
      <c r="AG67" s="47">
        <f>AE67*AF67*0.5</f>
        <v>0.74550000000000005</v>
      </c>
      <c r="AH67" s="47">
        <f>AH66*0.5</f>
        <v>0.6</v>
      </c>
      <c r="AI67" s="47">
        <f>AG67-AH67</f>
        <v>0.14550000000000007</v>
      </c>
      <c r="AJ67" s="47">
        <v>0.05</v>
      </c>
      <c r="AK67" s="47">
        <v>31.01</v>
      </c>
      <c r="AL67" s="47">
        <f>AJ67*AK67*0.5</f>
        <v>0.77525000000000011</v>
      </c>
      <c r="AM67" s="47">
        <f>AM66*0.5</f>
        <v>0.63</v>
      </c>
      <c r="AN67" s="47">
        <f>AL67-AM67</f>
        <v>0.1452500000000001</v>
      </c>
      <c r="AO67" s="47">
        <f>AE67+AJ67</f>
        <v>0.1</v>
      </c>
      <c r="AP67" s="47">
        <f t="shared" si="165"/>
        <v>1.52075</v>
      </c>
      <c r="AQ67" s="47">
        <f t="shared" si="165"/>
        <v>1.23</v>
      </c>
      <c r="AR67" s="47">
        <f t="shared" si="165"/>
        <v>0.29075000000000017</v>
      </c>
    </row>
    <row r="68" spans="1:44" s="26" customFormat="1" ht="31.2" x14ac:dyDescent="0.3">
      <c r="A68" s="45" t="s">
        <v>219</v>
      </c>
      <c r="B68" s="52" t="s">
        <v>80</v>
      </c>
      <c r="C68" s="13"/>
      <c r="D68" s="13"/>
      <c r="E68" s="13">
        <f t="shared" ref="E68:AR68" si="172">E69+E70</f>
        <v>30.0076</v>
      </c>
      <c r="F68" s="13">
        <f t="shared" si="172"/>
        <v>0</v>
      </c>
      <c r="G68" s="13">
        <f t="shared" si="172"/>
        <v>30.0076</v>
      </c>
      <c r="H68" s="13"/>
      <c r="I68" s="13"/>
      <c r="J68" s="13">
        <f t="shared" si="172"/>
        <v>44.771999999999998</v>
      </c>
      <c r="K68" s="13">
        <f t="shared" si="172"/>
        <v>0</v>
      </c>
      <c r="L68" s="13">
        <f t="shared" si="172"/>
        <v>44.771999999999998</v>
      </c>
      <c r="M68" s="13"/>
      <c r="N68" s="13">
        <f t="shared" si="172"/>
        <v>74.779600000000002</v>
      </c>
      <c r="O68" s="13">
        <f t="shared" si="172"/>
        <v>0</v>
      </c>
      <c r="P68" s="13">
        <f t="shared" si="172"/>
        <v>74.779600000000002</v>
      </c>
      <c r="Q68" s="13"/>
      <c r="R68" s="13"/>
      <c r="S68" s="13">
        <f t="shared" si="172"/>
        <v>31.340399999999999</v>
      </c>
      <c r="T68" s="13">
        <f t="shared" si="172"/>
        <v>0</v>
      </c>
      <c r="U68" s="13">
        <f t="shared" si="172"/>
        <v>31.340399999999999</v>
      </c>
      <c r="V68" s="13"/>
      <c r="W68" s="13"/>
      <c r="X68" s="13">
        <f t="shared" si="172"/>
        <v>49.588000000000001</v>
      </c>
      <c r="Y68" s="13">
        <f t="shared" si="172"/>
        <v>0</v>
      </c>
      <c r="Z68" s="13">
        <f t="shared" si="172"/>
        <v>49.588000000000001</v>
      </c>
      <c r="AA68" s="13"/>
      <c r="AB68" s="13">
        <f t="shared" si="172"/>
        <v>80.928399999999996</v>
      </c>
      <c r="AC68" s="13">
        <f t="shared" si="172"/>
        <v>0</v>
      </c>
      <c r="AD68" s="13">
        <f t="shared" si="172"/>
        <v>80.928399999999996</v>
      </c>
      <c r="AE68" s="13"/>
      <c r="AF68" s="13"/>
      <c r="AG68" s="13">
        <f t="shared" si="172"/>
        <v>34.711600000000004</v>
      </c>
      <c r="AH68" s="13">
        <f t="shared" si="172"/>
        <v>0</v>
      </c>
      <c r="AI68" s="13">
        <f t="shared" si="172"/>
        <v>34.711600000000004</v>
      </c>
      <c r="AJ68" s="13"/>
      <c r="AK68" s="13"/>
      <c r="AL68" s="13">
        <f t="shared" si="172"/>
        <v>51.576000000000001</v>
      </c>
      <c r="AM68" s="13">
        <f t="shared" si="172"/>
        <v>0</v>
      </c>
      <c r="AN68" s="13">
        <f t="shared" si="172"/>
        <v>51.576000000000001</v>
      </c>
      <c r="AO68" s="13"/>
      <c r="AP68" s="13">
        <f t="shared" si="172"/>
        <v>86.287599999999998</v>
      </c>
      <c r="AQ68" s="13">
        <f t="shared" si="172"/>
        <v>0</v>
      </c>
      <c r="AR68" s="13">
        <f t="shared" si="172"/>
        <v>86.287599999999998</v>
      </c>
    </row>
    <row r="69" spans="1:44" x14ac:dyDescent="0.3">
      <c r="A69" s="34"/>
      <c r="B69" s="4" t="s">
        <v>74</v>
      </c>
      <c r="C69" s="47">
        <v>0.98</v>
      </c>
      <c r="D69" s="47">
        <v>30.62</v>
      </c>
      <c r="E69" s="47">
        <f>C69*D69</f>
        <v>30.0076</v>
      </c>
      <c r="F69" s="47">
        <f t="shared" ref="F69:F70" si="173">E69-G69</f>
        <v>0</v>
      </c>
      <c r="G69" s="47">
        <f>E69</f>
        <v>30.0076</v>
      </c>
      <c r="H69" s="47">
        <v>1.4</v>
      </c>
      <c r="I69" s="47">
        <v>31.98</v>
      </c>
      <c r="J69" s="47">
        <f>H69*I69</f>
        <v>44.771999999999998</v>
      </c>
      <c r="K69" s="47">
        <f>J69-L69</f>
        <v>0</v>
      </c>
      <c r="L69" s="47">
        <f>J69</f>
        <v>44.771999999999998</v>
      </c>
      <c r="M69" s="47">
        <f>C69+H69</f>
        <v>2.38</v>
      </c>
      <c r="N69" s="47">
        <f t="shared" ref="N69:N70" si="174">E69+J69</f>
        <v>74.779600000000002</v>
      </c>
      <c r="O69" s="47">
        <f>F69+K69</f>
        <v>0</v>
      </c>
      <c r="P69" s="47">
        <f>G69+L69</f>
        <v>74.779600000000002</v>
      </c>
      <c r="Q69" s="47">
        <f>C69</f>
        <v>0.98</v>
      </c>
      <c r="R69" s="47">
        <v>31.98</v>
      </c>
      <c r="S69" s="47">
        <f>Q69*R69</f>
        <v>31.340399999999999</v>
      </c>
      <c r="T69" s="47">
        <f>S69-U69</f>
        <v>0</v>
      </c>
      <c r="U69" s="47">
        <f>S69</f>
        <v>31.340399999999999</v>
      </c>
      <c r="V69" s="47">
        <f>H69</f>
        <v>1.4</v>
      </c>
      <c r="W69" s="47">
        <v>35.42</v>
      </c>
      <c r="X69" s="47">
        <f>V69*W69</f>
        <v>49.588000000000001</v>
      </c>
      <c r="Y69" s="47">
        <f>X69-Z69</f>
        <v>0</v>
      </c>
      <c r="Z69" s="47">
        <f>X69</f>
        <v>49.588000000000001</v>
      </c>
      <c r="AA69" s="47">
        <f>Q69+V69</f>
        <v>2.38</v>
      </c>
      <c r="AB69" s="47">
        <f t="shared" ref="AB69:AD70" si="175">S69+X69</f>
        <v>80.928399999999996</v>
      </c>
      <c r="AC69" s="47">
        <f t="shared" si="175"/>
        <v>0</v>
      </c>
      <c r="AD69" s="47">
        <f t="shared" si="175"/>
        <v>80.928399999999996</v>
      </c>
      <c r="AE69" s="47">
        <f>C69</f>
        <v>0.98</v>
      </c>
      <c r="AF69" s="47">
        <v>35.42</v>
      </c>
      <c r="AG69" s="47">
        <f>AE69*AF69</f>
        <v>34.711600000000004</v>
      </c>
      <c r="AH69" s="47">
        <f>AG69-AI69</f>
        <v>0</v>
      </c>
      <c r="AI69" s="47">
        <f>AG69</f>
        <v>34.711600000000004</v>
      </c>
      <c r="AJ69" s="47">
        <f>H69</f>
        <v>1.4</v>
      </c>
      <c r="AK69" s="47">
        <v>36.840000000000003</v>
      </c>
      <c r="AL69" s="47">
        <f>AJ69*AK69</f>
        <v>51.576000000000001</v>
      </c>
      <c r="AM69" s="47">
        <f>AL69-AN69</f>
        <v>0</v>
      </c>
      <c r="AN69" s="47">
        <f>AL69</f>
        <v>51.576000000000001</v>
      </c>
      <c r="AO69" s="47">
        <f>AE69+AJ69</f>
        <v>2.38</v>
      </c>
      <c r="AP69" s="47">
        <f t="shared" ref="AP69:AR70" si="176">AG69+AL69</f>
        <v>86.287599999999998</v>
      </c>
      <c r="AQ69" s="47">
        <f t="shared" si="176"/>
        <v>0</v>
      </c>
      <c r="AR69" s="47">
        <f t="shared" si="176"/>
        <v>86.287599999999998</v>
      </c>
    </row>
    <row r="70" spans="1:44" x14ac:dyDescent="0.3">
      <c r="A70" s="34"/>
      <c r="B70" s="4" t="s">
        <v>75</v>
      </c>
      <c r="C70" s="47">
        <v>0</v>
      </c>
      <c r="D70" s="47">
        <v>27.74</v>
      </c>
      <c r="E70" s="47">
        <f t="shared" ref="E70" si="177">C70*D70</f>
        <v>0</v>
      </c>
      <c r="F70" s="47">
        <f t="shared" si="173"/>
        <v>0</v>
      </c>
      <c r="G70" s="47">
        <f>E70</f>
        <v>0</v>
      </c>
      <c r="H70" s="47">
        <v>0</v>
      </c>
      <c r="I70" s="47">
        <v>28.99</v>
      </c>
      <c r="J70" s="47">
        <f t="shared" ref="J70" si="178">H70*I70</f>
        <v>0</v>
      </c>
      <c r="K70" s="47">
        <f>J70-L70</f>
        <v>0</v>
      </c>
      <c r="L70" s="47">
        <f>J70</f>
        <v>0</v>
      </c>
      <c r="M70" s="47">
        <f>C70+H70</f>
        <v>0</v>
      </c>
      <c r="N70" s="47">
        <f t="shared" si="174"/>
        <v>0</v>
      </c>
      <c r="O70" s="47">
        <f>F70+K70</f>
        <v>0</v>
      </c>
      <c r="P70" s="47">
        <f>G70+L70</f>
        <v>0</v>
      </c>
      <c r="Q70" s="47">
        <f>C70</f>
        <v>0</v>
      </c>
      <c r="R70" s="47">
        <v>28.99</v>
      </c>
      <c r="S70" s="47">
        <f t="shared" ref="S70" si="179">Q70*R70</f>
        <v>0</v>
      </c>
      <c r="T70" s="47">
        <f>S70-U70</f>
        <v>0</v>
      </c>
      <c r="U70" s="47">
        <f>S70</f>
        <v>0</v>
      </c>
      <c r="V70" s="47">
        <f>H70</f>
        <v>0</v>
      </c>
      <c r="W70" s="47">
        <v>29.82</v>
      </c>
      <c r="X70" s="47">
        <f t="shared" ref="X70" si="180">V70*W70</f>
        <v>0</v>
      </c>
      <c r="Y70" s="47">
        <f>X70-Z70</f>
        <v>0</v>
      </c>
      <c r="Z70" s="47">
        <f>X70</f>
        <v>0</v>
      </c>
      <c r="AA70" s="47">
        <f>Q70+V70</f>
        <v>0</v>
      </c>
      <c r="AB70" s="47">
        <f t="shared" si="175"/>
        <v>0</v>
      </c>
      <c r="AC70" s="47">
        <f t="shared" si="175"/>
        <v>0</v>
      </c>
      <c r="AD70" s="47">
        <f t="shared" si="175"/>
        <v>0</v>
      </c>
      <c r="AE70" s="47">
        <f>C70</f>
        <v>0</v>
      </c>
      <c r="AF70" s="47">
        <v>29.82</v>
      </c>
      <c r="AG70" s="47">
        <f t="shared" ref="AG70" si="181">AE70*AF70</f>
        <v>0</v>
      </c>
      <c r="AH70" s="47">
        <f>AG70-AI70</f>
        <v>0</v>
      </c>
      <c r="AI70" s="47">
        <f>AG70</f>
        <v>0</v>
      </c>
      <c r="AJ70" s="47">
        <f>H70</f>
        <v>0</v>
      </c>
      <c r="AK70" s="47">
        <v>31.01</v>
      </c>
      <c r="AL70" s="47">
        <f t="shared" ref="AL70" si="182">AJ70*AK70</f>
        <v>0</v>
      </c>
      <c r="AM70" s="47">
        <f>AL70-AN70</f>
        <v>0</v>
      </c>
      <c r="AN70" s="47">
        <f>AL70</f>
        <v>0</v>
      </c>
      <c r="AO70" s="47">
        <f>AE70+AJ70</f>
        <v>0</v>
      </c>
      <c r="AP70" s="47">
        <f t="shared" si="176"/>
        <v>0</v>
      </c>
      <c r="AQ70" s="47">
        <f t="shared" si="176"/>
        <v>0</v>
      </c>
      <c r="AR70" s="47">
        <f t="shared" si="176"/>
        <v>0</v>
      </c>
    </row>
    <row r="71" spans="1:44" s="26" customFormat="1" x14ac:dyDescent="0.3">
      <c r="A71" s="45" t="s">
        <v>220</v>
      </c>
      <c r="B71" s="3" t="s">
        <v>81</v>
      </c>
      <c r="C71" s="13"/>
      <c r="D71" s="13"/>
      <c r="E71" s="13">
        <f>E72+E73+E74</f>
        <v>0.72229999999999994</v>
      </c>
      <c r="F71" s="13">
        <f t="shared" ref="F71:G71" si="183">F72+F73+F74</f>
        <v>0</v>
      </c>
      <c r="G71" s="13">
        <f t="shared" si="183"/>
        <v>0.72229999999999994</v>
      </c>
      <c r="H71" s="13"/>
      <c r="I71" s="13"/>
      <c r="J71" s="13">
        <f>J72+J73+J74</f>
        <v>0.75465000000000004</v>
      </c>
      <c r="K71" s="13">
        <f t="shared" ref="K71:L71" si="184">K72+K73+K74</f>
        <v>0</v>
      </c>
      <c r="L71" s="13">
        <f t="shared" si="184"/>
        <v>0.75465000000000004</v>
      </c>
      <c r="M71" s="13"/>
      <c r="N71" s="13">
        <f>N72+N73+N74</f>
        <v>1.47695</v>
      </c>
      <c r="O71" s="13">
        <f t="shared" ref="O71:P71" si="185">O72+O73+O74</f>
        <v>0</v>
      </c>
      <c r="P71" s="13">
        <f t="shared" si="185"/>
        <v>1.47695</v>
      </c>
      <c r="Q71" s="13"/>
      <c r="R71" s="13"/>
      <c r="S71" s="13">
        <f>S72+S73+S74</f>
        <v>0.75465000000000004</v>
      </c>
      <c r="T71" s="13">
        <f t="shared" ref="T71:U71" si="186">T72+T73+T74</f>
        <v>0</v>
      </c>
      <c r="U71" s="13">
        <f t="shared" si="186"/>
        <v>0.75465000000000004</v>
      </c>
      <c r="V71" s="13"/>
      <c r="W71" s="13"/>
      <c r="X71" s="13">
        <f>X72+X73+X74</f>
        <v>0.8015000000000001</v>
      </c>
      <c r="Y71" s="13">
        <f t="shared" ref="Y71:Z71" si="187">Y72+Y73+Y74</f>
        <v>0</v>
      </c>
      <c r="Z71" s="13">
        <f t="shared" si="187"/>
        <v>0.8015000000000001</v>
      </c>
      <c r="AA71" s="13"/>
      <c r="AB71" s="13">
        <f>AB72+AB73+AB74</f>
        <v>1.5561500000000001</v>
      </c>
      <c r="AC71" s="13">
        <f t="shared" ref="AC71:AD71" si="188">AC72+AC73+AC74</f>
        <v>0</v>
      </c>
      <c r="AD71" s="13">
        <f t="shared" si="188"/>
        <v>1.5561500000000001</v>
      </c>
      <c r="AE71" s="13"/>
      <c r="AF71" s="13"/>
      <c r="AG71" s="13">
        <f>AG72+AG73+AG74</f>
        <v>0.8015000000000001</v>
      </c>
      <c r="AH71" s="13">
        <f t="shared" ref="AH71:AI71" si="189">AH72+AH73+AH74</f>
        <v>0</v>
      </c>
      <c r="AI71" s="13">
        <f t="shared" si="189"/>
        <v>0.8015000000000001</v>
      </c>
      <c r="AJ71" s="13"/>
      <c r="AK71" s="13"/>
      <c r="AL71" s="13">
        <f>AL72+AL73+AL74</f>
        <v>0.83355000000000012</v>
      </c>
      <c r="AM71" s="13">
        <f t="shared" ref="AM71:AN71" si="190">AM72+AM73+AM74</f>
        <v>0</v>
      </c>
      <c r="AN71" s="13">
        <f t="shared" si="190"/>
        <v>0.83355000000000012</v>
      </c>
      <c r="AO71" s="13"/>
      <c r="AP71" s="13">
        <f>AP72+AP73+AP74</f>
        <v>1.6350500000000001</v>
      </c>
      <c r="AQ71" s="13">
        <f t="shared" ref="AQ71:AR71" si="191">AQ72+AQ73+AQ74</f>
        <v>0</v>
      </c>
      <c r="AR71" s="13">
        <f t="shared" si="191"/>
        <v>1.6350500000000001</v>
      </c>
    </row>
    <row r="72" spans="1:44" x14ac:dyDescent="0.3">
      <c r="A72" s="34"/>
      <c r="B72" s="4" t="s">
        <v>74</v>
      </c>
      <c r="C72" s="47">
        <v>0.01</v>
      </c>
      <c r="D72" s="47">
        <v>30.62</v>
      </c>
      <c r="E72" s="47">
        <f>C72*D72</f>
        <v>0.30620000000000003</v>
      </c>
      <c r="F72" s="47">
        <f>E72-G72</f>
        <v>0</v>
      </c>
      <c r="G72" s="47">
        <f>E72</f>
        <v>0.30620000000000003</v>
      </c>
      <c r="H72" s="47">
        <v>0.01</v>
      </c>
      <c r="I72" s="47">
        <v>31.98</v>
      </c>
      <c r="J72" s="47">
        <f>H72*I72</f>
        <v>0.31980000000000003</v>
      </c>
      <c r="K72" s="47">
        <f>J72-L72</f>
        <v>0</v>
      </c>
      <c r="L72" s="47">
        <f>J72</f>
        <v>0.31980000000000003</v>
      </c>
      <c r="M72" s="47">
        <f>C72+H72</f>
        <v>0.02</v>
      </c>
      <c r="N72" s="47">
        <f t="shared" ref="N72:P74" si="192">E72+J72</f>
        <v>0.62600000000000011</v>
      </c>
      <c r="O72" s="47">
        <f t="shared" si="192"/>
        <v>0</v>
      </c>
      <c r="P72" s="47">
        <f t="shared" si="192"/>
        <v>0.62600000000000011</v>
      </c>
      <c r="Q72" s="47">
        <f>C72</f>
        <v>0.01</v>
      </c>
      <c r="R72" s="47">
        <v>31.98</v>
      </c>
      <c r="S72" s="47">
        <f>Q72*R72</f>
        <v>0.31980000000000003</v>
      </c>
      <c r="T72" s="47">
        <f>S72-U72</f>
        <v>0</v>
      </c>
      <c r="U72" s="47">
        <f>S72</f>
        <v>0.31980000000000003</v>
      </c>
      <c r="V72" s="47">
        <f>H72</f>
        <v>0.01</v>
      </c>
      <c r="W72" s="47">
        <v>35.42</v>
      </c>
      <c r="X72" s="47">
        <f>V72*W72</f>
        <v>0.35420000000000001</v>
      </c>
      <c r="Y72" s="47">
        <f>X72-Z72</f>
        <v>0</v>
      </c>
      <c r="Z72" s="47">
        <f>X72</f>
        <v>0.35420000000000001</v>
      </c>
      <c r="AA72" s="47">
        <f>Q72+V72</f>
        <v>0.02</v>
      </c>
      <c r="AB72" s="47">
        <f t="shared" ref="AB72:AD74" si="193">S72+X72</f>
        <v>0.67400000000000004</v>
      </c>
      <c r="AC72" s="47">
        <f t="shared" si="193"/>
        <v>0</v>
      </c>
      <c r="AD72" s="47">
        <f t="shared" si="193"/>
        <v>0.67400000000000004</v>
      </c>
      <c r="AE72" s="47">
        <f>C72</f>
        <v>0.01</v>
      </c>
      <c r="AF72" s="47">
        <v>35.42</v>
      </c>
      <c r="AG72" s="47">
        <f>AE72*AF72</f>
        <v>0.35420000000000001</v>
      </c>
      <c r="AH72" s="47">
        <f>AG72-AI72</f>
        <v>0</v>
      </c>
      <c r="AI72" s="47">
        <f>AG72</f>
        <v>0.35420000000000001</v>
      </c>
      <c r="AJ72" s="47">
        <f>H72</f>
        <v>0.01</v>
      </c>
      <c r="AK72" s="47">
        <v>36.840000000000003</v>
      </c>
      <c r="AL72" s="47">
        <f>AJ72*AK72</f>
        <v>0.36840000000000006</v>
      </c>
      <c r="AM72" s="47">
        <f>AL72-AN72</f>
        <v>0</v>
      </c>
      <c r="AN72" s="47">
        <f>AL72</f>
        <v>0.36840000000000006</v>
      </c>
      <c r="AO72" s="47">
        <f>AE72+AJ72</f>
        <v>0.02</v>
      </c>
      <c r="AP72" s="47">
        <f t="shared" ref="AP72:AR74" si="194">AG72+AL72</f>
        <v>0.72260000000000013</v>
      </c>
      <c r="AQ72" s="47">
        <f t="shared" si="194"/>
        <v>0</v>
      </c>
      <c r="AR72" s="47">
        <f t="shared" si="194"/>
        <v>0.72260000000000013</v>
      </c>
    </row>
    <row r="73" spans="1:44" x14ac:dyDescent="0.3">
      <c r="A73" s="34"/>
      <c r="B73" s="4" t="s">
        <v>75</v>
      </c>
      <c r="C73" s="47">
        <v>0.01</v>
      </c>
      <c r="D73" s="47">
        <v>27.74</v>
      </c>
      <c r="E73" s="47">
        <f t="shared" ref="E73" si="195">C73*D73</f>
        <v>0.27739999999999998</v>
      </c>
      <c r="F73" s="47">
        <f t="shared" ref="F73:F74" si="196">E73-G73</f>
        <v>0</v>
      </c>
      <c r="G73" s="47">
        <f>E73</f>
        <v>0.27739999999999998</v>
      </c>
      <c r="H73" s="47">
        <v>0.01</v>
      </c>
      <c r="I73" s="47">
        <v>28.99</v>
      </c>
      <c r="J73" s="47">
        <f t="shared" ref="J73" si="197">H73*I73</f>
        <v>0.28989999999999999</v>
      </c>
      <c r="K73" s="47">
        <f>J73-L73</f>
        <v>0</v>
      </c>
      <c r="L73" s="47">
        <f>J73</f>
        <v>0.28989999999999999</v>
      </c>
      <c r="M73" s="47">
        <f>C73+H73</f>
        <v>0.02</v>
      </c>
      <c r="N73" s="47">
        <f t="shared" si="192"/>
        <v>0.56729999999999992</v>
      </c>
      <c r="O73" s="47">
        <f t="shared" si="192"/>
        <v>0</v>
      </c>
      <c r="P73" s="47">
        <f t="shared" si="192"/>
        <v>0.56729999999999992</v>
      </c>
      <c r="Q73" s="47">
        <f>C73</f>
        <v>0.01</v>
      </c>
      <c r="R73" s="47">
        <v>28.99</v>
      </c>
      <c r="S73" s="47">
        <f t="shared" ref="S73" si="198">Q73*R73</f>
        <v>0.28989999999999999</v>
      </c>
      <c r="T73" s="47">
        <f>S73-U73</f>
        <v>0</v>
      </c>
      <c r="U73" s="47">
        <f>S73</f>
        <v>0.28989999999999999</v>
      </c>
      <c r="V73" s="47">
        <f>H73</f>
        <v>0.01</v>
      </c>
      <c r="W73" s="47">
        <v>29.82</v>
      </c>
      <c r="X73" s="47">
        <f t="shared" ref="X73" si="199">V73*W73</f>
        <v>0.29820000000000002</v>
      </c>
      <c r="Y73" s="47">
        <f>X73-Z73</f>
        <v>0</v>
      </c>
      <c r="Z73" s="47">
        <f>X73</f>
        <v>0.29820000000000002</v>
      </c>
      <c r="AA73" s="47">
        <f>Q73+V73</f>
        <v>0.02</v>
      </c>
      <c r="AB73" s="47">
        <f t="shared" si="193"/>
        <v>0.58810000000000007</v>
      </c>
      <c r="AC73" s="47">
        <f t="shared" si="193"/>
        <v>0</v>
      </c>
      <c r="AD73" s="47">
        <f t="shared" si="193"/>
        <v>0.58810000000000007</v>
      </c>
      <c r="AE73" s="47">
        <f>C73</f>
        <v>0.01</v>
      </c>
      <c r="AF73" s="47">
        <v>29.82</v>
      </c>
      <c r="AG73" s="47">
        <f t="shared" ref="AG73" si="200">AE73*AF73</f>
        <v>0.29820000000000002</v>
      </c>
      <c r="AH73" s="47">
        <f>AG73-AI73</f>
        <v>0</v>
      </c>
      <c r="AI73" s="47">
        <f>AG73</f>
        <v>0.29820000000000002</v>
      </c>
      <c r="AJ73" s="47">
        <f>H73</f>
        <v>0.01</v>
      </c>
      <c r="AK73" s="47">
        <v>31.01</v>
      </c>
      <c r="AL73" s="47">
        <f t="shared" ref="AL73" si="201">AJ73*AK73</f>
        <v>0.31010000000000004</v>
      </c>
      <c r="AM73" s="47">
        <f>AL73-AN73</f>
        <v>0</v>
      </c>
      <c r="AN73" s="47">
        <f>AL73</f>
        <v>0.31010000000000004</v>
      </c>
      <c r="AO73" s="47">
        <f>AE73+AJ73</f>
        <v>0.02</v>
      </c>
      <c r="AP73" s="47">
        <f t="shared" si="194"/>
        <v>0.60830000000000006</v>
      </c>
      <c r="AQ73" s="47">
        <f t="shared" si="194"/>
        <v>0</v>
      </c>
      <c r="AR73" s="47">
        <f t="shared" si="194"/>
        <v>0.60830000000000006</v>
      </c>
    </row>
    <row r="74" spans="1:44" ht="31.2" x14ac:dyDescent="0.3">
      <c r="A74" s="34"/>
      <c r="B74" s="4" t="s">
        <v>262</v>
      </c>
      <c r="C74" s="47">
        <v>0.01</v>
      </c>
      <c r="D74" s="47">
        <v>27.74</v>
      </c>
      <c r="E74" s="47">
        <f>C74*D74*0.5</f>
        <v>0.13869999999999999</v>
      </c>
      <c r="F74" s="47">
        <f t="shared" si="196"/>
        <v>0</v>
      </c>
      <c r="G74" s="47">
        <f>E74</f>
        <v>0.13869999999999999</v>
      </c>
      <c r="H74" s="47">
        <v>0.01</v>
      </c>
      <c r="I74" s="47">
        <v>28.99</v>
      </c>
      <c r="J74" s="47">
        <f>H74*I74*0.5</f>
        <v>0.14495</v>
      </c>
      <c r="K74" s="47">
        <f>J74-L74</f>
        <v>0</v>
      </c>
      <c r="L74" s="47">
        <f>J74</f>
        <v>0.14495</v>
      </c>
      <c r="M74" s="47">
        <f>C74+H74</f>
        <v>0.02</v>
      </c>
      <c r="N74" s="47">
        <f t="shared" si="192"/>
        <v>0.28364999999999996</v>
      </c>
      <c r="O74" s="47">
        <f t="shared" si="192"/>
        <v>0</v>
      </c>
      <c r="P74" s="47">
        <f t="shared" si="192"/>
        <v>0.28364999999999996</v>
      </c>
      <c r="Q74" s="47">
        <f>C74</f>
        <v>0.01</v>
      </c>
      <c r="R74" s="47">
        <v>28.99</v>
      </c>
      <c r="S74" s="47">
        <f>Q74*R74*0.5</f>
        <v>0.14495</v>
      </c>
      <c r="T74" s="47">
        <f>S74-U74</f>
        <v>0</v>
      </c>
      <c r="U74" s="47">
        <f>S74</f>
        <v>0.14495</v>
      </c>
      <c r="V74" s="47">
        <f>H74</f>
        <v>0.01</v>
      </c>
      <c r="W74" s="47">
        <v>29.82</v>
      </c>
      <c r="X74" s="47">
        <f>V74*W74*0.5</f>
        <v>0.14910000000000001</v>
      </c>
      <c r="Y74" s="47">
        <f>X74-Z74</f>
        <v>0</v>
      </c>
      <c r="Z74" s="47">
        <f>X74</f>
        <v>0.14910000000000001</v>
      </c>
      <c r="AA74" s="47">
        <f>Q74+V74</f>
        <v>0.02</v>
      </c>
      <c r="AB74" s="47">
        <f t="shared" si="193"/>
        <v>0.29405000000000003</v>
      </c>
      <c r="AC74" s="47">
        <f t="shared" si="193"/>
        <v>0</v>
      </c>
      <c r="AD74" s="47">
        <f t="shared" si="193"/>
        <v>0.29405000000000003</v>
      </c>
      <c r="AE74" s="47">
        <f>C74</f>
        <v>0.01</v>
      </c>
      <c r="AF74" s="47">
        <v>29.82</v>
      </c>
      <c r="AG74" s="47">
        <f>AE74*AF74*0.5</f>
        <v>0.14910000000000001</v>
      </c>
      <c r="AH74" s="47">
        <f>AG74-AI74</f>
        <v>0</v>
      </c>
      <c r="AI74" s="47">
        <f>AG74</f>
        <v>0.14910000000000001</v>
      </c>
      <c r="AJ74" s="47">
        <f>H74</f>
        <v>0.01</v>
      </c>
      <c r="AK74" s="47">
        <v>31.01</v>
      </c>
      <c r="AL74" s="47">
        <f>AJ74*AK74*0.5</f>
        <v>0.15505000000000002</v>
      </c>
      <c r="AM74" s="47">
        <f>AL74-AN74</f>
        <v>0</v>
      </c>
      <c r="AN74" s="47">
        <f>AL74</f>
        <v>0.15505000000000002</v>
      </c>
      <c r="AO74" s="47">
        <f>AE74+AJ74</f>
        <v>0.02</v>
      </c>
      <c r="AP74" s="47">
        <f t="shared" si="194"/>
        <v>0.30415000000000003</v>
      </c>
      <c r="AQ74" s="47">
        <f t="shared" si="194"/>
        <v>0</v>
      </c>
      <c r="AR74" s="47">
        <f t="shared" si="194"/>
        <v>0.30415000000000003</v>
      </c>
    </row>
    <row r="75" spans="1:44" s="26" customFormat="1" x14ac:dyDescent="0.3">
      <c r="A75" s="45" t="s">
        <v>134</v>
      </c>
      <c r="B75" s="72" t="s">
        <v>83</v>
      </c>
      <c r="C75" s="13"/>
      <c r="D75" s="13"/>
      <c r="E75" s="13">
        <f>E76+E77+E78+E79+E80</f>
        <v>17678.41545</v>
      </c>
      <c r="F75" s="13">
        <f t="shared" ref="F75:G75" si="202">F76+F77+F78+F79+F80</f>
        <v>17238.534889999999</v>
      </c>
      <c r="G75" s="13">
        <f t="shared" si="202"/>
        <v>439.88056</v>
      </c>
      <c r="H75" s="13"/>
      <c r="I75" s="13"/>
      <c r="J75" s="13">
        <f t="shared" ref="J75:L75" si="203">J76+J77+J78+J79+J80</f>
        <v>17821.255174999998</v>
      </c>
      <c r="K75" s="13">
        <f t="shared" si="203"/>
        <v>17324.267319999999</v>
      </c>
      <c r="L75" s="13">
        <f t="shared" si="203"/>
        <v>496.98785500000002</v>
      </c>
      <c r="M75" s="13"/>
      <c r="N75" s="13">
        <f t="shared" ref="N75:P75" si="204">N76+N77+N78+N79+N80</f>
        <v>35499.670625000006</v>
      </c>
      <c r="O75" s="13">
        <f t="shared" si="204"/>
        <v>34562.802210000002</v>
      </c>
      <c r="P75" s="13">
        <f t="shared" si="204"/>
        <v>936.86841499999991</v>
      </c>
      <c r="Q75" s="13"/>
      <c r="R75" s="13"/>
      <c r="S75" s="13">
        <f t="shared" ref="S75:U75" si="205">S76+S77+S78+S79+S80</f>
        <v>18471.112975</v>
      </c>
      <c r="T75" s="13">
        <f t="shared" si="205"/>
        <v>18020.215984999999</v>
      </c>
      <c r="U75" s="13">
        <f t="shared" si="205"/>
        <v>450.89698999999996</v>
      </c>
      <c r="V75" s="13"/>
      <c r="W75" s="13"/>
      <c r="X75" s="13">
        <f t="shared" ref="X75:Z75" si="206">X76+X77+X78+X79+X80</f>
        <v>18677.347249999999</v>
      </c>
      <c r="Y75" s="13">
        <f t="shared" si="206"/>
        <v>18163.280200000001</v>
      </c>
      <c r="Z75" s="13">
        <f t="shared" si="206"/>
        <v>514.06704999999999</v>
      </c>
      <c r="AA75" s="13"/>
      <c r="AB75" s="13">
        <f t="shared" ref="AB75:AD75" si="207">AB76+AB77+AB78+AB79+AB80</f>
        <v>37148.460225000003</v>
      </c>
      <c r="AC75" s="13">
        <f t="shared" si="207"/>
        <v>36183.496184999996</v>
      </c>
      <c r="AD75" s="13">
        <f t="shared" si="207"/>
        <v>964.96403999999995</v>
      </c>
      <c r="AE75" s="13"/>
      <c r="AF75" s="13"/>
      <c r="AG75" s="13">
        <f t="shared" ref="AG75:AI75" si="208">AG76+AG77+AG78+AG79+AG80</f>
        <v>19356.404649999997</v>
      </c>
      <c r="AH75" s="13">
        <f t="shared" si="208"/>
        <v>18881.885430000002</v>
      </c>
      <c r="AI75" s="13">
        <f t="shared" si="208"/>
        <v>474.51922000000002</v>
      </c>
      <c r="AJ75" s="13"/>
      <c r="AK75" s="13"/>
      <c r="AL75" s="13">
        <f t="shared" ref="AL75:AN75" si="209">AL76+AL77+AL78+AL79+AL80</f>
        <v>19423.597524999997</v>
      </c>
      <c r="AM75" s="13">
        <f t="shared" si="209"/>
        <v>18888.980579999996</v>
      </c>
      <c r="AN75" s="13">
        <f t="shared" si="209"/>
        <v>534.61694499999999</v>
      </c>
      <c r="AO75" s="13"/>
      <c r="AP75" s="13">
        <f t="shared" ref="AP75:AR75" si="210">AP76+AP77+AP78+AP79+AP80</f>
        <v>38780.002175000001</v>
      </c>
      <c r="AQ75" s="13">
        <f t="shared" si="210"/>
        <v>37770.866010000005</v>
      </c>
      <c r="AR75" s="13">
        <f t="shared" si="210"/>
        <v>1009.136165</v>
      </c>
    </row>
    <row r="76" spans="1:44" s="26" customFormat="1" x14ac:dyDescent="0.3">
      <c r="A76" s="45"/>
      <c r="B76" s="3" t="s">
        <v>84</v>
      </c>
      <c r="C76" s="13">
        <f>C83+C192+C301</f>
        <v>133.83500000000001</v>
      </c>
      <c r="D76" s="13"/>
      <c r="E76" s="13">
        <f>E83+E192+E301</f>
        <v>4098.0277000000006</v>
      </c>
      <c r="F76" s="13">
        <f t="shared" ref="E76:I78" si="211">F83+F192+F301</f>
        <v>4035.8078600000008</v>
      </c>
      <c r="G76" s="13">
        <f t="shared" si="211"/>
        <v>62.219840000000005</v>
      </c>
      <c r="H76" s="13">
        <f t="shared" si="211"/>
        <v>129.08499999999998</v>
      </c>
      <c r="I76" s="13"/>
      <c r="J76" s="13">
        <f t="shared" ref="J76:Q78" si="212">J83+J192+J301</f>
        <v>4128.1383000000005</v>
      </c>
      <c r="K76" s="13">
        <f t="shared" si="212"/>
        <v>4044.7024799999999</v>
      </c>
      <c r="L76" s="13">
        <f t="shared" si="212"/>
        <v>83.435819999999993</v>
      </c>
      <c r="M76" s="13">
        <f t="shared" si="212"/>
        <v>262.92000000000007</v>
      </c>
      <c r="N76" s="13">
        <f t="shared" si="212"/>
        <v>8226.1660000000011</v>
      </c>
      <c r="O76" s="13">
        <f t="shared" si="212"/>
        <v>8080.5103399999998</v>
      </c>
      <c r="P76" s="13">
        <f t="shared" si="212"/>
        <v>145.65566000000001</v>
      </c>
      <c r="Q76" s="13">
        <f t="shared" si="212"/>
        <v>133.83500000000001</v>
      </c>
      <c r="R76" s="13"/>
      <c r="S76" s="13">
        <f t="shared" ref="S76:V78" si="213">S83+S192+S301</f>
        <v>4280.0433000000003</v>
      </c>
      <c r="T76" s="13">
        <f t="shared" si="213"/>
        <v>4215.1238999999996</v>
      </c>
      <c r="U76" s="13">
        <f t="shared" si="213"/>
        <v>64.91940000000001</v>
      </c>
      <c r="V76" s="13">
        <f t="shared" si="213"/>
        <v>129.08499999999998</v>
      </c>
      <c r="W76" s="13"/>
      <c r="X76" s="13">
        <f t="shared" ref="X76:AE78" si="214">X83+X192+X301</f>
        <v>4572.1907000000001</v>
      </c>
      <c r="Y76" s="13">
        <f t="shared" si="214"/>
        <v>4479.7799199999999</v>
      </c>
      <c r="Z76" s="13">
        <f t="shared" si="214"/>
        <v>92.410779999999988</v>
      </c>
      <c r="AA76" s="13">
        <f t="shared" si="214"/>
        <v>262.92000000000007</v>
      </c>
      <c r="AB76" s="13">
        <f t="shared" si="214"/>
        <v>8852.2340000000004</v>
      </c>
      <c r="AC76" s="13">
        <f t="shared" si="214"/>
        <v>8694.9038199999995</v>
      </c>
      <c r="AD76" s="13">
        <f t="shared" si="214"/>
        <v>157.33018000000001</v>
      </c>
      <c r="AE76" s="13">
        <f t="shared" si="214"/>
        <v>133.83500000000001</v>
      </c>
      <c r="AF76" s="13"/>
      <c r="AG76" s="13">
        <f t="shared" ref="AG76:AJ78" si="215">AG83+AG192+AG301</f>
        <v>4740.4357</v>
      </c>
      <c r="AH76" s="13">
        <f t="shared" si="215"/>
        <v>4668.5331000000006</v>
      </c>
      <c r="AI76" s="13">
        <f t="shared" si="215"/>
        <v>71.902600000000007</v>
      </c>
      <c r="AJ76" s="13">
        <f t="shared" si="215"/>
        <v>129.08499999999998</v>
      </c>
      <c r="AK76" s="13"/>
      <c r="AL76" s="13">
        <f t="shared" ref="AL76:AR78" si="216">AL83+AL192+AL301</f>
        <v>4755.4913999999999</v>
      </c>
      <c r="AM76" s="13">
        <f t="shared" si="216"/>
        <v>4659.3758400000006</v>
      </c>
      <c r="AN76" s="13">
        <f t="shared" si="216"/>
        <v>96.115560000000016</v>
      </c>
      <c r="AO76" s="13">
        <f t="shared" si="216"/>
        <v>262.92000000000007</v>
      </c>
      <c r="AP76" s="13">
        <f t="shared" si="216"/>
        <v>9495.927099999999</v>
      </c>
      <c r="AQ76" s="13">
        <f t="shared" si="216"/>
        <v>9327.9089399999993</v>
      </c>
      <c r="AR76" s="13">
        <f t="shared" si="216"/>
        <v>168.01816000000002</v>
      </c>
    </row>
    <row r="77" spans="1:44" s="26" customFormat="1" x14ac:dyDescent="0.3">
      <c r="A77" s="45"/>
      <c r="B77" s="3" t="s">
        <v>85</v>
      </c>
      <c r="C77" s="13">
        <f>C84+C193+C302</f>
        <v>4.66</v>
      </c>
      <c r="D77" s="13"/>
      <c r="E77" s="13">
        <f t="shared" si="211"/>
        <v>718.94479999999999</v>
      </c>
      <c r="F77" s="13">
        <f t="shared" si="211"/>
        <v>502.95280000000002</v>
      </c>
      <c r="G77" s="13">
        <f t="shared" si="211"/>
        <v>215.99199999999999</v>
      </c>
      <c r="H77" s="13">
        <f t="shared" si="211"/>
        <v>5.01</v>
      </c>
      <c r="I77" s="13"/>
      <c r="J77" s="13">
        <f t="shared" si="212"/>
        <v>806.40960000000007</v>
      </c>
      <c r="K77" s="13">
        <f t="shared" si="212"/>
        <v>586.69920000000002</v>
      </c>
      <c r="L77" s="13">
        <f t="shared" si="212"/>
        <v>219.71040000000002</v>
      </c>
      <c r="M77" s="13">
        <f t="shared" si="212"/>
        <v>9.67</v>
      </c>
      <c r="N77" s="13">
        <f t="shared" si="212"/>
        <v>1525.3544000000002</v>
      </c>
      <c r="O77" s="13">
        <f t="shared" si="212"/>
        <v>1089.652</v>
      </c>
      <c r="P77" s="13">
        <f t="shared" si="212"/>
        <v>435.70240000000001</v>
      </c>
      <c r="Q77" s="13">
        <f t="shared" si="212"/>
        <v>4.66</v>
      </c>
      <c r="R77" s="13"/>
      <c r="S77" s="13">
        <f t="shared" si="213"/>
        <v>750.07359999999994</v>
      </c>
      <c r="T77" s="13">
        <f t="shared" si="213"/>
        <v>524.7296</v>
      </c>
      <c r="U77" s="13">
        <f t="shared" si="213"/>
        <v>225.34399999999999</v>
      </c>
      <c r="V77" s="13">
        <f t="shared" si="213"/>
        <v>5.01</v>
      </c>
      <c r="W77" s="13"/>
      <c r="X77" s="13">
        <f t="shared" si="214"/>
        <v>849.49559999999997</v>
      </c>
      <c r="Y77" s="13">
        <f t="shared" si="214"/>
        <v>618.0462</v>
      </c>
      <c r="Z77" s="13">
        <f t="shared" si="214"/>
        <v>231.4494</v>
      </c>
      <c r="AA77" s="13">
        <f t="shared" si="214"/>
        <v>9.67</v>
      </c>
      <c r="AB77" s="13">
        <f t="shared" si="214"/>
        <v>1599.5692000000001</v>
      </c>
      <c r="AC77" s="13">
        <f t="shared" si="214"/>
        <v>1142.7758000000001</v>
      </c>
      <c r="AD77" s="13">
        <f t="shared" si="214"/>
        <v>456.79340000000002</v>
      </c>
      <c r="AE77" s="13">
        <f t="shared" si="214"/>
        <v>4.66</v>
      </c>
      <c r="AF77" s="13"/>
      <c r="AG77" s="13">
        <f t="shared" si="215"/>
        <v>790.14959999999996</v>
      </c>
      <c r="AH77" s="13">
        <f t="shared" si="215"/>
        <v>552.76559999999995</v>
      </c>
      <c r="AI77" s="13">
        <f t="shared" si="215"/>
        <v>237.38399999999999</v>
      </c>
      <c r="AJ77" s="13">
        <f t="shared" si="215"/>
        <v>5.01</v>
      </c>
      <c r="AK77" s="13"/>
      <c r="AL77" s="13">
        <f t="shared" si="216"/>
        <v>883.46340000000009</v>
      </c>
      <c r="AM77" s="13">
        <f t="shared" si="216"/>
        <v>642.75930000000005</v>
      </c>
      <c r="AN77" s="13">
        <f t="shared" si="216"/>
        <v>240.70410000000001</v>
      </c>
      <c r="AO77" s="13">
        <f t="shared" si="216"/>
        <v>9.67</v>
      </c>
      <c r="AP77" s="13">
        <f t="shared" si="216"/>
        <v>1673.6129999999998</v>
      </c>
      <c r="AQ77" s="13">
        <f t="shared" si="216"/>
        <v>1195.5248999999999</v>
      </c>
      <c r="AR77" s="13">
        <f t="shared" si="216"/>
        <v>478.0881</v>
      </c>
    </row>
    <row r="78" spans="1:44" s="26" customFormat="1" x14ac:dyDescent="0.3">
      <c r="A78" s="45"/>
      <c r="B78" s="3" t="s">
        <v>86</v>
      </c>
      <c r="C78" s="13">
        <f>C85+C194+C303</f>
        <v>138.45499999999998</v>
      </c>
      <c r="D78" s="13"/>
      <c r="E78" s="13">
        <f t="shared" si="211"/>
        <v>3840.7417000000005</v>
      </c>
      <c r="F78" s="13">
        <f t="shared" si="211"/>
        <v>3745.53802</v>
      </c>
      <c r="G78" s="13">
        <f t="shared" si="211"/>
        <v>95.203680000000006</v>
      </c>
      <c r="H78" s="13">
        <f t="shared" si="211"/>
        <v>133.935</v>
      </c>
      <c r="I78" s="13"/>
      <c r="J78" s="13">
        <f t="shared" si="212"/>
        <v>3882.7756499999996</v>
      </c>
      <c r="K78" s="13">
        <f t="shared" si="212"/>
        <v>3768.0042399999993</v>
      </c>
      <c r="L78" s="13">
        <f t="shared" si="212"/>
        <v>114.77140999999999</v>
      </c>
      <c r="M78" s="13">
        <f t="shared" si="212"/>
        <v>272.39000000000004</v>
      </c>
      <c r="N78" s="13">
        <f t="shared" si="212"/>
        <v>7723.517350000001</v>
      </c>
      <c r="O78" s="13">
        <f t="shared" si="212"/>
        <v>7513.5422600000011</v>
      </c>
      <c r="P78" s="13">
        <f t="shared" si="212"/>
        <v>209.97508999999997</v>
      </c>
      <c r="Q78" s="13">
        <f t="shared" si="212"/>
        <v>138.45499999999998</v>
      </c>
      <c r="R78" s="13"/>
      <c r="S78" s="13">
        <f t="shared" si="213"/>
        <v>4013.8104499999999</v>
      </c>
      <c r="T78" s="13">
        <f t="shared" si="213"/>
        <v>3914.3747499999999</v>
      </c>
      <c r="U78" s="13">
        <f t="shared" si="213"/>
        <v>99.435699999999983</v>
      </c>
      <c r="V78" s="13">
        <f t="shared" si="213"/>
        <v>133.935</v>
      </c>
      <c r="W78" s="13"/>
      <c r="X78" s="13">
        <f t="shared" si="214"/>
        <v>3993.9417000000003</v>
      </c>
      <c r="Y78" s="13">
        <f t="shared" si="214"/>
        <v>3875.8843200000006</v>
      </c>
      <c r="Z78" s="13">
        <f t="shared" si="214"/>
        <v>118.05738000000001</v>
      </c>
      <c r="AA78" s="13">
        <f t="shared" si="214"/>
        <v>272.39000000000004</v>
      </c>
      <c r="AB78" s="13">
        <f t="shared" si="214"/>
        <v>8007.7521500000012</v>
      </c>
      <c r="AC78" s="13">
        <f t="shared" si="214"/>
        <v>7790.259070000001</v>
      </c>
      <c r="AD78" s="13">
        <f t="shared" si="214"/>
        <v>217.49307999999999</v>
      </c>
      <c r="AE78" s="13">
        <f t="shared" si="214"/>
        <v>138.45499999999998</v>
      </c>
      <c r="AF78" s="13"/>
      <c r="AG78" s="13">
        <f t="shared" si="215"/>
        <v>4128.7280999999994</v>
      </c>
      <c r="AH78" s="13">
        <f t="shared" si="215"/>
        <v>4026.4454999999998</v>
      </c>
      <c r="AI78" s="13">
        <f t="shared" si="215"/>
        <v>102.2826</v>
      </c>
      <c r="AJ78" s="13">
        <f t="shared" si="215"/>
        <v>133.935</v>
      </c>
      <c r="AK78" s="13"/>
      <c r="AL78" s="13">
        <f t="shared" si="216"/>
        <v>4153.3243499999999</v>
      </c>
      <c r="AM78" s="13">
        <f t="shared" si="216"/>
        <v>4030.5557599999997</v>
      </c>
      <c r="AN78" s="13">
        <f t="shared" si="216"/>
        <v>122.76859</v>
      </c>
      <c r="AO78" s="13">
        <f t="shared" si="216"/>
        <v>272.39000000000004</v>
      </c>
      <c r="AP78" s="13">
        <f t="shared" si="216"/>
        <v>8282.052450000001</v>
      </c>
      <c r="AQ78" s="13">
        <f t="shared" si="216"/>
        <v>8057.0012600000009</v>
      </c>
      <c r="AR78" s="13">
        <f t="shared" si="216"/>
        <v>225.05119000000002</v>
      </c>
    </row>
    <row r="79" spans="1:44" s="26" customFormat="1" ht="31.2" x14ac:dyDescent="0.3">
      <c r="A79" s="45"/>
      <c r="B79" s="3" t="s">
        <v>262</v>
      </c>
      <c r="C79" s="13">
        <f>SUM(C86,C195,C304)</f>
        <v>138.45499999999998</v>
      </c>
      <c r="D79" s="13"/>
      <c r="E79" s="13">
        <f>SUM(E86,E195,E304)</f>
        <v>1920.3708500000002</v>
      </c>
      <c r="F79" s="13">
        <f>SUM(F86,F195,F304)</f>
        <v>1872.76901</v>
      </c>
      <c r="G79" s="13">
        <f>SUM(G86,G195,G304)</f>
        <v>47.601840000000003</v>
      </c>
      <c r="H79" s="13">
        <f>SUM(H86,H195,H304)</f>
        <v>133.935</v>
      </c>
      <c r="I79" s="13"/>
      <c r="J79" s="13">
        <f t="shared" ref="J79:Q79" si="217">SUM(J86,J195,J304)</f>
        <v>1941.3878249999998</v>
      </c>
      <c r="K79" s="13">
        <f t="shared" si="217"/>
        <v>1884.0021199999996</v>
      </c>
      <c r="L79" s="13">
        <f t="shared" si="217"/>
        <v>57.385704999999994</v>
      </c>
      <c r="M79" s="13">
        <f t="shared" si="217"/>
        <v>272.39000000000004</v>
      </c>
      <c r="N79" s="13">
        <f t="shared" si="217"/>
        <v>3861.7586750000005</v>
      </c>
      <c r="O79" s="13">
        <f t="shared" si="217"/>
        <v>3756.7711300000005</v>
      </c>
      <c r="P79" s="13">
        <f t="shared" si="217"/>
        <v>104.98754499999998</v>
      </c>
      <c r="Q79" s="13">
        <f t="shared" si="217"/>
        <v>138.45499999999998</v>
      </c>
      <c r="R79" s="13"/>
      <c r="S79" s="13">
        <f>SUM(S86,S195,S304)</f>
        <v>2006.905225</v>
      </c>
      <c r="T79" s="13">
        <f>SUM(T86,T195,T304)</f>
        <v>1957.187375</v>
      </c>
      <c r="U79" s="13">
        <f>SUM(U86,U195,U304)</f>
        <v>49.717849999999991</v>
      </c>
      <c r="V79" s="13">
        <f>SUM(V86,V195,V304)</f>
        <v>133.935</v>
      </c>
      <c r="W79" s="13"/>
      <c r="X79" s="13">
        <f>SUM(X86,X195,X304)</f>
        <v>1996.9708500000002</v>
      </c>
      <c r="Y79" s="13">
        <f>SUM(Y86,Y195,Y304)</f>
        <v>1937.9421600000003</v>
      </c>
      <c r="Z79" s="13">
        <f>SUM(Z88,Z195,Z304)</f>
        <v>59.028690000000005</v>
      </c>
      <c r="AA79" s="13">
        <f>SUM(AA86,AA195,AA304)</f>
        <v>272.39000000000004</v>
      </c>
      <c r="AB79" s="13">
        <f>SUM(AB86,AB195,AB304)</f>
        <v>4003.8760750000006</v>
      </c>
      <c r="AC79" s="13">
        <f>SUM(AC86,AC195,AC304)</f>
        <v>3895.1295350000005</v>
      </c>
      <c r="AD79" s="13">
        <f>SUM(AD86,AD195,AD304)</f>
        <v>108.74654</v>
      </c>
      <c r="AE79" s="13">
        <f>SUM(AE86,AE195,AE304)</f>
        <v>138.45499999999998</v>
      </c>
      <c r="AF79" s="13"/>
      <c r="AG79" s="13">
        <f>SUM(AG86,AG195,AG304)</f>
        <v>2064.3640499999997</v>
      </c>
      <c r="AH79" s="13">
        <f>SUM(AH86,AH195,AH304)</f>
        <v>2013.2227499999999</v>
      </c>
      <c r="AI79" s="13">
        <f>SUM(AI86,AI195,AI304)</f>
        <v>51.141300000000001</v>
      </c>
      <c r="AJ79" s="13">
        <f>SUM(AJ86,AJ195,AJ304)</f>
        <v>133.935</v>
      </c>
      <c r="AK79" s="13"/>
      <c r="AL79" s="13">
        <f t="shared" ref="AL79:AR79" si="218">SUM(AL86,AL195,AL304)</f>
        <v>2076.6621749999999</v>
      </c>
      <c r="AM79" s="13">
        <f t="shared" si="218"/>
        <v>2015.2778799999999</v>
      </c>
      <c r="AN79" s="13">
        <f t="shared" si="218"/>
        <v>61.384295000000002</v>
      </c>
      <c r="AO79" s="13">
        <f t="shared" si="218"/>
        <v>272.39000000000004</v>
      </c>
      <c r="AP79" s="13">
        <f t="shared" si="218"/>
        <v>4141.0262250000005</v>
      </c>
      <c r="AQ79" s="13">
        <f t="shared" si="218"/>
        <v>4028.5006300000005</v>
      </c>
      <c r="AR79" s="13">
        <f t="shared" si="218"/>
        <v>112.52559500000001</v>
      </c>
    </row>
    <row r="80" spans="1:44" s="26" customFormat="1" ht="46.8" x14ac:dyDescent="0.3">
      <c r="A80" s="45"/>
      <c r="B80" s="3" t="s">
        <v>295</v>
      </c>
      <c r="C80" s="13">
        <f>C87+C196</f>
        <v>127.97999999999999</v>
      </c>
      <c r="D80" s="13"/>
      <c r="E80" s="13">
        <f t="shared" ref="E80:H80" si="219">E87+E196</f>
        <v>7100.3304000000007</v>
      </c>
      <c r="F80" s="13">
        <f t="shared" si="219"/>
        <v>7081.4672</v>
      </c>
      <c r="G80" s="13">
        <f t="shared" si="219"/>
        <v>18.863199999999999</v>
      </c>
      <c r="H80" s="13">
        <f t="shared" si="219"/>
        <v>121.81</v>
      </c>
      <c r="I80" s="13"/>
      <c r="J80" s="13">
        <f t="shared" ref="J80:Q80" si="220">J87+J196</f>
        <v>7062.5437999999995</v>
      </c>
      <c r="K80" s="13">
        <f t="shared" si="220"/>
        <v>7040.8592799999988</v>
      </c>
      <c r="L80" s="13">
        <f t="shared" si="220"/>
        <v>21.684519999999999</v>
      </c>
      <c r="M80" s="13">
        <f t="shared" si="220"/>
        <v>249.79000000000002</v>
      </c>
      <c r="N80" s="13">
        <f t="shared" si="220"/>
        <v>14162.874200000002</v>
      </c>
      <c r="O80" s="13">
        <f t="shared" si="220"/>
        <v>14122.326480000002</v>
      </c>
      <c r="P80" s="13">
        <f t="shared" si="220"/>
        <v>40.547719999999998</v>
      </c>
      <c r="Q80" s="13">
        <f t="shared" si="220"/>
        <v>127.97999999999999</v>
      </c>
      <c r="R80" s="13"/>
      <c r="S80" s="13">
        <f>S87+S196</f>
        <v>7420.2803999999996</v>
      </c>
      <c r="T80" s="13">
        <f t="shared" ref="T80:U80" si="221">T87+T196</f>
        <v>7408.8003599999993</v>
      </c>
      <c r="U80" s="13">
        <f t="shared" si="221"/>
        <v>11.480040000000001</v>
      </c>
      <c r="V80" s="13">
        <f>V87+V196</f>
        <v>121.81</v>
      </c>
      <c r="W80" s="13"/>
      <c r="X80" s="13">
        <f t="shared" ref="X80:AE80" si="222">X87+X196</f>
        <v>7264.7484000000004</v>
      </c>
      <c r="Y80" s="13">
        <f t="shared" si="222"/>
        <v>7251.6276000000007</v>
      </c>
      <c r="Z80" s="13">
        <f t="shared" si="222"/>
        <v>13.120800000000001</v>
      </c>
      <c r="AA80" s="13">
        <f t="shared" si="222"/>
        <v>249.79000000000002</v>
      </c>
      <c r="AB80" s="13">
        <f t="shared" si="222"/>
        <v>14685.028800000002</v>
      </c>
      <c r="AC80" s="13">
        <f t="shared" si="222"/>
        <v>14660.427960000001</v>
      </c>
      <c r="AD80" s="13">
        <f t="shared" si="222"/>
        <v>24.600840000000002</v>
      </c>
      <c r="AE80" s="13">
        <f t="shared" si="222"/>
        <v>127.97999999999999</v>
      </c>
      <c r="AF80" s="13"/>
      <c r="AG80" s="13">
        <f t="shared" ref="AG80:AJ80" si="223">AG87+AG196</f>
        <v>7632.7271999999994</v>
      </c>
      <c r="AH80" s="13">
        <f t="shared" si="223"/>
        <v>7620.9184800000003</v>
      </c>
      <c r="AI80" s="13">
        <f t="shared" si="223"/>
        <v>11.808720000000001</v>
      </c>
      <c r="AJ80" s="13">
        <f t="shared" si="223"/>
        <v>121.81</v>
      </c>
      <c r="AK80" s="13"/>
      <c r="AL80" s="13">
        <f t="shared" ref="AL80:AR80" si="224">AL87+AL196</f>
        <v>7554.6561999999994</v>
      </c>
      <c r="AM80" s="13">
        <f t="shared" si="224"/>
        <v>7541.0117999999984</v>
      </c>
      <c r="AN80" s="13">
        <f t="shared" si="224"/>
        <v>13.644400000000001</v>
      </c>
      <c r="AO80" s="13">
        <f t="shared" si="224"/>
        <v>249.79000000000002</v>
      </c>
      <c r="AP80" s="13">
        <f t="shared" si="224"/>
        <v>15187.383400000002</v>
      </c>
      <c r="AQ80" s="13">
        <f t="shared" si="224"/>
        <v>15161.930280000002</v>
      </c>
      <c r="AR80" s="13">
        <f t="shared" si="224"/>
        <v>25.453120000000002</v>
      </c>
    </row>
    <row r="81" spans="1:44" s="26" customFormat="1" x14ac:dyDescent="0.3">
      <c r="A81" s="45" t="s">
        <v>157</v>
      </c>
      <c r="B81" s="2" t="s">
        <v>87</v>
      </c>
      <c r="C81" s="13"/>
      <c r="D81" s="13"/>
      <c r="E81" s="13">
        <f>SUM(E83:E87)</f>
        <v>11953.234800000002</v>
      </c>
      <c r="F81" s="13">
        <f t="shared" ref="F81:G81" si="225">SUM(F83:F87)</f>
        <v>11953.234800000002</v>
      </c>
      <c r="G81" s="13">
        <f t="shared" si="225"/>
        <v>0</v>
      </c>
      <c r="H81" s="13"/>
      <c r="I81" s="13"/>
      <c r="J81" s="13">
        <f t="shared" ref="J81:P81" si="226">SUM(J83:J87)</f>
        <v>11960.73775</v>
      </c>
      <c r="K81" s="13">
        <f t="shared" si="226"/>
        <v>11960.73775</v>
      </c>
      <c r="L81" s="13">
        <f t="shared" si="226"/>
        <v>0</v>
      </c>
      <c r="M81" s="13">
        <f t="shared" si="226"/>
        <v>723.82000000000016</v>
      </c>
      <c r="N81" s="13">
        <f t="shared" si="226"/>
        <v>23913.972550000006</v>
      </c>
      <c r="O81" s="13">
        <f t="shared" si="226"/>
        <v>23913.972550000006</v>
      </c>
      <c r="P81" s="13">
        <f t="shared" si="226"/>
        <v>0</v>
      </c>
      <c r="Q81" s="13"/>
      <c r="R81" s="13"/>
      <c r="S81" s="13">
        <f t="shared" ref="S81:U81" si="227">SUM(S83:S87)</f>
        <v>12489.767099999999</v>
      </c>
      <c r="T81" s="13">
        <f t="shared" si="227"/>
        <v>12489.767099999999</v>
      </c>
      <c r="U81" s="13">
        <f t="shared" si="227"/>
        <v>0</v>
      </c>
      <c r="V81" s="13"/>
      <c r="W81" s="13"/>
      <c r="X81" s="13">
        <f t="shared" ref="X81:Z81" si="228">SUM(X83:X87)</f>
        <v>12528.370500000003</v>
      </c>
      <c r="Y81" s="13">
        <f t="shared" si="228"/>
        <v>12528.370500000003</v>
      </c>
      <c r="Z81" s="13">
        <f t="shared" si="228"/>
        <v>0</v>
      </c>
      <c r="AA81" s="13"/>
      <c r="AB81" s="13">
        <f t="shared" ref="AB81:AD81" si="229">SUM(AB83:AB87)</f>
        <v>25018.137600000002</v>
      </c>
      <c r="AC81" s="13">
        <f t="shared" si="229"/>
        <v>25018.137600000002</v>
      </c>
      <c r="AD81" s="13">
        <f t="shared" si="229"/>
        <v>0</v>
      </c>
      <c r="AE81" s="13"/>
      <c r="AF81" s="13"/>
      <c r="AG81" s="13">
        <f t="shared" ref="AG81:AI81" si="230">SUM(AG83:AG87)</f>
        <v>13082.6052</v>
      </c>
      <c r="AH81" s="13">
        <f t="shared" si="230"/>
        <v>13082.6052</v>
      </c>
      <c r="AI81" s="13">
        <f t="shared" si="230"/>
        <v>0</v>
      </c>
      <c r="AJ81" s="13"/>
      <c r="AK81" s="13"/>
      <c r="AL81" s="13">
        <f t="shared" ref="AL81:AN81" si="231">SUM(AL83:AL87)</f>
        <v>13028.915249999998</v>
      </c>
      <c r="AM81" s="13">
        <f t="shared" si="231"/>
        <v>13028.915249999998</v>
      </c>
      <c r="AN81" s="13">
        <f t="shared" si="231"/>
        <v>0</v>
      </c>
      <c r="AO81" s="13"/>
      <c r="AP81" s="13">
        <f t="shared" ref="AP81:AR81" si="232">SUM(AP83:AP87)</f>
        <v>26111.520450000004</v>
      </c>
      <c r="AQ81" s="13">
        <f t="shared" si="232"/>
        <v>26111.520450000004</v>
      </c>
      <c r="AR81" s="13">
        <f t="shared" si="232"/>
        <v>0</v>
      </c>
    </row>
    <row r="82" spans="1:44" s="26" customFormat="1" ht="16.2" x14ac:dyDescent="0.35">
      <c r="A82" s="45"/>
      <c r="B82" s="8" t="s">
        <v>50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spans="1:44" s="26" customFormat="1" x14ac:dyDescent="0.3">
      <c r="A83" s="45"/>
      <c r="B83" s="3" t="s">
        <v>84</v>
      </c>
      <c r="C83" s="13">
        <f>C89+C94+C100+C105+C110+C115+C120+C125+C130+C135+C140+C145+C150+C155+C160+C165+C170+C175+C181+C186</f>
        <v>91.53</v>
      </c>
      <c r="D83" s="13"/>
      <c r="E83" s="13">
        <f t="shared" ref="E83:G83" si="233">E89+E94+E100+E105+E110+E115+E120+E125+E130+E135+E140+E145+E150+E155+E160+E165+E170+E175+E181+E186</f>
        <v>2802.6486000000004</v>
      </c>
      <c r="F83" s="13">
        <f t="shared" si="233"/>
        <v>2802.6486000000004</v>
      </c>
      <c r="G83" s="13">
        <f t="shared" si="233"/>
        <v>0</v>
      </c>
      <c r="H83" s="13">
        <f>H89+H94+H100+H105+H110+H115+H120+H125+H130+H135+H140+H145+H150+H155+H160+H165+H170+H175+H181+H186</f>
        <v>87.149999999999991</v>
      </c>
      <c r="I83" s="13"/>
      <c r="J83" s="13">
        <f t="shared" ref="J83:V83" si="234">J89+J94+J100+J105+J110+J115+J120+J125+J130+J135+J140+J145+J150+J155+J160+J165+J170+J175+J181+J186</f>
        <v>2787.0570000000002</v>
      </c>
      <c r="K83" s="13">
        <f t="shared" si="234"/>
        <v>2787.0570000000002</v>
      </c>
      <c r="L83" s="13">
        <f t="shared" si="234"/>
        <v>0</v>
      </c>
      <c r="M83" s="13">
        <f t="shared" si="234"/>
        <v>178.68000000000004</v>
      </c>
      <c r="N83" s="13">
        <f t="shared" si="234"/>
        <v>5589.7056000000002</v>
      </c>
      <c r="O83" s="13">
        <f t="shared" si="234"/>
        <v>5589.7056000000002</v>
      </c>
      <c r="P83" s="13">
        <f t="shared" si="234"/>
        <v>0</v>
      </c>
      <c r="Q83" s="13">
        <f t="shared" si="234"/>
        <v>91.53</v>
      </c>
      <c r="R83" s="13"/>
      <c r="S83" s="13">
        <f t="shared" si="234"/>
        <v>2927.1294000000003</v>
      </c>
      <c r="T83" s="13">
        <f t="shared" si="234"/>
        <v>2927.1294000000003</v>
      </c>
      <c r="U83" s="13">
        <f t="shared" si="234"/>
        <v>0</v>
      </c>
      <c r="V83" s="13">
        <f t="shared" si="234"/>
        <v>87.149999999999991</v>
      </c>
      <c r="W83" s="13"/>
      <c r="X83" s="13">
        <f t="shared" ref="X83:AJ83" si="235">X89+X94+X100+X105+X110+X115+X120+X125+X130+X135+X140+X145+X150+X155+X160+X165+X170+X175+X181+X186</f>
        <v>3086.8530000000001</v>
      </c>
      <c r="Y83" s="13">
        <f t="shared" si="235"/>
        <v>3086.8530000000001</v>
      </c>
      <c r="Z83" s="13">
        <f t="shared" si="235"/>
        <v>0</v>
      </c>
      <c r="AA83" s="13">
        <f t="shared" si="235"/>
        <v>178.68000000000004</v>
      </c>
      <c r="AB83" s="13">
        <f t="shared" si="235"/>
        <v>6013.9823999999999</v>
      </c>
      <c r="AC83" s="13">
        <f t="shared" si="235"/>
        <v>6013.9823999999999</v>
      </c>
      <c r="AD83" s="13">
        <f t="shared" si="235"/>
        <v>0</v>
      </c>
      <c r="AE83" s="13">
        <f t="shared" si="235"/>
        <v>91.53</v>
      </c>
      <c r="AF83" s="13"/>
      <c r="AG83" s="13">
        <f t="shared" si="235"/>
        <v>3241.9926</v>
      </c>
      <c r="AH83" s="13">
        <f t="shared" si="235"/>
        <v>3241.9926</v>
      </c>
      <c r="AI83" s="13">
        <f t="shared" si="235"/>
        <v>0</v>
      </c>
      <c r="AJ83" s="13">
        <f t="shared" si="235"/>
        <v>87.149999999999991</v>
      </c>
      <c r="AK83" s="13"/>
      <c r="AL83" s="13">
        <f t="shared" ref="AL83:AR83" si="236">AL89+AL94+AL100+AL105+AL110+AL115+AL120+AL125+AL130+AL135+AL140+AL145+AL150+AL155+AL160+AL165+AL170+AL175+AL181+AL186</f>
        <v>3210.6060000000007</v>
      </c>
      <c r="AM83" s="13">
        <f t="shared" si="236"/>
        <v>3210.6060000000007</v>
      </c>
      <c r="AN83" s="13">
        <f t="shared" si="236"/>
        <v>0</v>
      </c>
      <c r="AO83" s="13">
        <f t="shared" si="236"/>
        <v>178.68000000000004</v>
      </c>
      <c r="AP83" s="13">
        <f t="shared" si="236"/>
        <v>6452.5985999999994</v>
      </c>
      <c r="AQ83" s="13">
        <f t="shared" si="236"/>
        <v>6452.5985999999994</v>
      </c>
      <c r="AR83" s="13">
        <f t="shared" si="236"/>
        <v>0</v>
      </c>
    </row>
    <row r="84" spans="1:44" s="26" customFormat="1" x14ac:dyDescent="0.3">
      <c r="A84" s="45"/>
      <c r="B84" s="3" t="s">
        <v>85</v>
      </c>
      <c r="C84" s="13">
        <f>C95+C177</f>
        <v>1.05</v>
      </c>
      <c r="D84" s="13"/>
      <c r="E84" s="13">
        <f t="shared" ref="E84:H84" si="237">E95+E177</f>
        <v>161.994</v>
      </c>
      <c r="F84" s="13">
        <f t="shared" si="237"/>
        <v>161.994</v>
      </c>
      <c r="G84" s="13">
        <f t="shared" si="237"/>
        <v>0</v>
      </c>
      <c r="H84" s="13">
        <f t="shared" si="237"/>
        <v>1.3</v>
      </c>
      <c r="I84" s="13"/>
      <c r="J84" s="13">
        <f t="shared" ref="J84:V84" si="238">J95+J177</f>
        <v>209.24800000000002</v>
      </c>
      <c r="K84" s="13">
        <f t="shared" si="238"/>
        <v>209.24800000000002</v>
      </c>
      <c r="L84" s="13">
        <f t="shared" si="238"/>
        <v>0</v>
      </c>
      <c r="M84" s="13">
        <f t="shared" si="238"/>
        <v>2.35</v>
      </c>
      <c r="N84" s="13">
        <f t="shared" si="238"/>
        <v>371.24200000000002</v>
      </c>
      <c r="O84" s="13">
        <f t="shared" si="238"/>
        <v>371.24200000000002</v>
      </c>
      <c r="P84" s="13">
        <f t="shared" si="238"/>
        <v>0</v>
      </c>
      <c r="Q84" s="13">
        <f t="shared" si="238"/>
        <v>1.05</v>
      </c>
      <c r="R84" s="13"/>
      <c r="S84" s="13">
        <f t="shared" si="238"/>
        <v>169.00800000000001</v>
      </c>
      <c r="T84" s="13">
        <f t="shared" si="238"/>
        <v>169.00800000000001</v>
      </c>
      <c r="U84" s="13">
        <f t="shared" si="238"/>
        <v>0</v>
      </c>
      <c r="V84" s="13">
        <f t="shared" si="238"/>
        <v>1.3</v>
      </c>
      <c r="W84" s="13"/>
      <c r="X84" s="13">
        <f t="shared" ref="X84:AJ84" si="239">X95+X177</f>
        <v>220.428</v>
      </c>
      <c r="Y84" s="13">
        <f t="shared" si="239"/>
        <v>220.428</v>
      </c>
      <c r="Z84" s="13">
        <f t="shared" si="239"/>
        <v>0</v>
      </c>
      <c r="AA84" s="13">
        <f t="shared" si="239"/>
        <v>2.35</v>
      </c>
      <c r="AB84" s="13">
        <f t="shared" si="239"/>
        <v>389.43600000000004</v>
      </c>
      <c r="AC84" s="13">
        <f t="shared" si="239"/>
        <v>389.43600000000004</v>
      </c>
      <c r="AD84" s="13">
        <f t="shared" si="239"/>
        <v>0</v>
      </c>
      <c r="AE84" s="13">
        <f t="shared" si="239"/>
        <v>1.05</v>
      </c>
      <c r="AF84" s="13"/>
      <c r="AG84" s="13">
        <f t="shared" si="239"/>
        <v>178.03800000000001</v>
      </c>
      <c r="AH84" s="13">
        <f t="shared" si="239"/>
        <v>178.03800000000001</v>
      </c>
      <c r="AI84" s="13">
        <f t="shared" si="239"/>
        <v>0</v>
      </c>
      <c r="AJ84" s="13">
        <f t="shared" si="239"/>
        <v>1.3</v>
      </c>
      <c r="AK84" s="13"/>
      <c r="AL84" s="13">
        <f t="shared" ref="AL84:AR84" si="240">AL95+AL177</f>
        <v>229.24200000000002</v>
      </c>
      <c r="AM84" s="13">
        <f t="shared" si="240"/>
        <v>229.24200000000002</v>
      </c>
      <c r="AN84" s="13">
        <f t="shared" si="240"/>
        <v>0</v>
      </c>
      <c r="AO84" s="13">
        <f t="shared" si="240"/>
        <v>2.35</v>
      </c>
      <c r="AP84" s="13">
        <f t="shared" si="240"/>
        <v>407.28000000000003</v>
      </c>
      <c r="AQ84" s="13">
        <f t="shared" si="240"/>
        <v>407.28000000000003</v>
      </c>
      <c r="AR84" s="13">
        <f t="shared" si="240"/>
        <v>0</v>
      </c>
    </row>
    <row r="85" spans="1:44" s="26" customFormat="1" x14ac:dyDescent="0.3">
      <c r="A85" s="45"/>
      <c r="B85" s="3" t="s">
        <v>86</v>
      </c>
      <c r="C85" s="13">
        <f>C90+C96+C101+C106+C111+C116+C121+C126+C131+C136+C141+C146+C151+C156+C161+C166+C171+C176+C182+C187</f>
        <v>92.58</v>
      </c>
      <c r="D85" s="13"/>
      <c r="E85" s="13">
        <f t="shared" ref="E85:H85" si="241">E90+E96+E101+E106+E111+E116+E121+E126+E131+E136+E141+E146+E151+E156+E161+E166+E171+E176+E182+E187</f>
        <v>2568.1692000000003</v>
      </c>
      <c r="F85" s="13">
        <f t="shared" si="241"/>
        <v>2568.1692000000003</v>
      </c>
      <c r="G85" s="13">
        <f t="shared" si="241"/>
        <v>0</v>
      </c>
      <c r="H85" s="13">
        <f t="shared" si="241"/>
        <v>88.35</v>
      </c>
      <c r="I85" s="13"/>
      <c r="J85" s="13">
        <f t="shared" ref="J85:V85" si="242">J90+J96+J101+J106+J111+J116+J121+J126+J131+J136+J141+J146+J151+J156+J161+J166+J171+J176+J182+J187</f>
        <v>2561.2664999999997</v>
      </c>
      <c r="K85" s="13">
        <f t="shared" si="242"/>
        <v>2561.2664999999997</v>
      </c>
      <c r="L85" s="13">
        <f t="shared" si="242"/>
        <v>0</v>
      </c>
      <c r="M85" s="13">
        <f t="shared" si="242"/>
        <v>180.93</v>
      </c>
      <c r="N85" s="13">
        <f t="shared" si="242"/>
        <v>5129.4357000000009</v>
      </c>
      <c r="O85" s="13">
        <f t="shared" si="242"/>
        <v>5129.4357000000009</v>
      </c>
      <c r="P85" s="13">
        <f t="shared" si="242"/>
        <v>0</v>
      </c>
      <c r="Q85" s="13">
        <f t="shared" si="242"/>
        <v>92.58</v>
      </c>
      <c r="R85" s="13"/>
      <c r="S85" s="13">
        <f t="shared" si="242"/>
        <v>2683.8941999999997</v>
      </c>
      <c r="T85" s="13">
        <f t="shared" si="242"/>
        <v>2683.8941999999997</v>
      </c>
      <c r="U85" s="13">
        <f t="shared" si="242"/>
        <v>0</v>
      </c>
      <c r="V85" s="13">
        <f t="shared" si="242"/>
        <v>88.35</v>
      </c>
      <c r="W85" s="13"/>
      <c r="X85" s="13">
        <f t="shared" ref="X85:AJ85" si="243">X90+X96+X101+X106+X111+X116+X121+X126+X131+X136+X141+X146+X151+X156+X161+X166+X171+X176+X182+X187</f>
        <v>2634.5970000000007</v>
      </c>
      <c r="Y85" s="13">
        <f t="shared" si="243"/>
        <v>2634.5970000000007</v>
      </c>
      <c r="Z85" s="13">
        <f t="shared" si="243"/>
        <v>0</v>
      </c>
      <c r="AA85" s="13">
        <f t="shared" si="243"/>
        <v>180.93</v>
      </c>
      <c r="AB85" s="13">
        <f t="shared" si="243"/>
        <v>5318.4912000000004</v>
      </c>
      <c r="AC85" s="13">
        <f t="shared" si="243"/>
        <v>5318.4912000000004</v>
      </c>
      <c r="AD85" s="13">
        <f t="shared" si="243"/>
        <v>0</v>
      </c>
      <c r="AE85" s="13">
        <f t="shared" si="243"/>
        <v>92.58</v>
      </c>
      <c r="AF85" s="13"/>
      <c r="AG85" s="13">
        <f t="shared" si="243"/>
        <v>2760.7356</v>
      </c>
      <c r="AH85" s="13">
        <f t="shared" si="243"/>
        <v>2760.7356</v>
      </c>
      <c r="AI85" s="13">
        <f t="shared" si="243"/>
        <v>0</v>
      </c>
      <c r="AJ85" s="13">
        <f t="shared" si="243"/>
        <v>88.35</v>
      </c>
      <c r="AK85" s="13"/>
      <c r="AL85" s="13">
        <f t="shared" ref="AL85:AR85" si="244">AL90+AL96+AL101+AL106+AL111+AL116+AL121+AL126+AL131+AL136+AL141+AL146+AL151+AL156+AL161+AL166+AL171+AL176+AL182+AL187</f>
        <v>2739.7334999999994</v>
      </c>
      <c r="AM85" s="13">
        <f t="shared" si="244"/>
        <v>2739.7334999999994</v>
      </c>
      <c r="AN85" s="13">
        <f t="shared" si="244"/>
        <v>0</v>
      </c>
      <c r="AO85" s="13">
        <f t="shared" si="244"/>
        <v>180.93</v>
      </c>
      <c r="AP85" s="13">
        <f t="shared" si="244"/>
        <v>5500.4691000000012</v>
      </c>
      <c r="AQ85" s="13">
        <f t="shared" si="244"/>
        <v>5500.4691000000012</v>
      </c>
      <c r="AR85" s="13">
        <f t="shared" si="244"/>
        <v>0</v>
      </c>
    </row>
    <row r="86" spans="1:44" s="26" customFormat="1" ht="31.2" x14ac:dyDescent="0.3">
      <c r="A86" s="45"/>
      <c r="B86" s="3" t="s">
        <v>262</v>
      </c>
      <c r="C86" s="13">
        <f>C91+C97+C102+C107+C112+C117+C122+C127+C132+C137+C142+C147+C152+C157+C162+C167+C172+C178+C183+C188</f>
        <v>92.58</v>
      </c>
      <c r="D86" s="13"/>
      <c r="E86" s="13">
        <f t="shared" ref="E86:H87" si="245">E91+E97+E102+E107+E112+E117+E122+E127+E132+E137+E142+E147+E152+E157+E162+E167+E172+E178+E183+E188</f>
        <v>1284.0846000000001</v>
      </c>
      <c r="F86" s="13">
        <f t="shared" si="245"/>
        <v>1284.0846000000001</v>
      </c>
      <c r="G86" s="13">
        <f t="shared" si="245"/>
        <v>0</v>
      </c>
      <c r="H86" s="13">
        <f t="shared" si="245"/>
        <v>88.35</v>
      </c>
      <c r="I86" s="13"/>
      <c r="J86" s="13">
        <f t="shared" ref="J86:V87" si="246">J91+J97+J102+J107+J112+J117+J122+J127+J132+J137+J142+J147+J152+J157+J162+J167+J172+J178+J183+J188</f>
        <v>1280.6332499999999</v>
      </c>
      <c r="K86" s="13">
        <f t="shared" si="246"/>
        <v>1280.6332499999999</v>
      </c>
      <c r="L86" s="13">
        <f t="shared" si="246"/>
        <v>0</v>
      </c>
      <c r="M86" s="13">
        <f t="shared" si="246"/>
        <v>180.93</v>
      </c>
      <c r="N86" s="13">
        <f t="shared" si="246"/>
        <v>2564.7178500000005</v>
      </c>
      <c r="O86" s="13">
        <f t="shared" si="246"/>
        <v>2564.7178500000005</v>
      </c>
      <c r="P86" s="13">
        <f t="shared" si="246"/>
        <v>0</v>
      </c>
      <c r="Q86" s="13">
        <f t="shared" si="246"/>
        <v>92.58</v>
      </c>
      <c r="R86" s="13"/>
      <c r="S86" s="13">
        <f t="shared" si="246"/>
        <v>1341.9470999999999</v>
      </c>
      <c r="T86" s="13">
        <f t="shared" si="246"/>
        <v>1341.9470999999999</v>
      </c>
      <c r="U86" s="13">
        <f t="shared" si="246"/>
        <v>0</v>
      </c>
      <c r="V86" s="13">
        <f t="shared" si="246"/>
        <v>88.35</v>
      </c>
      <c r="W86" s="13"/>
      <c r="X86" s="13">
        <f t="shared" ref="X86:AJ87" si="247">X91+X97+X102+X107+X112+X117+X122+X127+X132+X137+X142+X147+X152+X157+X162+X167+X172+X178+X183+X188</f>
        <v>1317.2985000000003</v>
      </c>
      <c r="Y86" s="13">
        <f t="shared" si="247"/>
        <v>1317.2985000000003</v>
      </c>
      <c r="Z86" s="13">
        <f t="shared" si="247"/>
        <v>0</v>
      </c>
      <c r="AA86" s="13">
        <f t="shared" si="247"/>
        <v>180.93</v>
      </c>
      <c r="AB86" s="13">
        <f t="shared" si="247"/>
        <v>2659.2456000000002</v>
      </c>
      <c r="AC86" s="13">
        <f t="shared" si="247"/>
        <v>2659.2456000000002</v>
      </c>
      <c r="AD86" s="13">
        <f t="shared" si="247"/>
        <v>0</v>
      </c>
      <c r="AE86" s="13">
        <f t="shared" si="247"/>
        <v>92.58</v>
      </c>
      <c r="AF86" s="13"/>
      <c r="AG86" s="13">
        <f t="shared" si="247"/>
        <v>1380.3678</v>
      </c>
      <c r="AH86" s="13">
        <f t="shared" si="247"/>
        <v>1380.3678</v>
      </c>
      <c r="AI86" s="13">
        <f t="shared" si="247"/>
        <v>0</v>
      </c>
      <c r="AJ86" s="13">
        <f t="shared" si="247"/>
        <v>88.35</v>
      </c>
      <c r="AK86" s="13"/>
      <c r="AL86" s="13">
        <f t="shared" ref="AL86:AR87" si="248">AL91+AL97+AL102+AL107+AL112+AL117+AL122+AL127+AL132+AL137+AL142+AL147+AL152+AL157+AL162+AL167+AL172+AL178+AL183+AL188</f>
        <v>1369.8667499999997</v>
      </c>
      <c r="AM86" s="13">
        <f t="shared" si="248"/>
        <v>1369.8667499999997</v>
      </c>
      <c r="AN86" s="13">
        <f t="shared" si="248"/>
        <v>0</v>
      </c>
      <c r="AO86" s="13">
        <f t="shared" si="248"/>
        <v>180.93</v>
      </c>
      <c r="AP86" s="13">
        <f t="shared" si="248"/>
        <v>2750.2345500000006</v>
      </c>
      <c r="AQ86" s="13">
        <f t="shared" si="248"/>
        <v>2750.2345500000006</v>
      </c>
      <c r="AR86" s="13">
        <f t="shared" si="248"/>
        <v>0</v>
      </c>
    </row>
    <row r="87" spans="1:44" s="26" customFormat="1" ht="46.8" x14ac:dyDescent="0.3">
      <c r="A87" s="45"/>
      <c r="B87" s="3" t="s">
        <v>295</v>
      </c>
      <c r="C87" s="13">
        <f>C92+C98+C103+C108+C113+C118+C123+C128+C133+C138+C143+C148+C153+C158+C163+C168+C173+C179+C184+C189</f>
        <v>92.58</v>
      </c>
      <c r="D87" s="13"/>
      <c r="E87" s="13">
        <f>E92+E98+E103+E108+E113+E118+E123+E128+E133+E138+E143+E148+E153+E158+E163+E168+E173+E179+E184+E189</f>
        <v>5136.3384000000005</v>
      </c>
      <c r="F87" s="13">
        <f t="shared" si="245"/>
        <v>5136.3384000000005</v>
      </c>
      <c r="G87" s="13">
        <f t="shared" si="245"/>
        <v>0</v>
      </c>
      <c r="H87" s="13">
        <f t="shared" si="245"/>
        <v>88.35</v>
      </c>
      <c r="I87" s="13"/>
      <c r="J87" s="13">
        <f t="shared" si="246"/>
        <v>5122.5329999999994</v>
      </c>
      <c r="K87" s="13">
        <f t="shared" si="246"/>
        <v>5122.5329999999994</v>
      </c>
      <c r="L87" s="13">
        <f t="shared" si="246"/>
        <v>0</v>
      </c>
      <c r="M87" s="13">
        <f t="shared" si="246"/>
        <v>180.93</v>
      </c>
      <c r="N87" s="13">
        <f t="shared" si="246"/>
        <v>10258.871400000002</v>
      </c>
      <c r="O87" s="13">
        <f t="shared" si="246"/>
        <v>10258.871400000002</v>
      </c>
      <c r="P87" s="13">
        <f t="shared" si="246"/>
        <v>0</v>
      </c>
      <c r="Q87" s="13">
        <f t="shared" si="246"/>
        <v>92.58</v>
      </c>
      <c r="R87" s="13"/>
      <c r="S87" s="13">
        <f t="shared" si="246"/>
        <v>5367.7883999999995</v>
      </c>
      <c r="T87" s="13">
        <f t="shared" si="246"/>
        <v>5367.7883999999995</v>
      </c>
      <c r="U87" s="13">
        <f t="shared" si="246"/>
        <v>0</v>
      </c>
      <c r="V87" s="13">
        <f t="shared" si="246"/>
        <v>88.35</v>
      </c>
      <c r="W87" s="13"/>
      <c r="X87" s="13">
        <f t="shared" si="247"/>
        <v>5269.1940000000013</v>
      </c>
      <c r="Y87" s="13">
        <f t="shared" si="247"/>
        <v>5269.1940000000013</v>
      </c>
      <c r="Z87" s="13">
        <f t="shared" si="247"/>
        <v>0</v>
      </c>
      <c r="AA87" s="13">
        <f t="shared" si="247"/>
        <v>180.93</v>
      </c>
      <c r="AB87" s="13">
        <f t="shared" si="247"/>
        <v>10636.982400000001</v>
      </c>
      <c r="AC87" s="13">
        <f t="shared" si="247"/>
        <v>10636.982400000001</v>
      </c>
      <c r="AD87" s="13">
        <f t="shared" si="247"/>
        <v>0</v>
      </c>
      <c r="AE87" s="13">
        <f t="shared" si="247"/>
        <v>92.58</v>
      </c>
      <c r="AF87" s="13"/>
      <c r="AG87" s="13">
        <f t="shared" si="247"/>
        <v>5521.4712</v>
      </c>
      <c r="AH87" s="13">
        <f t="shared" si="247"/>
        <v>5521.4712</v>
      </c>
      <c r="AI87" s="13">
        <f t="shared" si="247"/>
        <v>0</v>
      </c>
      <c r="AJ87" s="13">
        <f t="shared" si="247"/>
        <v>88.35</v>
      </c>
      <c r="AK87" s="13"/>
      <c r="AL87" s="13">
        <f t="shared" si="248"/>
        <v>5479.4669999999987</v>
      </c>
      <c r="AM87" s="13">
        <f t="shared" si="248"/>
        <v>5479.4669999999987</v>
      </c>
      <c r="AN87" s="13">
        <f t="shared" si="248"/>
        <v>0</v>
      </c>
      <c r="AO87" s="13">
        <f t="shared" si="248"/>
        <v>180.93</v>
      </c>
      <c r="AP87" s="13">
        <f t="shared" si="248"/>
        <v>11000.938200000002</v>
      </c>
      <c r="AQ87" s="13">
        <f t="shared" si="248"/>
        <v>11000.938200000002</v>
      </c>
      <c r="AR87" s="13">
        <f t="shared" si="248"/>
        <v>0</v>
      </c>
    </row>
    <row r="88" spans="1:44" s="26" customFormat="1" ht="31.2" x14ac:dyDescent="0.3">
      <c r="A88" s="45" t="s">
        <v>159</v>
      </c>
      <c r="B88" s="17" t="s">
        <v>88</v>
      </c>
      <c r="C88" s="13"/>
      <c r="D88" s="13"/>
      <c r="E88" s="13">
        <f>E89+E90+E91+E92</f>
        <v>707.51339999999993</v>
      </c>
      <c r="F88" s="13">
        <f>F89+F90+F91+F92</f>
        <v>707.51339999999993</v>
      </c>
      <c r="G88" s="13">
        <f>G89+G90+G91+G92</f>
        <v>0</v>
      </c>
      <c r="H88" s="13"/>
      <c r="I88" s="13"/>
      <c r="J88" s="13">
        <f t="shared" ref="J88:L88" si="249">J89+J90+J91+J92</f>
        <v>745.95754999999986</v>
      </c>
      <c r="K88" s="13">
        <f t="shared" si="249"/>
        <v>745.95754999999986</v>
      </c>
      <c r="L88" s="13">
        <f t="shared" si="249"/>
        <v>0</v>
      </c>
      <c r="M88" s="13"/>
      <c r="N88" s="13">
        <f t="shared" ref="N88:P88" si="250">N89+N90+N91+N92</f>
        <v>1453.4709499999999</v>
      </c>
      <c r="O88" s="13">
        <f t="shared" si="250"/>
        <v>1453.4709499999999</v>
      </c>
      <c r="P88" s="13">
        <f t="shared" si="250"/>
        <v>0</v>
      </c>
      <c r="Q88" s="13"/>
      <c r="R88" s="13"/>
      <c r="S88" s="13">
        <f t="shared" ref="S88:U88" si="251">S89+S90+S91+S92</f>
        <v>739.28530000000001</v>
      </c>
      <c r="T88" s="13">
        <f t="shared" si="251"/>
        <v>739.28530000000001</v>
      </c>
      <c r="U88" s="13">
        <f t="shared" si="251"/>
        <v>0</v>
      </c>
      <c r="V88" s="13"/>
      <c r="W88" s="13"/>
      <c r="X88" s="13">
        <f t="shared" ref="X88:Z88" si="252">X89+X90+X91+X92</f>
        <v>781.42610000000002</v>
      </c>
      <c r="Y88" s="13">
        <f t="shared" si="252"/>
        <v>781.42610000000002</v>
      </c>
      <c r="Z88" s="13">
        <f t="shared" si="252"/>
        <v>0</v>
      </c>
      <c r="AA88" s="13"/>
      <c r="AB88" s="13">
        <f t="shared" ref="AB88:AD88" si="253">AB89+AB90+AB91+AB92</f>
        <v>1520.7114000000001</v>
      </c>
      <c r="AC88" s="13">
        <f t="shared" si="253"/>
        <v>1520.7114000000001</v>
      </c>
      <c r="AD88" s="13">
        <f t="shared" si="253"/>
        <v>0</v>
      </c>
      <c r="AE88" s="13"/>
      <c r="AF88" s="13"/>
      <c r="AG88" s="13">
        <f t="shared" ref="AG88:AI88" si="254">AG89+AG90+AG91+AG92</f>
        <v>774.4366</v>
      </c>
      <c r="AH88" s="13">
        <f t="shared" si="254"/>
        <v>774.4366</v>
      </c>
      <c r="AI88" s="13">
        <f t="shared" si="254"/>
        <v>0</v>
      </c>
      <c r="AJ88" s="13"/>
      <c r="AK88" s="13"/>
      <c r="AL88" s="13">
        <f t="shared" ref="AL88:AN88" si="255">AL89+AL90+AL91+AL92</f>
        <v>812.64625000000001</v>
      </c>
      <c r="AM88" s="13">
        <f t="shared" si="255"/>
        <v>812.64625000000001</v>
      </c>
      <c r="AN88" s="13">
        <f t="shared" si="255"/>
        <v>0</v>
      </c>
      <c r="AO88" s="13"/>
      <c r="AP88" s="13">
        <f t="shared" ref="AP88:AR88" si="256">AP89+AP90+AP91+AP92</f>
        <v>1587.08285</v>
      </c>
      <c r="AQ88" s="13">
        <f t="shared" si="256"/>
        <v>1587.08285</v>
      </c>
      <c r="AR88" s="13">
        <f t="shared" si="256"/>
        <v>0</v>
      </c>
    </row>
    <row r="89" spans="1:44" x14ac:dyDescent="0.3">
      <c r="A89" s="34"/>
      <c r="B89" s="4" t="s">
        <v>84</v>
      </c>
      <c r="C89" s="47">
        <v>5.54</v>
      </c>
      <c r="D89" s="47">
        <v>30.62</v>
      </c>
      <c r="E89" s="47">
        <f>C89*D89</f>
        <v>169.63480000000001</v>
      </c>
      <c r="F89" s="47">
        <f>E89-G89</f>
        <v>169.63480000000001</v>
      </c>
      <c r="G89" s="47"/>
      <c r="H89" s="47">
        <v>5.59</v>
      </c>
      <c r="I89" s="47">
        <v>31.98</v>
      </c>
      <c r="J89" s="47">
        <f>H89*I89</f>
        <v>178.76820000000001</v>
      </c>
      <c r="K89" s="47">
        <f>J89-L89</f>
        <v>178.76820000000001</v>
      </c>
      <c r="L89" s="47"/>
      <c r="M89" s="47">
        <f>C89+H89</f>
        <v>11.129999999999999</v>
      </c>
      <c r="N89" s="47">
        <f t="shared" ref="N89:P92" si="257">E89+J89</f>
        <v>348.40300000000002</v>
      </c>
      <c r="O89" s="47">
        <f t="shared" si="257"/>
        <v>348.40300000000002</v>
      </c>
      <c r="P89" s="47">
        <f t="shared" si="257"/>
        <v>0</v>
      </c>
      <c r="Q89" s="47">
        <f>C89</f>
        <v>5.54</v>
      </c>
      <c r="R89" s="47">
        <v>31.98</v>
      </c>
      <c r="S89" s="47">
        <f>Q89*R89</f>
        <v>177.16919999999999</v>
      </c>
      <c r="T89" s="47">
        <f>S89-U89</f>
        <v>177.16919999999999</v>
      </c>
      <c r="U89" s="47"/>
      <c r="V89" s="47">
        <f>H89</f>
        <v>5.59</v>
      </c>
      <c r="W89" s="47">
        <v>35.42</v>
      </c>
      <c r="X89" s="47">
        <f>V89*W89</f>
        <v>197.99780000000001</v>
      </c>
      <c r="Y89" s="47">
        <f>X89-Z89</f>
        <v>197.99780000000001</v>
      </c>
      <c r="Z89" s="47"/>
      <c r="AA89" s="47">
        <f>Q89+V89</f>
        <v>11.129999999999999</v>
      </c>
      <c r="AB89" s="47">
        <f t="shared" ref="AB89:AD92" si="258">S89+X89</f>
        <v>375.16700000000003</v>
      </c>
      <c r="AC89" s="47">
        <f t="shared" si="258"/>
        <v>375.16700000000003</v>
      </c>
      <c r="AD89" s="47">
        <f t="shared" si="258"/>
        <v>0</v>
      </c>
      <c r="AE89" s="47">
        <f>C89</f>
        <v>5.54</v>
      </c>
      <c r="AF89" s="47">
        <v>35.42</v>
      </c>
      <c r="AG89" s="47">
        <f>AE89*AF89</f>
        <v>196.2268</v>
      </c>
      <c r="AH89" s="47">
        <f>AG89-AI89</f>
        <v>196.2268</v>
      </c>
      <c r="AI89" s="47"/>
      <c r="AJ89" s="47">
        <f>H89</f>
        <v>5.59</v>
      </c>
      <c r="AK89" s="47">
        <v>36.840000000000003</v>
      </c>
      <c r="AL89" s="47">
        <f>AJ89*AK89</f>
        <v>205.93560000000002</v>
      </c>
      <c r="AM89" s="47">
        <f>AL89-AN89</f>
        <v>205.93560000000002</v>
      </c>
      <c r="AN89" s="47"/>
      <c r="AO89" s="47">
        <f>AE89+AJ89</f>
        <v>11.129999999999999</v>
      </c>
      <c r="AP89" s="47">
        <f t="shared" ref="AP89:AR92" si="259">AG89+AL89</f>
        <v>402.16240000000005</v>
      </c>
      <c r="AQ89" s="47">
        <f t="shared" si="259"/>
        <v>402.16240000000005</v>
      </c>
      <c r="AR89" s="47">
        <f t="shared" si="259"/>
        <v>0</v>
      </c>
    </row>
    <row r="90" spans="1:44" x14ac:dyDescent="0.3">
      <c r="A90" s="34"/>
      <c r="B90" s="4" t="s">
        <v>86</v>
      </c>
      <c r="C90" s="47">
        <v>5.54</v>
      </c>
      <c r="D90" s="47">
        <v>27.74</v>
      </c>
      <c r="E90" s="47">
        <f>C90*D90</f>
        <v>153.67959999999999</v>
      </c>
      <c r="F90" s="47">
        <f>E90-G90</f>
        <v>153.67959999999999</v>
      </c>
      <c r="G90" s="47"/>
      <c r="H90" s="47">
        <v>5.59</v>
      </c>
      <c r="I90" s="47">
        <v>28.99</v>
      </c>
      <c r="J90" s="47">
        <f>H90*I90</f>
        <v>162.05409999999998</v>
      </c>
      <c r="K90" s="47">
        <f>J90-L90</f>
        <v>162.05409999999998</v>
      </c>
      <c r="L90" s="47"/>
      <c r="M90" s="47">
        <f>C90+H90</f>
        <v>11.129999999999999</v>
      </c>
      <c r="N90" s="47">
        <f t="shared" si="257"/>
        <v>315.7337</v>
      </c>
      <c r="O90" s="47">
        <f t="shared" si="257"/>
        <v>315.7337</v>
      </c>
      <c r="P90" s="47">
        <f t="shared" si="257"/>
        <v>0</v>
      </c>
      <c r="Q90" s="47">
        <f t="shared" ref="Q90:Q92" si="260">C90</f>
        <v>5.54</v>
      </c>
      <c r="R90" s="47">
        <v>28.99</v>
      </c>
      <c r="S90" s="47">
        <f>Q90*R90</f>
        <v>160.6046</v>
      </c>
      <c r="T90" s="47">
        <f>S90-U90</f>
        <v>160.6046</v>
      </c>
      <c r="U90" s="47"/>
      <c r="V90" s="47">
        <f t="shared" ref="V90:V92" si="261">H90</f>
        <v>5.59</v>
      </c>
      <c r="W90" s="47">
        <v>29.82</v>
      </c>
      <c r="X90" s="47">
        <f>V90*W90</f>
        <v>166.69380000000001</v>
      </c>
      <c r="Y90" s="47">
        <f>X90-Z90</f>
        <v>166.69380000000001</v>
      </c>
      <c r="Z90" s="47"/>
      <c r="AA90" s="47">
        <f>Q90+V90</f>
        <v>11.129999999999999</v>
      </c>
      <c r="AB90" s="47">
        <f t="shared" si="258"/>
        <v>327.29840000000002</v>
      </c>
      <c r="AC90" s="47">
        <f t="shared" si="258"/>
        <v>327.29840000000002</v>
      </c>
      <c r="AD90" s="47">
        <f t="shared" si="258"/>
        <v>0</v>
      </c>
      <c r="AE90" s="47">
        <f t="shared" ref="AE90:AE92" si="262">C90</f>
        <v>5.54</v>
      </c>
      <c r="AF90" s="47">
        <v>29.82</v>
      </c>
      <c r="AG90" s="47">
        <f>AE90*AF90</f>
        <v>165.2028</v>
      </c>
      <c r="AH90" s="47">
        <f>AG90-AI90</f>
        <v>165.2028</v>
      </c>
      <c r="AI90" s="47"/>
      <c r="AJ90" s="47">
        <f t="shared" ref="AJ90:AJ92" si="263">H90</f>
        <v>5.59</v>
      </c>
      <c r="AK90" s="47">
        <v>31.01</v>
      </c>
      <c r="AL90" s="47">
        <f>AJ90*AK90</f>
        <v>173.3459</v>
      </c>
      <c r="AM90" s="47">
        <f>AL90-AN90</f>
        <v>173.3459</v>
      </c>
      <c r="AN90" s="47"/>
      <c r="AO90" s="47">
        <f>AE90+AJ90</f>
        <v>11.129999999999999</v>
      </c>
      <c r="AP90" s="47">
        <f t="shared" si="259"/>
        <v>338.5487</v>
      </c>
      <c r="AQ90" s="47">
        <f t="shared" si="259"/>
        <v>338.5487</v>
      </c>
      <c r="AR90" s="47">
        <f t="shared" si="259"/>
        <v>0</v>
      </c>
    </row>
    <row r="91" spans="1:44" ht="31.2" x14ac:dyDescent="0.3">
      <c r="A91" s="34"/>
      <c r="B91" s="4" t="s">
        <v>262</v>
      </c>
      <c r="C91" s="47">
        <f>C90</f>
        <v>5.54</v>
      </c>
      <c r="D91" s="47">
        <v>27.74</v>
      </c>
      <c r="E91" s="47">
        <f>C91*D91*0.5</f>
        <v>76.839799999999997</v>
      </c>
      <c r="F91" s="47">
        <f>E91-G91</f>
        <v>76.839799999999997</v>
      </c>
      <c r="G91" s="47"/>
      <c r="H91" s="47">
        <f>H90</f>
        <v>5.59</v>
      </c>
      <c r="I91" s="47">
        <v>28.99</v>
      </c>
      <c r="J91" s="47">
        <f>H91*I91*0.5</f>
        <v>81.027049999999988</v>
      </c>
      <c r="K91" s="47">
        <f>J91-L91</f>
        <v>81.027049999999988</v>
      </c>
      <c r="L91" s="47"/>
      <c r="M91" s="47">
        <f>C91+H91</f>
        <v>11.129999999999999</v>
      </c>
      <c r="N91" s="47">
        <f t="shared" si="257"/>
        <v>157.86685</v>
      </c>
      <c r="O91" s="47">
        <f t="shared" si="257"/>
        <v>157.86685</v>
      </c>
      <c r="P91" s="47">
        <f t="shared" si="257"/>
        <v>0</v>
      </c>
      <c r="Q91" s="47">
        <f t="shared" si="260"/>
        <v>5.54</v>
      </c>
      <c r="R91" s="47">
        <v>28.99</v>
      </c>
      <c r="S91" s="47">
        <f>Q91*R91*0.5</f>
        <v>80.302300000000002</v>
      </c>
      <c r="T91" s="47">
        <f>S91-U91</f>
        <v>80.302300000000002</v>
      </c>
      <c r="U91" s="47"/>
      <c r="V91" s="47">
        <f t="shared" si="261"/>
        <v>5.59</v>
      </c>
      <c r="W91" s="47">
        <v>29.82</v>
      </c>
      <c r="X91" s="47">
        <f>V91*W91*0.5</f>
        <v>83.346900000000005</v>
      </c>
      <c r="Y91" s="47">
        <f>X91-Z91</f>
        <v>83.346900000000005</v>
      </c>
      <c r="Z91" s="47"/>
      <c r="AA91" s="47">
        <f>Q91+V91</f>
        <v>11.129999999999999</v>
      </c>
      <c r="AB91" s="47">
        <f t="shared" si="258"/>
        <v>163.64920000000001</v>
      </c>
      <c r="AC91" s="47">
        <f t="shared" si="258"/>
        <v>163.64920000000001</v>
      </c>
      <c r="AD91" s="47">
        <f t="shared" si="258"/>
        <v>0</v>
      </c>
      <c r="AE91" s="47">
        <f t="shared" si="262"/>
        <v>5.54</v>
      </c>
      <c r="AF91" s="47">
        <v>29.82</v>
      </c>
      <c r="AG91" s="47">
        <f>AE91*AF91*0.5</f>
        <v>82.601399999999998</v>
      </c>
      <c r="AH91" s="47">
        <f>AG91-AI91</f>
        <v>82.601399999999998</v>
      </c>
      <c r="AI91" s="47"/>
      <c r="AJ91" s="47">
        <f t="shared" si="263"/>
        <v>5.59</v>
      </c>
      <c r="AK91" s="47">
        <v>31.01</v>
      </c>
      <c r="AL91" s="47">
        <f>AJ91*AK91*0.5</f>
        <v>86.67295</v>
      </c>
      <c r="AM91" s="47">
        <f>AL91-AN91</f>
        <v>86.67295</v>
      </c>
      <c r="AN91" s="47"/>
      <c r="AO91" s="47">
        <f>AE91+AJ91</f>
        <v>11.129999999999999</v>
      </c>
      <c r="AP91" s="47">
        <f t="shared" si="259"/>
        <v>169.27435</v>
      </c>
      <c r="AQ91" s="47">
        <f t="shared" si="259"/>
        <v>169.27435</v>
      </c>
      <c r="AR91" s="47">
        <f t="shared" si="259"/>
        <v>0</v>
      </c>
    </row>
    <row r="92" spans="1:44" ht="31.2" x14ac:dyDescent="0.3">
      <c r="A92" s="34"/>
      <c r="B92" s="4" t="s">
        <v>295</v>
      </c>
      <c r="C92" s="47">
        <f>C90</f>
        <v>5.54</v>
      </c>
      <c r="D92" s="47">
        <v>27.74</v>
      </c>
      <c r="E92" s="47">
        <f>C92*D92*2</f>
        <v>307.35919999999999</v>
      </c>
      <c r="F92" s="47">
        <f>E92-G92</f>
        <v>307.35919999999999</v>
      </c>
      <c r="G92" s="47"/>
      <c r="H92" s="47">
        <f>H90</f>
        <v>5.59</v>
      </c>
      <c r="I92" s="47">
        <v>28.99</v>
      </c>
      <c r="J92" s="47">
        <f>H92*I92*2</f>
        <v>324.10819999999995</v>
      </c>
      <c r="K92" s="47">
        <f>J92-L92</f>
        <v>324.10819999999995</v>
      </c>
      <c r="L92" s="47"/>
      <c r="M92" s="47">
        <f>C92+H92</f>
        <v>11.129999999999999</v>
      </c>
      <c r="N92" s="47">
        <f t="shared" si="257"/>
        <v>631.4674</v>
      </c>
      <c r="O92" s="47">
        <f t="shared" si="257"/>
        <v>631.4674</v>
      </c>
      <c r="P92" s="47">
        <f t="shared" si="257"/>
        <v>0</v>
      </c>
      <c r="Q92" s="47">
        <f t="shared" si="260"/>
        <v>5.54</v>
      </c>
      <c r="R92" s="47">
        <v>28.99</v>
      </c>
      <c r="S92" s="47">
        <f>Q92*R92*2</f>
        <v>321.20920000000001</v>
      </c>
      <c r="T92" s="47">
        <f>S92-U92</f>
        <v>321.20920000000001</v>
      </c>
      <c r="U92" s="47"/>
      <c r="V92" s="47">
        <f t="shared" si="261"/>
        <v>5.59</v>
      </c>
      <c r="W92" s="47">
        <v>29.82</v>
      </c>
      <c r="X92" s="47">
        <f>V92*W92*2</f>
        <v>333.38760000000002</v>
      </c>
      <c r="Y92" s="47">
        <f>X92-Z92</f>
        <v>333.38760000000002</v>
      </c>
      <c r="Z92" s="47"/>
      <c r="AA92" s="47">
        <f>Q92+V92</f>
        <v>11.129999999999999</v>
      </c>
      <c r="AB92" s="47">
        <f t="shared" si="258"/>
        <v>654.59680000000003</v>
      </c>
      <c r="AC92" s="47">
        <f t="shared" si="258"/>
        <v>654.59680000000003</v>
      </c>
      <c r="AD92" s="47">
        <f t="shared" si="258"/>
        <v>0</v>
      </c>
      <c r="AE92" s="47">
        <f t="shared" si="262"/>
        <v>5.54</v>
      </c>
      <c r="AF92" s="47">
        <v>29.82</v>
      </c>
      <c r="AG92" s="47">
        <f>AE92*AF92*2</f>
        <v>330.40559999999999</v>
      </c>
      <c r="AH92" s="47">
        <f>AG92-AI92</f>
        <v>330.40559999999999</v>
      </c>
      <c r="AI92" s="47"/>
      <c r="AJ92" s="47">
        <f t="shared" si="263"/>
        <v>5.59</v>
      </c>
      <c r="AK92" s="47">
        <v>31.01</v>
      </c>
      <c r="AL92" s="47">
        <f>AJ92*AK92*2</f>
        <v>346.6918</v>
      </c>
      <c r="AM92" s="47">
        <f>AL92-AN92</f>
        <v>346.6918</v>
      </c>
      <c r="AN92" s="47"/>
      <c r="AO92" s="47">
        <f>AE92+AJ92</f>
        <v>11.129999999999999</v>
      </c>
      <c r="AP92" s="47">
        <f t="shared" si="259"/>
        <v>677.09739999999999</v>
      </c>
      <c r="AQ92" s="47">
        <f t="shared" si="259"/>
        <v>677.09739999999999</v>
      </c>
      <c r="AR92" s="47">
        <f t="shared" si="259"/>
        <v>0</v>
      </c>
    </row>
    <row r="93" spans="1:44" s="26" customFormat="1" ht="31.2" x14ac:dyDescent="0.3">
      <c r="A93" s="45" t="s">
        <v>158</v>
      </c>
      <c r="B93" s="17" t="s">
        <v>259</v>
      </c>
      <c r="C93" s="13"/>
      <c r="D93" s="13"/>
      <c r="E93" s="13">
        <f>E94+E95+E96+E97+E98</f>
        <v>1035.1233</v>
      </c>
      <c r="F93" s="13">
        <f t="shared" ref="F93:G93" si="264">F94+F95+F96+F97+F98</f>
        <v>1035.1233</v>
      </c>
      <c r="G93" s="13">
        <f t="shared" si="264"/>
        <v>0</v>
      </c>
      <c r="H93" s="13"/>
      <c r="I93" s="13"/>
      <c r="J93" s="13">
        <f t="shared" ref="J93:L93" si="265">J94+J95+J96+J97+J98</f>
        <v>1115.57835</v>
      </c>
      <c r="K93" s="13">
        <f t="shared" si="265"/>
        <v>1115.57835</v>
      </c>
      <c r="L93" s="13">
        <f t="shared" si="265"/>
        <v>0</v>
      </c>
      <c r="M93" s="13"/>
      <c r="N93" s="13">
        <f t="shared" ref="N93:P93" si="266">N94+N95+N96+N97+N98</f>
        <v>2150.70165</v>
      </c>
      <c r="O93" s="13">
        <f t="shared" si="266"/>
        <v>2150.70165</v>
      </c>
      <c r="P93" s="13">
        <f t="shared" si="266"/>
        <v>0</v>
      </c>
      <c r="Q93" s="13"/>
      <c r="R93" s="13"/>
      <c r="S93" s="13">
        <f t="shared" ref="S93:U93" si="267">S94+S95+S96+S97+S98</f>
        <v>1081.42515</v>
      </c>
      <c r="T93" s="13">
        <f t="shared" si="267"/>
        <v>1081.42515</v>
      </c>
      <c r="U93" s="13">
        <f t="shared" si="267"/>
        <v>0</v>
      </c>
      <c r="V93" s="13"/>
      <c r="W93" s="13"/>
      <c r="X93" s="13">
        <f t="shared" ref="X93:Z93" si="268">X94+X95+X96+X97+X98</f>
        <v>1167.8212999999998</v>
      </c>
      <c r="Y93" s="13">
        <f t="shared" si="268"/>
        <v>1167.8212999999998</v>
      </c>
      <c r="Z93" s="13">
        <f t="shared" si="268"/>
        <v>0</v>
      </c>
      <c r="AA93" s="13"/>
      <c r="AB93" s="13">
        <f t="shared" ref="AB93:AD93" si="269">AB94+AB95+AB96+AB97+AB98</f>
        <v>2249.2464499999996</v>
      </c>
      <c r="AC93" s="13">
        <f t="shared" si="269"/>
        <v>2249.2464499999996</v>
      </c>
      <c r="AD93" s="13">
        <f t="shared" si="269"/>
        <v>0</v>
      </c>
      <c r="AE93" s="13"/>
      <c r="AF93" s="13"/>
      <c r="AG93" s="13">
        <f t="shared" ref="AG93:AI93" si="270">AG94+AG95+AG96+AG97+AG98</f>
        <v>1132.0856999999999</v>
      </c>
      <c r="AH93" s="13">
        <f t="shared" si="270"/>
        <v>1132.0856999999999</v>
      </c>
      <c r="AI93" s="13">
        <f t="shared" si="270"/>
        <v>0</v>
      </c>
      <c r="AJ93" s="13"/>
      <c r="AK93" s="13"/>
      <c r="AL93" s="13">
        <f t="shared" ref="AL93:AN93" si="271">AL94+AL95+AL96+AL97+AL98</f>
        <v>1214.4802500000001</v>
      </c>
      <c r="AM93" s="13">
        <f t="shared" si="271"/>
        <v>1214.4802500000001</v>
      </c>
      <c r="AN93" s="13">
        <f t="shared" si="271"/>
        <v>0</v>
      </c>
      <c r="AO93" s="13"/>
      <c r="AP93" s="13">
        <f t="shared" ref="AP93:AR93" si="272">AP94+AP95+AP96+AP97+AP98</f>
        <v>2346.5659500000002</v>
      </c>
      <c r="AQ93" s="13">
        <f t="shared" si="272"/>
        <v>2346.5659500000002</v>
      </c>
      <c r="AR93" s="13">
        <f t="shared" si="272"/>
        <v>0</v>
      </c>
    </row>
    <row r="94" spans="1:44" x14ac:dyDescent="0.3">
      <c r="A94" s="34"/>
      <c r="B94" s="4" t="s">
        <v>89</v>
      </c>
      <c r="C94" s="47">
        <v>6.57</v>
      </c>
      <c r="D94" s="47">
        <v>30.62</v>
      </c>
      <c r="E94" s="47">
        <f>C94*D94</f>
        <v>201.17340000000002</v>
      </c>
      <c r="F94" s="47">
        <f>E94-G94</f>
        <v>201.17340000000002</v>
      </c>
      <c r="G94" s="47"/>
      <c r="H94" s="47">
        <v>6.43</v>
      </c>
      <c r="I94" s="47">
        <v>31.98</v>
      </c>
      <c r="J94" s="47">
        <f>H94*I94</f>
        <v>205.63139999999999</v>
      </c>
      <c r="K94" s="47">
        <f>J94-L94</f>
        <v>205.63139999999999</v>
      </c>
      <c r="L94" s="47"/>
      <c r="M94" s="47">
        <f>C94+H94</f>
        <v>13</v>
      </c>
      <c r="N94" s="47">
        <f t="shared" ref="N94:P98" si="273">E94+J94</f>
        <v>406.8048</v>
      </c>
      <c r="O94" s="47">
        <f t="shared" si="273"/>
        <v>406.8048</v>
      </c>
      <c r="P94" s="47">
        <f t="shared" si="273"/>
        <v>0</v>
      </c>
      <c r="Q94" s="47">
        <f>C94</f>
        <v>6.57</v>
      </c>
      <c r="R94" s="47">
        <v>31.98</v>
      </c>
      <c r="S94" s="47">
        <f>Q94*R94</f>
        <v>210.10860000000002</v>
      </c>
      <c r="T94" s="47">
        <f>S94-U94</f>
        <v>210.10860000000002</v>
      </c>
      <c r="U94" s="47"/>
      <c r="V94" s="47">
        <f>H94</f>
        <v>6.43</v>
      </c>
      <c r="W94" s="47">
        <v>35.42</v>
      </c>
      <c r="X94" s="47">
        <f>V94*W94</f>
        <v>227.75059999999999</v>
      </c>
      <c r="Y94" s="47">
        <f>X94-Z94</f>
        <v>227.75059999999999</v>
      </c>
      <c r="Z94" s="47"/>
      <c r="AA94" s="47">
        <f>Q94+V94</f>
        <v>13</v>
      </c>
      <c r="AB94" s="47">
        <f t="shared" ref="AB94:AD98" si="274">S94+X94</f>
        <v>437.85919999999999</v>
      </c>
      <c r="AC94" s="47">
        <f t="shared" si="274"/>
        <v>437.85919999999999</v>
      </c>
      <c r="AD94" s="47">
        <f t="shared" si="274"/>
        <v>0</v>
      </c>
      <c r="AE94" s="47">
        <f>C94</f>
        <v>6.57</v>
      </c>
      <c r="AF94" s="47">
        <v>35.42</v>
      </c>
      <c r="AG94" s="47">
        <f>AE94*AF94</f>
        <v>232.70940000000002</v>
      </c>
      <c r="AH94" s="47">
        <f>AG94-AI94</f>
        <v>232.70940000000002</v>
      </c>
      <c r="AI94" s="47"/>
      <c r="AJ94" s="47">
        <f>H94</f>
        <v>6.43</v>
      </c>
      <c r="AK94" s="47">
        <v>36.840000000000003</v>
      </c>
      <c r="AL94" s="47">
        <f>AJ94*AK94</f>
        <v>236.88120000000001</v>
      </c>
      <c r="AM94" s="47">
        <f>AL94-AN94</f>
        <v>236.88120000000001</v>
      </c>
      <c r="AN94" s="47"/>
      <c r="AO94" s="47">
        <f>AE94+AJ94</f>
        <v>13</v>
      </c>
      <c r="AP94" s="47">
        <f t="shared" ref="AP94:AR96" si="275">AG94+AL94</f>
        <v>469.59059999999999</v>
      </c>
      <c r="AQ94" s="47">
        <f t="shared" si="275"/>
        <v>469.59059999999999</v>
      </c>
      <c r="AR94" s="47">
        <f t="shared" si="275"/>
        <v>0</v>
      </c>
    </row>
    <row r="95" spans="1:44" x14ac:dyDescent="0.3">
      <c r="A95" s="34"/>
      <c r="B95" s="4" t="s">
        <v>90</v>
      </c>
      <c r="C95" s="47">
        <v>0.78</v>
      </c>
      <c r="D95" s="47">
        <v>154.28</v>
      </c>
      <c r="E95" s="47">
        <f>C95*D95</f>
        <v>120.33840000000001</v>
      </c>
      <c r="F95" s="47">
        <f>E95-G95</f>
        <v>120.33840000000001</v>
      </c>
      <c r="G95" s="47"/>
      <c r="H95" s="47">
        <v>1.02</v>
      </c>
      <c r="I95" s="47">
        <v>160.96</v>
      </c>
      <c r="J95" s="47">
        <f>H95*I95</f>
        <v>164.17920000000001</v>
      </c>
      <c r="K95" s="47">
        <f>J95-L95</f>
        <v>164.17920000000001</v>
      </c>
      <c r="L95" s="47"/>
      <c r="M95" s="47">
        <f>C95+H95</f>
        <v>1.8</v>
      </c>
      <c r="N95" s="47">
        <f t="shared" si="273"/>
        <v>284.51760000000002</v>
      </c>
      <c r="O95" s="47">
        <f t="shared" si="273"/>
        <v>284.51760000000002</v>
      </c>
      <c r="P95" s="47">
        <f t="shared" si="273"/>
        <v>0</v>
      </c>
      <c r="Q95" s="47">
        <f t="shared" ref="Q95:Q98" si="276">C95</f>
        <v>0.78</v>
      </c>
      <c r="R95" s="47">
        <v>160.96</v>
      </c>
      <c r="S95" s="47">
        <f>Q95*R95</f>
        <v>125.54880000000001</v>
      </c>
      <c r="T95" s="47">
        <f>S95-U95</f>
        <v>125.54880000000001</v>
      </c>
      <c r="U95" s="47"/>
      <c r="V95" s="47">
        <f t="shared" ref="V95:V98" si="277">H95</f>
        <v>1.02</v>
      </c>
      <c r="W95" s="47">
        <v>169.56</v>
      </c>
      <c r="X95" s="47">
        <f>V95*W95</f>
        <v>172.9512</v>
      </c>
      <c r="Y95" s="47">
        <f>X95-Z95</f>
        <v>172.9512</v>
      </c>
      <c r="Z95" s="47"/>
      <c r="AA95" s="47">
        <f>Q95+V95</f>
        <v>1.8</v>
      </c>
      <c r="AB95" s="47">
        <f t="shared" si="274"/>
        <v>298.5</v>
      </c>
      <c r="AC95" s="47">
        <f t="shared" si="274"/>
        <v>298.5</v>
      </c>
      <c r="AD95" s="47">
        <f t="shared" si="274"/>
        <v>0</v>
      </c>
      <c r="AE95" s="47">
        <f t="shared" ref="AE95:AE98" si="278">C95</f>
        <v>0.78</v>
      </c>
      <c r="AF95" s="47">
        <v>169.56</v>
      </c>
      <c r="AG95" s="47">
        <f>AE95*AF95</f>
        <v>132.2568</v>
      </c>
      <c r="AH95" s="47">
        <f>AG95-AI95</f>
        <v>132.2568</v>
      </c>
      <c r="AI95" s="47"/>
      <c r="AJ95" s="47">
        <f t="shared" ref="AJ95:AJ98" si="279">H95</f>
        <v>1.02</v>
      </c>
      <c r="AK95" s="47">
        <v>176.34</v>
      </c>
      <c r="AL95" s="47">
        <f>AJ95*AK95</f>
        <v>179.86680000000001</v>
      </c>
      <c r="AM95" s="47">
        <f>AL95-AN95</f>
        <v>179.86680000000001</v>
      </c>
      <c r="AN95" s="47"/>
      <c r="AO95" s="47">
        <f>AE95+AJ95</f>
        <v>1.8</v>
      </c>
      <c r="AP95" s="47">
        <f t="shared" si="275"/>
        <v>312.12360000000001</v>
      </c>
      <c r="AQ95" s="47">
        <f t="shared" si="275"/>
        <v>312.12360000000001</v>
      </c>
      <c r="AR95" s="47">
        <f t="shared" si="275"/>
        <v>0</v>
      </c>
    </row>
    <row r="96" spans="1:44" x14ac:dyDescent="0.3">
      <c r="A96" s="34"/>
      <c r="B96" s="4" t="s">
        <v>86</v>
      </c>
      <c r="C96" s="47">
        <v>7.35</v>
      </c>
      <c r="D96" s="47">
        <v>27.74</v>
      </c>
      <c r="E96" s="47">
        <f>C96*D96</f>
        <v>203.88899999999998</v>
      </c>
      <c r="F96" s="47">
        <f>E96-G96</f>
        <v>203.88899999999998</v>
      </c>
      <c r="G96" s="47"/>
      <c r="H96" s="47">
        <v>7.35</v>
      </c>
      <c r="I96" s="47">
        <v>28.99</v>
      </c>
      <c r="J96" s="47">
        <f>H96*I96</f>
        <v>213.07649999999998</v>
      </c>
      <c r="K96" s="47">
        <f>J96-L96</f>
        <v>213.07649999999998</v>
      </c>
      <c r="L96" s="47"/>
      <c r="M96" s="47">
        <f>C96+H96</f>
        <v>14.7</v>
      </c>
      <c r="N96" s="47">
        <f t="shared" si="273"/>
        <v>416.96549999999996</v>
      </c>
      <c r="O96" s="47">
        <f t="shared" si="273"/>
        <v>416.96549999999996</v>
      </c>
      <c r="P96" s="47">
        <f t="shared" si="273"/>
        <v>0</v>
      </c>
      <c r="Q96" s="47">
        <f t="shared" si="276"/>
        <v>7.35</v>
      </c>
      <c r="R96" s="47">
        <v>28.99</v>
      </c>
      <c r="S96" s="47">
        <f>Q96*R96</f>
        <v>213.07649999999998</v>
      </c>
      <c r="T96" s="47">
        <f>S96-U96</f>
        <v>213.07649999999998</v>
      </c>
      <c r="U96" s="47"/>
      <c r="V96" s="47">
        <f t="shared" si="277"/>
        <v>7.35</v>
      </c>
      <c r="W96" s="47">
        <v>29.82</v>
      </c>
      <c r="X96" s="47">
        <f>V96*W96</f>
        <v>219.17699999999999</v>
      </c>
      <c r="Y96" s="47">
        <f>X96-Z96</f>
        <v>219.17699999999999</v>
      </c>
      <c r="Z96" s="47"/>
      <c r="AA96" s="47">
        <f>Q96+V96</f>
        <v>14.7</v>
      </c>
      <c r="AB96" s="47">
        <f t="shared" si="274"/>
        <v>432.25349999999997</v>
      </c>
      <c r="AC96" s="47">
        <f t="shared" si="274"/>
        <v>432.25349999999997</v>
      </c>
      <c r="AD96" s="47">
        <f t="shared" si="274"/>
        <v>0</v>
      </c>
      <c r="AE96" s="47">
        <f t="shared" si="278"/>
        <v>7.35</v>
      </c>
      <c r="AF96" s="47">
        <v>29.82</v>
      </c>
      <c r="AG96" s="47">
        <f>AE96*AF96</f>
        <v>219.17699999999999</v>
      </c>
      <c r="AH96" s="47">
        <f>AG96-AI96</f>
        <v>219.17699999999999</v>
      </c>
      <c r="AI96" s="47"/>
      <c r="AJ96" s="47">
        <f t="shared" si="279"/>
        <v>7.35</v>
      </c>
      <c r="AK96" s="47">
        <v>31.01</v>
      </c>
      <c r="AL96" s="47">
        <f>AJ96*AK96</f>
        <v>227.92349999999999</v>
      </c>
      <c r="AM96" s="47">
        <f>AL96-AN96</f>
        <v>227.92349999999999</v>
      </c>
      <c r="AN96" s="47"/>
      <c r="AO96" s="47">
        <f>AE96+AJ96</f>
        <v>14.7</v>
      </c>
      <c r="AP96" s="47">
        <f t="shared" si="275"/>
        <v>447.10050000000001</v>
      </c>
      <c r="AQ96" s="47">
        <f t="shared" si="275"/>
        <v>447.10050000000001</v>
      </c>
      <c r="AR96" s="47">
        <f t="shared" si="275"/>
        <v>0</v>
      </c>
    </row>
    <row r="97" spans="1:44" ht="31.2" x14ac:dyDescent="0.3">
      <c r="A97" s="34"/>
      <c r="B97" s="4" t="s">
        <v>262</v>
      </c>
      <c r="C97" s="47">
        <f>C96</f>
        <v>7.35</v>
      </c>
      <c r="D97" s="47">
        <v>27.74</v>
      </c>
      <c r="E97" s="47">
        <f>C97*D97*0.5</f>
        <v>101.94449999999999</v>
      </c>
      <c r="F97" s="47">
        <f>E97-G97</f>
        <v>101.94449999999999</v>
      </c>
      <c r="G97" s="47"/>
      <c r="H97" s="47">
        <f>H96</f>
        <v>7.35</v>
      </c>
      <c r="I97" s="47">
        <v>28.99</v>
      </c>
      <c r="J97" s="47">
        <f>H97*I97*0.5</f>
        <v>106.53824999999999</v>
      </c>
      <c r="K97" s="47">
        <f>J97-L97</f>
        <v>106.53824999999999</v>
      </c>
      <c r="L97" s="47"/>
      <c r="M97" s="47">
        <f>C97+H97</f>
        <v>14.7</v>
      </c>
      <c r="N97" s="47">
        <f t="shared" si="273"/>
        <v>208.48274999999998</v>
      </c>
      <c r="O97" s="47">
        <f t="shared" si="273"/>
        <v>208.48274999999998</v>
      </c>
      <c r="P97" s="47">
        <f t="shared" si="273"/>
        <v>0</v>
      </c>
      <c r="Q97" s="47">
        <f t="shared" si="276"/>
        <v>7.35</v>
      </c>
      <c r="R97" s="47">
        <v>28.99</v>
      </c>
      <c r="S97" s="47">
        <f>Q97*R97*0.5</f>
        <v>106.53824999999999</v>
      </c>
      <c r="T97" s="47">
        <f>S97-U97</f>
        <v>106.53824999999999</v>
      </c>
      <c r="U97" s="47"/>
      <c r="V97" s="47">
        <f t="shared" si="277"/>
        <v>7.35</v>
      </c>
      <c r="W97" s="47">
        <v>29.82</v>
      </c>
      <c r="X97" s="47">
        <f>V97*W97*0.5</f>
        <v>109.5885</v>
      </c>
      <c r="Y97" s="47">
        <f>X97-Z97</f>
        <v>109.5885</v>
      </c>
      <c r="Z97" s="47"/>
      <c r="AA97" s="47">
        <f>Q97+V97</f>
        <v>14.7</v>
      </c>
      <c r="AB97" s="47">
        <f t="shared" si="274"/>
        <v>216.12674999999999</v>
      </c>
      <c r="AC97" s="47">
        <f t="shared" si="274"/>
        <v>216.12674999999999</v>
      </c>
      <c r="AD97" s="47">
        <f t="shared" si="274"/>
        <v>0</v>
      </c>
      <c r="AE97" s="47">
        <f t="shared" si="278"/>
        <v>7.35</v>
      </c>
      <c r="AF97" s="47">
        <v>29.82</v>
      </c>
      <c r="AG97" s="47">
        <f>AE97*AF97*0.5</f>
        <v>109.5885</v>
      </c>
      <c r="AH97" s="47">
        <f>AG97</f>
        <v>109.5885</v>
      </c>
      <c r="AI97" s="47"/>
      <c r="AJ97" s="47">
        <f t="shared" si="279"/>
        <v>7.35</v>
      </c>
      <c r="AK97" s="47">
        <v>31.01</v>
      </c>
      <c r="AL97" s="47">
        <f>AJ97*AK97*0.5</f>
        <v>113.96174999999999</v>
      </c>
      <c r="AM97" s="47">
        <f>AL97</f>
        <v>113.96174999999999</v>
      </c>
      <c r="AN97" s="47"/>
      <c r="AO97" s="47">
        <f>AE97+AJ97</f>
        <v>14.7</v>
      </c>
      <c r="AP97" s="47">
        <f>AG97+AL97</f>
        <v>223.55025000000001</v>
      </c>
      <c r="AQ97" s="47">
        <f>AH97+AM97</f>
        <v>223.55025000000001</v>
      </c>
      <c r="AR97" s="47">
        <v>0</v>
      </c>
    </row>
    <row r="98" spans="1:44" ht="31.2" x14ac:dyDescent="0.3">
      <c r="A98" s="34"/>
      <c r="B98" s="4" t="s">
        <v>295</v>
      </c>
      <c r="C98" s="47">
        <f>C97</f>
        <v>7.35</v>
      </c>
      <c r="D98" s="47">
        <v>27.74</v>
      </c>
      <c r="E98" s="47">
        <f>C98*D98*2</f>
        <v>407.77799999999996</v>
      </c>
      <c r="F98" s="47">
        <f>E98-G98</f>
        <v>407.77799999999996</v>
      </c>
      <c r="G98" s="47"/>
      <c r="H98" s="47">
        <f>H97</f>
        <v>7.35</v>
      </c>
      <c r="I98" s="47">
        <v>28.99</v>
      </c>
      <c r="J98" s="47">
        <f>H98*I98*2</f>
        <v>426.15299999999996</v>
      </c>
      <c r="K98" s="47">
        <f>J98-L98</f>
        <v>426.15299999999996</v>
      </c>
      <c r="L98" s="47"/>
      <c r="M98" s="47">
        <f>C98+H98</f>
        <v>14.7</v>
      </c>
      <c r="N98" s="47">
        <f t="shared" si="273"/>
        <v>833.93099999999993</v>
      </c>
      <c r="O98" s="47">
        <f t="shared" si="273"/>
        <v>833.93099999999993</v>
      </c>
      <c r="P98" s="47">
        <f t="shared" si="273"/>
        <v>0</v>
      </c>
      <c r="Q98" s="47">
        <f t="shared" si="276"/>
        <v>7.35</v>
      </c>
      <c r="R98" s="47">
        <v>28.99</v>
      </c>
      <c r="S98" s="47">
        <f>Q98*R98*2</f>
        <v>426.15299999999996</v>
      </c>
      <c r="T98" s="47">
        <f>S98-U98</f>
        <v>426.15299999999996</v>
      </c>
      <c r="U98" s="47"/>
      <c r="V98" s="47">
        <f t="shared" si="277"/>
        <v>7.35</v>
      </c>
      <c r="W98" s="47">
        <v>29.82</v>
      </c>
      <c r="X98" s="47">
        <f>V98*W98*2</f>
        <v>438.35399999999998</v>
      </c>
      <c r="Y98" s="47">
        <f>X98-Z98</f>
        <v>438.35399999999998</v>
      </c>
      <c r="Z98" s="47"/>
      <c r="AA98" s="47">
        <f>Q98+V98</f>
        <v>14.7</v>
      </c>
      <c r="AB98" s="47">
        <f t="shared" si="274"/>
        <v>864.50699999999995</v>
      </c>
      <c r="AC98" s="47">
        <f t="shared" si="274"/>
        <v>864.50699999999995</v>
      </c>
      <c r="AD98" s="47">
        <f t="shared" si="274"/>
        <v>0</v>
      </c>
      <c r="AE98" s="47">
        <f t="shared" si="278"/>
        <v>7.35</v>
      </c>
      <c r="AF98" s="47">
        <v>29.82</v>
      </c>
      <c r="AG98" s="47">
        <f>AE98*AF98*2</f>
        <v>438.35399999999998</v>
      </c>
      <c r="AH98" s="47">
        <f>AG98-AI98</f>
        <v>438.35399999999998</v>
      </c>
      <c r="AI98" s="47"/>
      <c r="AJ98" s="47">
        <f t="shared" si="279"/>
        <v>7.35</v>
      </c>
      <c r="AK98" s="47">
        <v>31.01</v>
      </c>
      <c r="AL98" s="47">
        <f>AJ98*AK98*2</f>
        <v>455.84699999999998</v>
      </c>
      <c r="AM98" s="47">
        <f>AL98-AN98</f>
        <v>455.84699999999998</v>
      </c>
      <c r="AN98" s="47"/>
      <c r="AO98" s="47">
        <f>AE98+AJ98</f>
        <v>14.7</v>
      </c>
      <c r="AP98" s="47">
        <f t="shared" ref="AP98:AR98" si="280">AG98+AL98</f>
        <v>894.20100000000002</v>
      </c>
      <c r="AQ98" s="47">
        <f t="shared" si="280"/>
        <v>894.20100000000002</v>
      </c>
      <c r="AR98" s="47">
        <f t="shared" si="280"/>
        <v>0</v>
      </c>
    </row>
    <row r="99" spans="1:44" s="26" customFormat="1" ht="31.2" x14ac:dyDescent="0.3">
      <c r="A99" s="45" t="s">
        <v>160</v>
      </c>
      <c r="B99" s="17" t="s">
        <v>91</v>
      </c>
      <c r="C99" s="13"/>
      <c r="D99" s="13"/>
      <c r="E99" s="13">
        <f>E100+E101+E102+E103</f>
        <v>616.83929999999987</v>
      </c>
      <c r="F99" s="13">
        <f t="shared" ref="F99:G99" si="281">F100+F101+F102+F103</f>
        <v>616.83929999999987</v>
      </c>
      <c r="G99" s="13">
        <f t="shared" si="281"/>
        <v>0</v>
      </c>
      <c r="H99" s="13"/>
      <c r="I99" s="13"/>
      <c r="J99" s="13">
        <f t="shared" ref="J99:L99" si="282">J100+J101+J102+J103</f>
        <v>615.18145000000004</v>
      </c>
      <c r="K99" s="13">
        <f t="shared" si="282"/>
        <v>615.18145000000004</v>
      </c>
      <c r="L99" s="13">
        <f t="shared" si="282"/>
        <v>0</v>
      </c>
      <c r="M99" s="13"/>
      <c r="N99" s="13">
        <f t="shared" ref="N99:P99" si="283">N100+N101+N102+N103</f>
        <v>1232.0207500000001</v>
      </c>
      <c r="O99" s="13">
        <f t="shared" si="283"/>
        <v>1232.0207500000001</v>
      </c>
      <c r="P99" s="13">
        <f t="shared" si="283"/>
        <v>0</v>
      </c>
      <c r="Q99" s="13"/>
      <c r="R99" s="13"/>
      <c r="S99" s="13">
        <f t="shared" ref="S99:U99" si="284">S100+S101+S102+S103</f>
        <v>644.53935000000001</v>
      </c>
      <c r="T99" s="13">
        <f t="shared" si="284"/>
        <v>644.53935000000001</v>
      </c>
      <c r="U99" s="13">
        <f t="shared" si="284"/>
        <v>0</v>
      </c>
      <c r="V99" s="13"/>
      <c r="W99" s="13"/>
      <c r="X99" s="13">
        <f t="shared" ref="X99:Z99" si="285">X100+X101+X102+X103</f>
        <v>644.43190000000004</v>
      </c>
      <c r="Y99" s="13">
        <f t="shared" si="285"/>
        <v>644.43190000000004</v>
      </c>
      <c r="Z99" s="13">
        <f t="shared" si="285"/>
        <v>0</v>
      </c>
      <c r="AA99" s="13"/>
      <c r="AB99" s="13">
        <f t="shared" ref="AB99:AD99" si="286">AB100+AB101+AB102+AB103</f>
        <v>1288.9712500000001</v>
      </c>
      <c r="AC99" s="13">
        <f t="shared" si="286"/>
        <v>1288.9712500000001</v>
      </c>
      <c r="AD99" s="13">
        <f t="shared" si="286"/>
        <v>0</v>
      </c>
      <c r="AE99" s="13"/>
      <c r="AF99" s="13"/>
      <c r="AG99" s="13">
        <f t="shared" ref="AG99:AI99" si="287">AG100+AG101+AG102+AG103</f>
        <v>675.1857</v>
      </c>
      <c r="AH99" s="13">
        <f t="shared" si="287"/>
        <v>675.1857</v>
      </c>
      <c r="AI99" s="13">
        <f t="shared" si="287"/>
        <v>0</v>
      </c>
      <c r="AJ99" s="13"/>
      <c r="AK99" s="13"/>
      <c r="AL99" s="13">
        <f t="shared" ref="AL99:AN99" si="288">AL100+AL101+AL102+AL103</f>
        <v>670.17875000000004</v>
      </c>
      <c r="AM99" s="13">
        <f t="shared" si="288"/>
        <v>670.17875000000004</v>
      </c>
      <c r="AN99" s="13">
        <f t="shared" si="288"/>
        <v>0</v>
      </c>
      <c r="AO99" s="13"/>
      <c r="AP99" s="13">
        <f t="shared" ref="AP99:AR99" si="289">AP100+AP101+AP102+AP103</f>
        <v>1345.3644500000003</v>
      </c>
      <c r="AQ99" s="13">
        <f t="shared" si="289"/>
        <v>1345.3644500000003</v>
      </c>
      <c r="AR99" s="13">
        <f t="shared" si="289"/>
        <v>0</v>
      </c>
    </row>
    <row r="100" spans="1:44" x14ac:dyDescent="0.3">
      <c r="A100" s="34"/>
      <c r="B100" s="4" t="s">
        <v>84</v>
      </c>
      <c r="C100" s="47">
        <v>4.83</v>
      </c>
      <c r="D100" s="47">
        <v>30.62</v>
      </c>
      <c r="E100" s="47">
        <f>C100*D100</f>
        <v>147.8946</v>
      </c>
      <c r="F100" s="47">
        <f>E100-G100</f>
        <v>147.8946</v>
      </c>
      <c r="G100" s="47"/>
      <c r="H100" s="47">
        <v>4.6100000000000003</v>
      </c>
      <c r="I100" s="47">
        <v>31.98</v>
      </c>
      <c r="J100" s="47">
        <f>H100*I100</f>
        <v>147.42780000000002</v>
      </c>
      <c r="K100" s="47">
        <f>J100-L100</f>
        <v>147.42780000000002</v>
      </c>
      <c r="L100" s="47"/>
      <c r="M100" s="47">
        <f>C100+H100</f>
        <v>9.4400000000000013</v>
      </c>
      <c r="N100" s="47">
        <f t="shared" ref="N100:P103" si="290">E100+J100</f>
        <v>295.32240000000002</v>
      </c>
      <c r="O100" s="47">
        <f t="shared" si="290"/>
        <v>295.32240000000002</v>
      </c>
      <c r="P100" s="47">
        <f t="shared" si="290"/>
        <v>0</v>
      </c>
      <c r="Q100" s="47">
        <f>C100</f>
        <v>4.83</v>
      </c>
      <c r="R100" s="47">
        <v>31.98</v>
      </c>
      <c r="S100" s="47">
        <f>Q100*R100</f>
        <v>154.46340000000001</v>
      </c>
      <c r="T100" s="47">
        <f>S100-U100</f>
        <v>154.46340000000001</v>
      </c>
      <c r="U100" s="47"/>
      <c r="V100" s="47">
        <f>H100</f>
        <v>4.6100000000000003</v>
      </c>
      <c r="W100" s="47">
        <v>35.42</v>
      </c>
      <c r="X100" s="47">
        <f>V100*W100</f>
        <v>163.28620000000001</v>
      </c>
      <c r="Y100" s="47">
        <f>X100-Z100</f>
        <v>163.28620000000001</v>
      </c>
      <c r="Z100" s="47"/>
      <c r="AA100" s="47">
        <f>Q100+V100</f>
        <v>9.4400000000000013</v>
      </c>
      <c r="AB100" s="47">
        <f t="shared" ref="AB100:AD103" si="291">S100+X100</f>
        <v>317.74959999999999</v>
      </c>
      <c r="AC100" s="47">
        <f t="shared" si="291"/>
        <v>317.74959999999999</v>
      </c>
      <c r="AD100" s="47">
        <f t="shared" si="291"/>
        <v>0</v>
      </c>
      <c r="AE100" s="47">
        <f>C100</f>
        <v>4.83</v>
      </c>
      <c r="AF100" s="47">
        <v>35.42</v>
      </c>
      <c r="AG100" s="47">
        <f>AE100*AF100</f>
        <v>171.07860000000002</v>
      </c>
      <c r="AH100" s="47">
        <f>AG100-AI100</f>
        <v>171.07860000000002</v>
      </c>
      <c r="AI100" s="47"/>
      <c r="AJ100" s="47">
        <f>H100</f>
        <v>4.6100000000000003</v>
      </c>
      <c r="AK100" s="47">
        <v>36.840000000000003</v>
      </c>
      <c r="AL100" s="47">
        <f>AJ100*AK100</f>
        <v>169.83240000000004</v>
      </c>
      <c r="AM100" s="47">
        <f>AL100-AN100</f>
        <v>169.83240000000004</v>
      </c>
      <c r="AN100" s="47"/>
      <c r="AO100" s="47">
        <f>AE100+AJ100</f>
        <v>9.4400000000000013</v>
      </c>
      <c r="AP100" s="47">
        <f t="shared" ref="AP100:AR103" si="292">AG100+AL100</f>
        <v>340.91100000000006</v>
      </c>
      <c r="AQ100" s="47">
        <f t="shared" si="292"/>
        <v>340.91100000000006</v>
      </c>
      <c r="AR100" s="47">
        <f t="shared" si="292"/>
        <v>0</v>
      </c>
    </row>
    <row r="101" spans="1:44" x14ac:dyDescent="0.3">
      <c r="A101" s="34"/>
      <c r="B101" s="4" t="s">
        <v>86</v>
      </c>
      <c r="C101" s="47">
        <v>4.83</v>
      </c>
      <c r="D101" s="47">
        <v>27.74</v>
      </c>
      <c r="E101" s="47">
        <f>C101*D101</f>
        <v>133.98419999999999</v>
      </c>
      <c r="F101" s="47">
        <f>E101-G101</f>
        <v>133.98419999999999</v>
      </c>
      <c r="G101" s="47"/>
      <c r="H101" s="47">
        <v>4.6100000000000003</v>
      </c>
      <c r="I101" s="47">
        <v>28.99</v>
      </c>
      <c r="J101" s="47">
        <f>H101*I101</f>
        <v>133.6439</v>
      </c>
      <c r="K101" s="47">
        <f>J101-L101</f>
        <v>133.6439</v>
      </c>
      <c r="L101" s="47"/>
      <c r="M101" s="47">
        <f>C101+H101</f>
        <v>9.4400000000000013</v>
      </c>
      <c r="N101" s="47">
        <f t="shared" si="290"/>
        <v>267.62810000000002</v>
      </c>
      <c r="O101" s="47">
        <f t="shared" si="290"/>
        <v>267.62810000000002</v>
      </c>
      <c r="P101" s="47">
        <f t="shared" si="290"/>
        <v>0</v>
      </c>
      <c r="Q101" s="47">
        <f t="shared" ref="Q101:Q103" si="293">C101</f>
        <v>4.83</v>
      </c>
      <c r="R101" s="47">
        <v>28.99</v>
      </c>
      <c r="S101" s="47">
        <f>Q101*R101</f>
        <v>140.02169999999998</v>
      </c>
      <c r="T101" s="47">
        <f>S101-U101</f>
        <v>140.02169999999998</v>
      </c>
      <c r="U101" s="47"/>
      <c r="V101" s="47">
        <f t="shared" ref="V101:V103" si="294">H101</f>
        <v>4.6100000000000003</v>
      </c>
      <c r="W101" s="47">
        <v>29.82</v>
      </c>
      <c r="X101" s="47">
        <f>V101*W101</f>
        <v>137.47020000000001</v>
      </c>
      <c r="Y101" s="47">
        <f>X101-Z101</f>
        <v>137.47020000000001</v>
      </c>
      <c r="Z101" s="47"/>
      <c r="AA101" s="47">
        <f>Q101+V101</f>
        <v>9.4400000000000013</v>
      </c>
      <c r="AB101" s="47">
        <f t="shared" si="291"/>
        <v>277.49189999999999</v>
      </c>
      <c r="AC101" s="47">
        <f t="shared" si="291"/>
        <v>277.49189999999999</v>
      </c>
      <c r="AD101" s="47">
        <f t="shared" si="291"/>
        <v>0</v>
      </c>
      <c r="AE101" s="47">
        <f t="shared" ref="AE101:AE103" si="295">C101</f>
        <v>4.83</v>
      </c>
      <c r="AF101" s="47">
        <v>29.82</v>
      </c>
      <c r="AG101" s="47">
        <f>AE101*AF101</f>
        <v>144.03059999999999</v>
      </c>
      <c r="AH101" s="47">
        <f>AG101-AI101</f>
        <v>144.03059999999999</v>
      </c>
      <c r="AI101" s="47"/>
      <c r="AJ101" s="47">
        <f t="shared" ref="AJ101:AJ103" si="296">H101</f>
        <v>4.6100000000000003</v>
      </c>
      <c r="AK101" s="47">
        <v>31.01</v>
      </c>
      <c r="AL101" s="47">
        <f>AJ101*AK101</f>
        <v>142.95610000000002</v>
      </c>
      <c r="AM101" s="47">
        <f>AL101-AN101</f>
        <v>142.95610000000002</v>
      </c>
      <c r="AN101" s="47"/>
      <c r="AO101" s="47">
        <f>AE101+AJ101</f>
        <v>9.4400000000000013</v>
      </c>
      <c r="AP101" s="47">
        <f t="shared" si="292"/>
        <v>286.98670000000004</v>
      </c>
      <c r="AQ101" s="47">
        <f t="shared" si="292"/>
        <v>286.98670000000004</v>
      </c>
      <c r="AR101" s="47">
        <f t="shared" si="292"/>
        <v>0</v>
      </c>
    </row>
    <row r="102" spans="1:44" ht="31.2" x14ac:dyDescent="0.3">
      <c r="A102" s="34"/>
      <c r="B102" s="4" t="s">
        <v>262</v>
      </c>
      <c r="C102" s="47">
        <f>C101</f>
        <v>4.83</v>
      </c>
      <c r="D102" s="47">
        <v>27.74</v>
      </c>
      <c r="E102" s="47">
        <f>C102*D102*0.5</f>
        <v>66.992099999999994</v>
      </c>
      <c r="F102" s="47">
        <f>E102-G102</f>
        <v>66.992099999999994</v>
      </c>
      <c r="G102" s="47"/>
      <c r="H102" s="47">
        <f>H101</f>
        <v>4.6100000000000003</v>
      </c>
      <c r="I102" s="47">
        <v>28.99</v>
      </c>
      <c r="J102" s="47">
        <f>H102*I102*0.5</f>
        <v>66.821950000000001</v>
      </c>
      <c r="K102" s="47">
        <f>J102-L102</f>
        <v>66.821950000000001</v>
      </c>
      <c r="L102" s="47"/>
      <c r="M102" s="47">
        <f>C102+H102</f>
        <v>9.4400000000000013</v>
      </c>
      <c r="N102" s="47">
        <f t="shared" si="290"/>
        <v>133.81405000000001</v>
      </c>
      <c r="O102" s="47">
        <f t="shared" si="290"/>
        <v>133.81405000000001</v>
      </c>
      <c r="P102" s="47">
        <f t="shared" si="290"/>
        <v>0</v>
      </c>
      <c r="Q102" s="47">
        <f t="shared" si="293"/>
        <v>4.83</v>
      </c>
      <c r="R102" s="47">
        <v>28.99</v>
      </c>
      <c r="S102" s="47">
        <f>Q102*R102*0.5</f>
        <v>70.010849999999991</v>
      </c>
      <c r="T102" s="47">
        <f>S102-U102</f>
        <v>70.010849999999991</v>
      </c>
      <c r="U102" s="47"/>
      <c r="V102" s="47">
        <f t="shared" si="294"/>
        <v>4.6100000000000003</v>
      </c>
      <c r="W102" s="47">
        <v>29.82</v>
      </c>
      <c r="X102" s="47">
        <f>V102*W102*0.5</f>
        <v>68.735100000000003</v>
      </c>
      <c r="Y102" s="47">
        <f>X102-Z102</f>
        <v>68.735100000000003</v>
      </c>
      <c r="Z102" s="47"/>
      <c r="AA102" s="47">
        <f>Q102+V102</f>
        <v>9.4400000000000013</v>
      </c>
      <c r="AB102" s="47">
        <f t="shared" si="291"/>
        <v>138.74594999999999</v>
      </c>
      <c r="AC102" s="47">
        <f t="shared" si="291"/>
        <v>138.74594999999999</v>
      </c>
      <c r="AD102" s="47">
        <f t="shared" si="291"/>
        <v>0</v>
      </c>
      <c r="AE102" s="47">
        <f t="shared" si="295"/>
        <v>4.83</v>
      </c>
      <c r="AF102" s="47">
        <v>29.82</v>
      </c>
      <c r="AG102" s="47">
        <f>AE102*AF102*0.5</f>
        <v>72.015299999999996</v>
      </c>
      <c r="AH102" s="47">
        <f>AG102-AI102</f>
        <v>72.015299999999996</v>
      </c>
      <c r="AI102" s="47"/>
      <c r="AJ102" s="47">
        <f t="shared" si="296"/>
        <v>4.6100000000000003</v>
      </c>
      <c r="AK102" s="47">
        <v>31.01</v>
      </c>
      <c r="AL102" s="47">
        <f>AJ102*AK102*0.5</f>
        <v>71.47805000000001</v>
      </c>
      <c r="AM102" s="47">
        <f>AL102-AN102</f>
        <v>71.47805000000001</v>
      </c>
      <c r="AN102" s="47"/>
      <c r="AO102" s="47">
        <f>AE102+AJ102</f>
        <v>9.4400000000000013</v>
      </c>
      <c r="AP102" s="47">
        <f t="shared" si="292"/>
        <v>143.49335000000002</v>
      </c>
      <c r="AQ102" s="47">
        <f t="shared" si="292"/>
        <v>143.49335000000002</v>
      </c>
      <c r="AR102" s="47">
        <f t="shared" si="292"/>
        <v>0</v>
      </c>
    </row>
    <row r="103" spans="1:44" ht="31.2" x14ac:dyDescent="0.3">
      <c r="A103" s="34"/>
      <c r="B103" s="4" t="s">
        <v>295</v>
      </c>
      <c r="C103" s="47">
        <f>C101</f>
        <v>4.83</v>
      </c>
      <c r="D103" s="47">
        <v>27.74</v>
      </c>
      <c r="E103" s="47">
        <f>C103*D103*2</f>
        <v>267.96839999999997</v>
      </c>
      <c r="F103" s="47">
        <f>E103-G103</f>
        <v>267.96839999999997</v>
      </c>
      <c r="G103" s="47"/>
      <c r="H103" s="47">
        <f>H101</f>
        <v>4.6100000000000003</v>
      </c>
      <c r="I103" s="47">
        <v>28.99</v>
      </c>
      <c r="J103" s="47">
        <f>H103*I103*2</f>
        <v>267.2878</v>
      </c>
      <c r="K103" s="47">
        <f>J103-L103</f>
        <v>267.2878</v>
      </c>
      <c r="L103" s="47"/>
      <c r="M103" s="47">
        <f>C103+H103</f>
        <v>9.4400000000000013</v>
      </c>
      <c r="N103" s="47">
        <f t="shared" si="290"/>
        <v>535.25620000000004</v>
      </c>
      <c r="O103" s="47">
        <f t="shared" si="290"/>
        <v>535.25620000000004</v>
      </c>
      <c r="P103" s="47">
        <f t="shared" si="290"/>
        <v>0</v>
      </c>
      <c r="Q103" s="47">
        <f t="shared" si="293"/>
        <v>4.83</v>
      </c>
      <c r="R103" s="47">
        <v>28.99</v>
      </c>
      <c r="S103" s="47">
        <f>Q103*R103*2</f>
        <v>280.04339999999996</v>
      </c>
      <c r="T103" s="47">
        <f>S103-U103</f>
        <v>280.04339999999996</v>
      </c>
      <c r="U103" s="47"/>
      <c r="V103" s="47">
        <f t="shared" si="294"/>
        <v>4.6100000000000003</v>
      </c>
      <c r="W103" s="47">
        <v>29.82</v>
      </c>
      <c r="X103" s="47">
        <f>V103*W103*2</f>
        <v>274.94040000000001</v>
      </c>
      <c r="Y103" s="47">
        <f>X103-Z103</f>
        <v>274.94040000000001</v>
      </c>
      <c r="Z103" s="47"/>
      <c r="AA103" s="47">
        <f>Q103+V103</f>
        <v>9.4400000000000013</v>
      </c>
      <c r="AB103" s="47">
        <f t="shared" si="291"/>
        <v>554.98379999999997</v>
      </c>
      <c r="AC103" s="47">
        <f t="shared" si="291"/>
        <v>554.98379999999997</v>
      </c>
      <c r="AD103" s="47">
        <f t="shared" si="291"/>
        <v>0</v>
      </c>
      <c r="AE103" s="47">
        <f t="shared" si="295"/>
        <v>4.83</v>
      </c>
      <c r="AF103" s="47">
        <v>29.82</v>
      </c>
      <c r="AG103" s="47">
        <f>AE103*AF103*2</f>
        <v>288.06119999999999</v>
      </c>
      <c r="AH103" s="47">
        <f>AG103-AI103</f>
        <v>288.06119999999999</v>
      </c>
      <c r="AI103" s="47"/>
      <c r="AJ103" s="47">
        <f t="shared" si="296"/>
        <v>4.6100000000000003</v>
      </c>
      <c r="AK103" s="47">
        <v>31.01</v>
      </c>
      <c r="AL103" s="47">
        <f>AJ103*AK103*2</f>
        <v>285.91220000000004</v>
      </c>
      <c r="AM103" s="47">
        <f>AL103-AN103</f>
        <v>285.91220000000004</v>
      </c>
      <c r="AN103" s="47"/>
      <c r="AO103" s="47">
        <f>AE103+AJ103</f>
        <v>9.4400000000000013</v>
      </c>
      <c r="AP103" s="47">
        <f t="shared" si="292"/>
        <v>573.97340000000008</v>
      </c>
      <c r="AQ103" s="47">
        <f t="shared" si="292"/>
        <v>573.97340000000008</v>
      </c>
      <c r="AR103" s="47">
        <f t="shared" si="292"/>
        <v>0</v>
      </c>
    </row>
    <row r="104" spans="1:44" s="26" customFormat="1" ht="31.2" x14ac:dyDescent="0.3">
      <c r="A104" s="45" t="s">
        <v>161</v>
      </c>
      <c r="B104" s="17" t="s">
        <v>92</v>
      </c>
      <c r="C104" s="13"/>
      <c r="D104" s="13"/>
      <c r="E104" s="13">
        <f>E105+E106+E107+E108</f>
        <v>475.08120000000002</v>
      </c>
      <c r="F104" s="13">
        <f t="shared" ref="F104:G104" si="297">F105+F106+F107+F108</f>
        <v>475.08120000000002</v>
      </c>
      <c r="G104" s="13">
        <f t="shared" si="297"/>
        <v>0</v>
      </c>
      <c r="H104" s="13"/>
      <c r="I104" s="13"/>
      <c r="J104" s="13">
        <f t="shared" ref="J104:L104" si="298">J105+J106+J107+J108</f>
        <v>455.04745000000003</v>
      </c>
      <c r="K104" s="13">
        <f t="shared" si="298"/>
        <v>455.04745000000003</v>
      </c>
      <c r="L104" s="13">
        <f t="shared" si="298"/>
        <v>0</v>
      </c>
      <c r="M104" s="13"/>
      <c r="N104" s="13">
        <f t="shared" ref="N104:P104" si="299">N105+N106+N107+N108</f>
        <v>930.12864999999999</v>
      </c>
      <c r="O104" s="13">
        <f t="shared" si="299"/>
        <v>930.12864999999999</v>
      </c>
      <c r="P104" s="13">
        <f t="shared" si="299"/>
        <v>0</v>
      </c>
      <c r="Q104" s="13"/>
      <c r="R104" s="13"/>
      <c r="S104" s="13">
        <f t="shared" ref="S104:U104" si="300">S105+S106+S107+S108</f>
        <v>496.41539999999998</v>
      </c>
      <c r="T104" s="13">
        <f t="shared" si="300"/>
        <v>496.41539999999998</v>
      </c>
      <c r="U104" s="13">
        <f t="shared" si="300"/>
        <v>0</v>
      </c>
      <c r="V104" s="13"/>
      <c r="W104" s="13"/>
      <c r="X104" s="13">
        <f t="shared" ref="X104:Z104" si="301">X105+X106+X107+X108</f>
        <v>476.68389999999999</v>
      </c>
      <c r="Y104" s="13">
        <f t="shared" si="301"/>
        <v>476.68389999999999</v>
      </c>
      <c r="Z104" s="13">
        <f t="shared" si="301"/>
        <v>0</v>
      </c>
      <c r="AA104" s="13"/>
      <c r="AB104" s="13">
        <f t="shared" ref="AB104:AD104" si="302">AB105+AB106+AB107+AB108</f>
        <v>973.09930000000008</v>
      </c>
      <c r="AC104" s="13">
        <f t="shared" si="302"/>
        <v>973.09930000000008</v>
      </c>
      <c r="AD104" s="13">
        <f t="shared" si="302"/>
        <v>0</v>
      </c>
      <c r="AE104" s="13"/>
      <c r="AF104" s="13"/>
      <c r="AG104" s="13">
        <f t="shared" ref="AG104:AI104" si="303">AG105+AG106+AG107+AG108</f>
        <v>520.01880000000006</v>
      </c>
      <c r="AH104" s="13">
        <f t="shared" si="303"/>
        <v>520.01880000000006</v>
      </c>
      <c r="AI104" s="13">
        <f t="shared" si="303"/>
        <v>0</v>
      </c>
      <c r="AJ104" s="13"/>
      <c r="AK104" s="13"/>
      <c r="AL104" s="13">
        <f t="shared" ref="AL104:AN104" si="304">AL105+AL106+AL107+AL108</f>
        <v>495.72875000000005</v>
      </c>
      <c r="AM104" s="13">
        <f t="shared" si="304"/>
        <v>495.72875000000005</v>
      </c>
      <c r="AN104" s="13">
        <f t="shared" si="304"/>
        <v>0</v>
      </c>
      <c r="AO104" s="13"/>
      <c r="AP104" s="13">
        <f t="shared" ref="AP104:AR104" si="305">AP105+AP106+AP107+AP108</f>
        <v>1015.7475500000002</v>
      </c>
      <c r="AQ104" s="13">
        <f t="shared" si="305"/>
        <v>1015.7475500000002</v>
      </c>
      <c r="AR104" s="13">
        <f t="shared" si="305"/>
        <v>0</v>
      </c>
    </row>
    <row r="105" spans="1:44" x14ac:dyDescent="0.3">
      <c r="A105" s="34"/>
      <c r="B105" s="4" t="s">
        <v>84</v>
      </c>
      <c r="C105" s="47">
        <v>3.72</v>
      </c>
      <c r="D105" s="47">
        <v>30.62</v>
      </c>
      <c r="E105" s="47">
        <f>C105*D105</f>
        <v>113.9064</v>
      </c>
      <c r="F105" s="47">
        <f>E105-G105</f>
        <v>113.9064</v>
      </c>
      <c r="G105" s="47"/>
      <c r="H105" s="47">
        <v>3.41</v>
      </c>
      <c r="I105" s="47">
        <v>31.98</v>
      </c>
      <c r="J105" s="47">
        <f>H105*I105</f>
        <v>109.0518</v>
      </c>
      <c r="K105" s="47">
        <f>J105-L105</f>
        <v>109.0518</v>
      </c>
      <c r="L105" s="47"/>
      <c r="M105" s="47">
        <f>C105+H105</f>
        <v>7.1300000000000008</v>
      </c>
      <c r="N105" s="47">
        <f t="shared" ref="N105:P108" si="306">E105+J105</f>
        <v>222.95820000000001</v>
      </c>
      <c r="O105" s="47">
        <f t="shared" si="306"/>
        <v>222.95820000000001</v>
      </c>
      <c r="P105" s="47">
        <f t="shared" si="306"/>
        <v>0</v>
      </c>
      <c r="Q105" s="47">
        <f>C105</f>
        <v>3.72</v>
      </c>
      <c r="R105" s="47">
        <v>31.98</v>
      </c>
      <c r="S105" s="47">
        <f>Q105*R105</f>
        <v>118.96560000000001</v>
      </c>
      <c r="T105" s="47">
        <f>S105-U105</f>
        <v>118.96560000000001</v>
      </c>
      <c r="U105" s="47"/>
      <c r="V105" s="47">
        <f>H105</f>
        <v>3.41</v>
      </c>
      <c r="W105" s="47">
        <v>35.42</v>
      </c>
      <c r="X105" s="47">
        <f>V105*W105</f>
        <v>120.78220000000002</v>
      </c>
      <c r="Y105" s="47">
        <f>X105-Z105</f>
        <v>120.78220000000002</v>
      </c>
      <c r="Z105" s="47"/>
      <c r="AA105" s="47">
        <f>Q105+V105</f>
        <v>7.1300000000000008</v>
      </c>
      <c r="AB105" s="47">
        <f t="shared" ref="AB105:AD108" si="307">S105+X105</f>
        <v>239.74780000000004</v>
      </c>
      <c r="AC105" s="47">
        <f t="shared" si="307"/>
        <v>239.74780000000004</v>
      </c>
      <c r="AD105" s="47">
        <f t="shared" si="307"/>
        <v>0</v>
      </c>
      <c r="AE105" s="47">
        <f>C105</f>
        <v>3.72</v>
      </c>
      <c r="AF105" s="47">
        <v>35.42</v>
      </c>
      <c r="AG105" s="47">
        <f>AE105*AF105</f>
        <v>131.76240000000001</v>
      </c>
      <c r="AH105" s="47">
        <f>AG105-AI105</f>
        <v>131.76240000000001</v>
      </c>
      <c r="AI105" s="47"/>
      <c r="AJ105" s="47">
        <f>H105</f>
        <v>3.41</v>
      </c>
      <c r="AK105" s="47">
        <v>36.840000000000003</v>
      </c>
      <c r="AL105" s="47">
        <f>AJ105*AK105</f>
        <v>125.62440000000002</v>
      </c>
      <c r="AM105" s="47">
        <f>AL105-AN105</f>
        <v>125.62440000000002</v>
      </c>
      <c r="AN105" s="47"/>
      <c r="AO105" s="47">
        <f>AE105+AJ105</f>
        <v>7.1300000000000008</v>
      </c>
      <c r="AP105" s="47">
        <f t="shared" ref="AP105:AR108" si="308">AG105+AL105</f>
        <v>257.38680000000005</v>
      </c>
      <c r="AQ105" s="47">
        <f t="shared" si="308"/>
        <v>257.38680000000005</v>
      </c>
      <c r="AR105" s="47">
        <f t="shared" si="308"/>
        <v>0</v>
      </c>
    </row>
    <row r="106" spans="1:44" x14ac:dyDescent="0.3">
      <c r="A106" s="34"/>
      <c r="B106" s="4" t="s">
        <v>86</v>
      </c>
      <c r="C106" s="47">
        <v>3.72</v>
      </c>
      <c r="D106" s="47">
        <v>27.74</v>
      </c>
      <c r="E106" s="47">
        <f>C106*D106</f>
        <v>103.19280000000001</v>
      </c>
      <c r="F106" s="47">
        <f>E106-G106</f>
        <v>103.19280000000001</v>
      </c>
      <c r="G106" s="47"/>
      <c r="H106" s="47">
        <v>3.41</v>
      </c>
      <c r="I106" s="47">
        <v>28.99</v>
      </c>
      <c r="J106" s="47">
        <f>H106*I106</f>
        <v>98.855900000000005</v>
      </c>
      <c r="K106" s="47">
        <f>J106-L106</f>
        <v>98.855900000000005</v>
      </c>
      <c r="L106" s="47"/>
      <c r="M106" s="47">
        <f>C106+H106</f>
        <v>7.1300000000000008</v>
      </c>
      <c r="N106" s="47">
        <f t="shared" si="306"/>
        <v>202.0487</v>
      </c>
      <c r="O106" s="47">
        <f t="shared" si="306"/>
        <v>202.0487</v>
      </c>
      <c r="P106" s="47">
        <f t="shared" si="306"/>
        <v>0</v>
      </c>
      <c r="Q106" s="47">
        <f t="shared" ref="Q106:Q108" si="309">C106</f>
        <v>3.72</v>
      </c>
      <c r="R106" s="47">
        <v>28.99</v>
      </c>
      <c r="S106" s="47">
        <f>Q106*R106</f>
        <v>107.8428</v>
      </c>
      <c r="T106" s="47">
        <f>S106-U106</f>
        <v>107.8428</v>
      </c>
      <c r="U106" s="47"/>
      <c r="V106" s="47">
        <f t="shared" ref="V106:V108" si="310">H106</f>
        <v>3.41</v>
      </c>
      <c r="W106" s="47">
        <v>29.82</v>
      </c>
      <c r="X106" s="47">
        <f>V106*W106</f>
        <v>101.6862</v>
      </c>
      <c r="Y106" s="47">
        <f>X106-Z106</f>
        <v>101.6862</v>
      </c>
      <c r="Z106" s="47"/>
      <c r="AA106" s="47">
        <f>Q106+V106</f>
        <v>7.1300000000000008</v>
      </c>
      <c r="AB106" s="47">
        <f t="shared" si="307"/>
        <v>209.529</v>
      </c>
      <c r="AC106" s="47">
        <f t="shared" si="307"/>
        <v>209.529</v>
      </c>
      <c r="AD106" s="47">
        <f t="shared" si="307"/>
        <v>0</v>
      </c>
      <c r="AE106" s="47">
        <f t="shared" ref="AE106:AE108" si="311">C106</f>
        <v>3.72</v>
      </c>
      <c r="AF106" s="47">
        <v>29.82</v>
      </c>
      <c r="AG106" s="47">
        <f>AE106*AF106</f>
        <v>110.93040000000001</v>
      </c>
      <c r="AH106" s="47">
        <f>AG106-AI106</f>
        <v>110.93040000000001</v>
      </c>
      <c r="AI106" s="47"/>
      <c r="AJ106" s="47">
        <f t="shared" ref="AJ106:AJ108" si="312">H106</f>
        <v>3.41</v>
      </c>
      <c r="AK106" s="47">
        <v>31.01</v>
      </c>
      <c r="AL106" s="47">
        <f>AJ106*AK106</f>
        <v>105.7441</v>
      </c>
      <c r="AM106" s="47">
        <f>AL106-AN106</f>
        <v>105.7441</v>
      </c>
      <c r="AN106" s="47"/>
      <c r="AO106" s="47">
        <f>AE106+AJ106</f>
        <v>7.1300000000000008</v>
      </c>
      <c r="AP106" s="47">
        <f t="shared" si="308"/>
        <v>216.67450000000002</v>
      </c>
      <c r="AQ106" s="47">
        <f t="shared" si="308"/>
        <v>216.67450000000002</v>
      </c>
      <c r="AR106" s="47">
        <f t="shared" si="308"/>
        <v>0</v>
      </c>
    </row>
    <row r="107" spans="1:44" ht="31.2" x14ac:dyDescent="0.3">
      <c r="A107" s="34"/>
      <c r="B107" s="4" t="s">
        <v>262</v>
      </c>
      <c r="C107" s="47">
        <f>C106</f>
        <v>3.72</v>
      </c>
      <c r="D107" s="47">
        <v>27.74</v>
      </c>
      <c r="E107" s="47">
        <f>C107*D107*0.5</f>
        <v>51.596400000000003</v>
      </c>
      <c r="F107" s="47">
        <f>E107-G107</f>
        <v>51.596400000000003</v>
      </c>
      <c r="G107" s="47"/>
      <c r="H107" s="47">
        <f>H106</f>
        <v>3.41</v>
      </c>
      <c r="I107" s="47">
        <v>28.99</v>
      </c>
      <c r="J107" s="47">
        <f>H107*I107*0.5</f>
        <v>49.427950000000003</v>
      </c>
      <c r="K107" s="47">
        <f>J107-L107</f>
        <v>49.427950000000003</v>
      </c>
      <c r="L107" s="47"/>
      <c r="M107" s="47">
        <f>C107+H107</f>
        <v>7.1300000000000008</v>
      </c>
      <c r="N107" s="47">
        <f t="shared" si="306"/>
        <v>101.02435</v>
      </c>
      <c r="O107" s="47">
        <f t="shared" si="306"/>
        <v>101.02435</v>
      </c>
      <c r="P107" s="47">
        <f t="shared" si="306"/>
        <v>0</v>
      </c>
      <c r="Q107" s="47">
        <f t="shared" si="309"/>
        <v>3.72</v>
      </c>
      <c r="R107" s="47">
        <v>28.99</v>
      </c>
      <c r="S107" s="47">
        <f>Q107*R107*0.5</f>
        <v>53.921399999999998</v>
      </c>
      <c r="T107" s="47">
        <f>S107-U107</f>
        <v>53.921399999999998</v>
      </c>
      <c r="U107" s="47"/>
      <c r="V107" s="47">
        <f t="shared" si="310"/>
        <v>3.41</v>
      </c>
      <c r="W107" s="47">
        <v>29.82</v>
      </c>
      <c r="X107" s="47">
        <f>V107*W107*0.5</f>
        <v>50.8431</v>
      </c>
      <c r="Y107" s="47">
        <f>X107-Z107</f>
        <v>50.8431</v>
      </c>
      <c r="Z107" s="47"/>
      <c r="AA107" s="47">
        <f>Q107+V107</f>
        <v>7.1300000000000008</v>
      </c>
      <c r="AB107" s="47">
        <f t="shared" si="307"/>
        <v>104.7645</v>
      </c>
      <c r="AC107" s="47">
        <f t="shared" si="307"/>
        <v>104.7645</v>
      </c>
      <c r="AD107" s="47">
        <f t="shared" si="307"/>
        <v>0</v>
      </c>
      <c r="AE107" s="47">
        <f t="shared" si="311"/>
        <v>3.72</v>
      </c>
      <c r="AF107" s="47">
        <v>29.82</v>
      </c>
      <c r="AG107" s="47">
        <f>AE107*AF107*0.5</f>
        <v>55.465200000000003</v>
      </c>
      <c r="AH107" s="47">
        <f>AG107-AI107</f>
        <v>55.465200000000003</v>
      </c>
      <c r="AI107" s="47"/>
      <c r="AJ107" s="47">
        <f t="shared" si="312"/>
        <v>3.41</v>
      </c>
      <c r="AK107" s="47">
        <v>31.01</v>
      </c>
      <c r="AL107" s="47">
        <f>AJ107*AK107*0.5</f>
        <v>52.872050000000002</v>
      </c>
      <c r="AM107" s="47">
        <f>AL107-AN107</f>
        <v>52.872050000000002</v>
      </c>
      <c r="AN107" s="47"/>
      <c r="AO107" s="47">
        <f>AE107+AJ107</f>
        <v>7.1300000000000008</v>
      </c>
      <c r="AP107" s="47">
        <f t="shared" si="308"/>
        <v>108.33725000000001</v>
      </c>
      <c r="AQ107" s="47">
        <f t="shared" si="308"/>
        <v>108.33725000000001</v>
      </c>
      <c r="AR107" s="47">
        <f t="shared" si="308"/>
        <v>0</v>
      </c>
    </row>
    <row r="108" spans="1:44" ht="31.2" x14ac:dyDescent="0.3">
      <c r="A108" s="34"/>
      <c r="B108" s="4" t="s">
        <v>295</v>
      </c>
      <c r="C108" s="47">
        <f>C106</f>
        <v>3.72</v>
      </c>
      <c r="D108" s="47">
        <v>27.74</v>
      </c>
      <c r="E108" s="47">
        <f>C108*D108*2</f>
        <v>206.38560000000001</v>
      </c>
      <c r="F108" s="47">
        <f>E108-G108</f>
        <v>206.38560000000001</v>
      </c>
      <c r="G108" s="47"/>
      <c r="H108" s="47">
        <f>H106</f>
        <v>3.41</v>
      </c>
      <c r="I108" s="47">
        <v>28.99</v>
      </c>
      <c r="J108" s="47">
        <f>H108*I108*2</f>
        <v>197.71180000000001</v>
      </c>
      <c r="K108" s="47">
        <f>J108-L108</f>
        <v>197.71180000000001</v>
      </c>
      <c r="L108" s="47"/>
      <c r="M108" s="47">
        <f>C108+H108</f>
        <v>7.1300000000000008</v>
      </c>
      <c r="N108" s="47">
        <f t="shared" si="306"/>
        <v>404.09739999999999</v>
      </c>
      <c r="O108" s="47">
        <f t="shared" si="306"/>
        <v>404.09739999999999</v>
      </c>
      <c r="P108" s="47">
        <f t="shared" si="306"/>
        <v>0</v>
      </c>
      <c r="Q108" s="47">
        <f t="shared" si="309"/>
        <v>3.72</v>
      </c>
      <c r="R108" s="47">
        <v>28.99</v>
      </c>
      <c r="S108" s="47">
        <f>Q108*R108*2</f>
        <v>215.68559999999999</v>
      </c>
      <c r="T108" s="47">
        <f>S108-U108</f>
        <v>215.68559999999999</v>
      </c>
      <c r="U108" s="47"/>
      <c r="V108" s="47">
        <f t="shared" si="310"/>
        <v>3.41</v>
      </c>
      <c r="W108" s="47">
        <v>29.82</v>
      </c>
      <c r="X108" s="47">
        <f>V108*W108*2</f>
        <v>203.3724</v>
      </c>
      <c r="Y108" s="47">
        <f>X108-Z108</f>
        <v>203.3724</v>
      </c>
      <c r="Z108" s="47"/>
      <c r="AA108" s="47">
        <f>Q108+V108</f>
        <v>7.1300000000000008</v>
      </c>
      <c r="AB108" s="47">
        <f t="shared" si="307"/>
        <v>419.05799999999999</v>
      </c>
      <c r="AC108" s="47">
        <f t="shared" si="307"/>
        <v>419.05799999999999</v>
      </c>
      <c r="AD108" s="47">
        <f t="shared" si="307"/>
        <v>0</v>
      </c>
      <c r="AE108" s="47">
        <f t="shared" si="311"/>
        <v>3.72</v>
      </c>
      <c r="AF108" s="47">
        <v>29.82</v>
      </c>
      <c r="AG108" s="47">
        <f>AE108*AF108*2</f>
        <v>221.86080000000001</v>
      </c>
      <c r="AH108" s="47">
        <f>AG108-AI108</f>
        <v>221.86080000000001</v>
      </c>
      <c r="AI108" s="47"/>
      <c r="AJ108" s="47">
        <f t="shared" si="312"/>
        <v>3.41</v>
      </c>
      <c r="AK108" s="47">
        <v>31.01</v>
      </c>
      <c r="AL108" s="47">
        <f>AJ108*AK108*2</f>
        <v>211.48820000000001</v>
      </c>
      <c r="AM108" s="47">
        <f>AL108-AN108</f>
        <v>211.48820000000001</v>
      </c>
      <c r="AN108" s="47"/>
      <c r="AO108" s="47">
        <f>AE108+AJ108</f>
        <v>7.1300000000000008</v>
      </c>
      <c r="AP108" s="47">
        <f t="shared" si="308"/>
        <v>433.34900000000005</v>
      </c>
      <c r="AQ108" s="47">
        <f t="shared" si="308"/>
        <v>433.34900000000005</v>
      </c>
      <c r="AR108" s="47">
        <f t="shared" si="308"/>
        <v>0</v>
      </c>
    </row>
    <row r="109" spans="1:44" s="26" customFormat="1" ht="31.2" x14ac:dyDescent="0.3">
      <c r="A109" s="45" t="s">
        <v>162</v>
      </c>
      <c r="B109" s="17" t="s">
        <v>93</v>
      </c>
      <c r="C109" s="13"/>
      <c r="D109" s="13"/>
      <c r="E109" s="13">
        <f>E110+E111+E112+E113</f>
        <v>462.31020000000001</v>
      </c>
      <c r="F109" s="13">
        <f t="shared" ref="F109:G109" si="313">F110+F111+F112+F113</f>
        <v>462.31020000000001</v>
      </c>
      <c r="G109" s="13">
        <f t="shared" si="313"/>
        <v>0</v>
      </c>
      <c r="H109" s="13"/>
      <c r="I109" s="13"/>
      <c r="J109" s="13">
        <f t="shared" ref="J109:L109" si="314">J110+J111+J112+J113</f>
        <v>475.06419999999997</v>
      </c>
      <c r="K109" s="13">
        <f t="shared" si="314"/>
        <v>475.06419999999997</v>
      </c>
      <c r="L109" s="13">
        <f t="shared" si="314"/>
        <v>0</v>
      </c>
      <c r="M109" s="13"/>
      <c r="N109" s="13">
        <f t="shared" ref="N109:P109" si="315">N110+N111+N112+N113</f>
        <v>937.37439999999992</v>
      </c>
      <c r="O109" s="13">
        <f t="shared" si="315"/>
        <v>937.37439999999992</v>
      </c>
      <c r="P109" s="13">
        <f t="shared" si="315"/>
        <v>0</v>
      </c>
      <c r="Q109" s="13"/>
      <c r="R109" s="13"/>
      <c r="S109" s="13">
        <f t="shared" ref="S109:U109" si="316">S110+S111+S112+S113</f>
        <v>483.07089999999994</v>
      </c>
      <c r="T109" s="13">
        <f t="shared" si="316"/>
        <v>483.07089999999994</v>
      </c>
      <c r="U109" s="13">
        <f t="shared" si="316"/>
        <v>0</v>
      </c>
      <c r="V109" s="13"/>
      <c r="W109" s="13"/>
      <c r="X109" s="13">
        <f t="shared" ref="X109:Z109" si="317">X110+X111+X112+X113</f>
        <v>497.6524</v>
      </c>
      <c r="Y109" s="13">
        <f t="shared" si="317"/>
        <v>497.6524</v>
      </c>
      <c r="Z109" s="13">
        <f t="shared" si="317"/>
        <v>0</v>
      </c>
      <c r="AA109" s="13"/>
      <c r="AB109" s="13">
        <f t="shared" ref="AB109:AD109" si="318">AB110+AB111+AB112+AB113</f>
        <v>980.72329999999999</v>
      </c>
      <c r="AC109" s="13">
        <f t="shared" si="318"/>
        <v>980.72329999999999</v>
      </c>
      <c r="AD109" s="13">
        <f t="shared" si="318"/>
        <v>0</v>
      </c>
      <c r="AE109" s="13"/>
      <c r="AF109" s="13"/>
      <c r="AG109" s="13">
        <f t="shared" ref="AG109:AI109" si="319">AG110+AG111+AG112+AG113</f>
        <v>506.03980000000001</v>
      </c>
      <c r="AH109" s="13">
        <f t="shared" si="319"/>
        <v>506.03980000000001</v>
      </c>
      <c r="AI109" s="13">
        <f t="shared" si="319"/>
        <v>0</v>
      </c>
      <c r="AJ109" s="13"/>
      <c r="AK109" s="13"/>
      <c r="AL109" s="13">
        <f t="shared" ref="AL109:AN109" si="320">AL110+AL111+AL112+AL113</f>
        <v>517.53500000000008</v>
      </c>
      <c r="AM109" s="13">
        <f t="shared" si="320"/>
        <v>517.53500000000008</v>
      </c>
      <c r="AN109" s="13">
        <f t="shared" si="320"/>
        <v>0</v>
      </c>
      <c r="AO109" s="13"/>
      <c r="AP109" s="13">
        <f t="shared" ref="AP109:AR109" si="321">AP110+AP111+AP112+AP113</f>
        <v>1023.5748</v>
      </c>
      <c r="AQ109" s="13">
        <f t="shared" si="321"/>
        <v>1023.5748</v>
      </c>
      <c r="AR109" s="13">
        <f t="shared" si="321"/>
        <v>0</v>
      </c>
    </row>
    <row r="110" spans="1:44" x14ac:dyDescent="0.3">
      <c r="A110" s="34"/>
      <c r="B110" s="4" t="s">
        <v>84</v>
      </c>
      <c r="C110" s="47">
        <v>3.62</v>
      </c>
      <c r="D110" s="47">
        <v>30.62</v>
      </c>
      <c r="E110" s="47">
        <f>C110*D110</f>
        <v>110.84440000000001</v>
      </c>
      <c r="F110" s="47">
        <f>E110-G110</f>
        <v>110.84440000000001</v>
      </c>
      <c r="G110" s="47"/>
      <c r="H110" s="47">
        <v>3.56</v>
      </c>
      <c r="I110" s="47">
        <v>31.98</v>
      </c>
      <c r="J110" s="47">
        <f>H110*I110</f>
        <v>113.8488</v>
      </c>
      <c r="K110" s="47">
        <f>J110-L110</f>
        <v>113.8488</v>
      </c>
      <c r="L110" s="47"/>
      <c r="M110" s="47">
        <f>C110+H110</f>
        <v>7.18</v>
      </c>
      <c r="N110" s="47">
        <f t="shared" ref="N110:P113" si="322">E110+J110</f>
        <v>224.69319999999999</v>
      </c>
      <c r="O110" s="47">
        <f t="shared" si="322"/>
        <v>224.69319999999999</v>
      </c>
      <c r="P110" s="47">
        <f t="shared" si="322"/>
        <v>0</v>
      </c>
      <c r="Q110" s="47">
        <f>C110</f>
        <v>3.62</v>
      </c>
      <c r="R110" s="47">
        <v>31.98</v>
      </c>
      <c r="S110" s="47">
        <f>Q110*R110</f>
        <v>115.7676</v>
      </c>
      <c r="T110" s="47">
        <f>S110-U110</f>
        <v>115.7676</v>
      </c>
      <c r="U110" s="47"/>
      <c r="V110" s="47">
        <f>H110</f>
        <v>3.56</v>
      </c>
      <c r="W110" s="47">
        <v>35.42</v>
      </c>
      <c r="X110" s="47">
        <f>V110*W110</f>
        <v>126.09520000000001</v>
      </c>
      <c r="Y110" s="47">
        <f>X110-Z110</f>
        <v>126.09520000000001</v>
      </c>
      <c r="Z110" s="47"/>
      <c r="AA110" s="47">
        <f>Q110+V110</f>
        <v>7.18</v>
      </c>
      <c r="AB110" s="47">
        <f t="shared" ref="AB110:AD113" si="323">S110+X110</f>
        <v>241.86279999999999</v>
      </c>
      <c r="AC110" s="47">
        <f t="shared" si="323"/>
        <v>241.86279999999999</v>
      </c>
      <c r="AD110" s="47">
        <f t="shared" si="323"/>
        <v>0</v>
      </c>
      <c r="AE110" s="47">
        <f>C110</f>
        <v>3.62</v>
      </c>
      <c r="AF110" s="47">
        <v>35.42</v>
      </c>
      <c r="AG110" s="47">
        <f>AE110*AF110</f>
        <v>128.22040000000001</v>
      </c>
      <c r="AH110" s="47">
        <f>AG110-AI110</f>
        <v>128.22040000000001</v>
      </c>
      <c r="AI110" s="47"/>
      <c r="AJ110" s="47">
        <f>H110</f>
        <v>3.56</v>
      </c>
      <c r="AK110" s="47">
        <v>36.840000000000003</v>
      </c>
      <c r="AL110" s="47">
        <f>AJ110*AK110</f>
        <v>131.15040000000002</v>
      </c>
      <c r="AM110" s="47">
        <f>AL110-AN110</f>
        <v>131.15040000000002</v>
      </c>
      <c r="AN110" s="47"/>
      <c r="AO110" s="47">
        <f>AE110+AJ110</f>
        <v>7.18</v>
      </c>
      <c r="AP110" s="47">
        <f t="shared" ref="AP110:AR113" si="324">AG110+AL110</f>
        <v>259.37080000000003</v>
      </c>
      <c r="AQ110" s="47">
        <f t="shared" si="324"/>
        <v>259.37080000000003</v>
      </c>
      <c r="AR110" s="47">
        <f t="shared" si="324"/>
        <v>0</v>
      </c>
    </row>
    <row r="111" spans="1:44" x14ac:dyDescent="0.3">
      <c r="A111" s="34"/>
      <c r="B111" s="4" t="s">
        <v>86</v>
      </c>
      <c r="C111" s="47">
        <v>3.62</v>
      </c>
      <c r="D111" s="47">
        <v>27.74</v>
      </c>
      <c r="E111" s="47">
        <f>C111*D111</f>
        <v>100.41879999999999</v>
      </c>
      <c r="F111" s="47">
        <f>E111-G111</f>
        <v>100.41879999999999</v>
      </c>
      <c r="G111" s="47"/>
      <c r="H111" s="47">
        <v>3.56</v>
      </c>
      <c r="I111" s="47">
        <v>28.99</v>
      </c>
      <c r="J111" s="47">
        <f>H111*I111</f>
        <v>103.20439999999999</v>
      </c>
      <c r="K111" s="47">
        <f>J111-L111</f>
        <v>103.20439999999999</v>
      </c>
      <c r="L111" s="47"/>
      <c r="M111" s="47">
        <f>C111+H111</f>
        <v>7.18</v>
      </c>
      <c r="N111" s="47">
        <f t="shared" si="322"/>
        <v>203.6232</v>
      </c>
      <c r="O111" s="47">
        <f t="shared" si="322"/>
        <v>203.6232</v>
      </c>
      <c r="P111" s="47">
        <f t="shared" si="322"/>
        <v>0</v>
      </c>
      <c r="Q111" s="47">
        <f t="shared" ref="Q111:Q113" si="325">C111</f>
        <v>3.62</v>
      </c>
      <c r="R111" s="47">
        <v>28.99</v>
      </c>
      <c r="S111" s="47">
        <f>Q111*R111</f>
        <v>104.9438</v>
      </c>
      <c r="T111" s="47">
        <f>S111-U111</f>
        <v>104.9438</v>
      </c>
      <c r="U111" s="47"/>
      <c r="V111" s="47">
        <f t="shared" ref="V111:V113" si="326">H111</f>
        <v>3.56</v>
      </c>
      <c r="W111" s="47">
        <v>29.82</v>
      </c>
      <c r="X111" s="47">
        <f>V111*W111</f>
        <v>106.1592</v>
      </c>
      <c r="Y111" s="47">
        <f>X111-Z111</f>
        <v>106.1592</v>
      </c>
      <c r="Z111" s="47"/>
      <c r="AA111" s="47">
        <f>Q111+V111</f>
        <v>7.18</v>
      </c>
      <c r="AB111" s="47">
        <f t="shared" si="323"/>
        <v>211.10300000000001</v>
      </c>
      <c r="AC111" s="47">
        <f t="shared" si="323"/>
        <v>211.10300000000001</v>
      </c>
      <c r="AD111" s="47">
        <f t="shared" si="323"/>
        <v>0</v>
      </c>
      <c r="AE111" s="47">
        <f t="shared" ref="AE111:AE113" si="327">C111</f>
        <v>3.62</v>
      </c>
      <c r="AF111" s="47">
        <v>29.82</v>
      </c>
      <c r="AG111" s="47">
        <f>AE111*AF111</f>
        <v>107.94840000000001</v>
      </c>
      <c r="AH111" s="47">
        <f>AG111-AI111</f>
        <v>107.94840000000001</v>
      </c>
      <c r="AI111" s="47"/>
      <c r="AJ111" s="47">
        <f t="shared" ref="AJ111:AJ113" si="328">H111</f>
        <v>3.56</v>
      </c>
      <c r="AK111" s="47">
        <v>31.01</v>
      </c>
      <c r="AL111" s="47">
        <f>AJ111*AK111</f>
        <v>110.3956</v>
      </c>
      <c r="AM111" s="47">
        <f>AL111-AN111</f>
        <v>110.3956</v>
      </c>
      <c r="AN111" s="47"/>
      <c r="AO111" s="47">
        <f>AE111+AJ111</f>
        <v>7.18</v>
      </c>
      <c r="AP111" s="47">
        <f t="shared" si="324"/>
        <v>218.34399999999999</v>
      </c>
      <c r="AQ111" s="47">
        <f t="shared" si="324"/>
        <v>218.34399999999999</v>
      </c>
      <c r="AR111" s="47">
        <f t="shared" si="324"/>
        <v>0</v>
      </c>
    </row>
    <row r="112" spans="1:44" ht="31.2" x14ac:dyDescent="0.3">
      <c r="A112" s="34"/>
      <c r="B112" s="4" t="s">
        <v>262</v>
      </c>
      <c r="C112" s="47">
        <f>C111</f>
        <v>3.62</v>
      </c>
      <c r="D112" s="47">
        <v>27.74</v>
      </c>
      <c r="E112" s="47">
        <f>C112*D112*0.5</f>
        <v>50.209399999999995</v>
      </c>
      <c r="F112" s="47">
        <f>E112-G112</f>
        <v>50.209399999999995</v>
      </c>
      <c r="G112" s="47"/>
      <c r="H112" s="47">
        <f>H111</f>
        <v>3.56</v>
      </c>
      <c r="I112" s="47">
        <v>28.99</v>
      </c>
      <c r="J112" s="47">
        <f>H112*I112*0.5</f>
        <v>51.602199999999996</v>
      </c>
      <c r="K112" s="47">
        <f>J112-L112</f>
        <v>51.602199999999996</v>
      </c>
      <c r="L112" s="47"/>
      <c r="M112" s="47">
        <f>C112+H112</f>
        <v>7.18</v>
      </c>
      <c r="N112" s="47">
        <f t="shared" si="322"/>
        <v>101.8116</v>
      </c>
      <c r="O112" s="47">
        <f t="shared" si="322"/>
        <v>101.8116</v>
      </c>
      <c r="P112" s="47">
        <f t="shared" si="322"/>
        <v>0</v>
      </c>
      <c r="Q112" s="47">
        <f t="shared" si="325"/>
        <v>3.62</v>
      </c>
      <c r="R112" s="47">
        <v>28.99</v>
      </c>
      <c r="S112" s="47">
        <f>Q112*R112*0.5</f>
        <v>52.471899999999998</v>
      </c>
      <c r="T112" s="47">
        <f>S112-U112</f>
        <v>52.471899999999998</v>
      </c>
      <c r="U112" s="47"/>
      <c r="V112" s="47">
        <f t="shared" si="326"/>
        <v>3.56</v>
      </c>
      <c r="W112" s="47">
        <v>29.82</v>
      </c>
      <c r="X112" s="47">
        <f>V112*W112*0.5</f>
        <v>53.079599999999999</v>
      </c>
      <c r="Y112" s="47">
        <f>X112-Z112</f>
        <v>53.079599999999999</v>
      </c>
      <c r="Z112" s="47"/>
      <c r="AA112" s="47">
        <f>Q112+V112</f>
        <v>7.18</v>
      </c>
      <c r="AB112" s="47">
        <f t="shared" si="323"/>
        <v>105.5515</v>
      </c>
      <c r="AC112" s="47">
        <f t="shared" si="323"/>
        <v>105.5515</v>
      </c>
      <c r="AD112" s="47">
        <f t="shared" si="323"/>
        <v>0</v>
      </c>
      <c r="AE112" s="47">
        <f t="shared" si="327"/>
        <v>3.62</v>
      </c>
      <c r="AF112" s="47">
        <v>29.82</v>
      </c>
      <c r="AG112" s="47">
        <f>AE112*AF112*0.5</f>
        <v>53.974200000000003</v>
      </c>
      <c r="AH112" s="47">
        <f>AG112-AI112</f>
        <v>53.974200000000003</v>
      </c>
      <c r="AI112" s="47"/>
      <c r="AJ112" s="47">
        <f t="shared" si="328"/>
        <v>3.56</v>
      </c>
      <c r="AK112" s="47">
        <v>31.01</v>
      </c>
      <c r="AL112" s="47">
        <f>AJ112*AK112*0.5</f>
        <v>55.197800000000001</v>
      </c>
      <c r="AM112" s="47">
        <f>AL112-AN112</f>
        <v>55.197800000000001</v>
      </c>
      <c r="AN112" s="47"/>
      <c r="AO112" s="47">
        <f>AE112+AJ112</f>
        <v>7.18</v>
      </c>
      <c r="AP112" s="47">
        <f t="shared" si="324"/>
        <v>109.172</v>
      </c>
      <c r="AQ112" s="47">
        <f t="shared" si="324"/>
        <v>109.172</v>
      </c>
      <c r="AR112" s="47">
        <f t="shared" si="324"/>
        <v>0</v>
      </c>
    </row>
    <row r="113" spans="1:44" ht="31.2" x14ac:dyDescent="0.3">
      <c r="A113" s="34"/>
      <c r="B113" s="4" t="s">
        <v>295</v>
      </c>
      <c r="C113" s="47">
        <f>C111</f>
        <v>3.62</v>
      </c>
      <c r="D113" s="47">
        <v>27.74</v>
      </c>
      <c r="E113" s="47">
        <f>C113*D113*2</f>
        <v>200.83759999999998</v>
      </c>
      <c r="F113" s="47">
        <f>E113-G113</f>
        <v>200.83759999999998</v>
      </c>
      <c r="G113" s="47"/>
      <c r="H113" s="47">
        <f>H111</f>
        <v>3.56</v>
      </c>
      <c r="I113" s="47">
        <v>28.99</v>
      </c>
      <c r="J113" s="47">
        <f>H113*I113*2</f>
        <v>206.40879999999999</v>
      </c>
      <c r="K113" s="47">
        <f>J113-L113</f>
        <v>206.40879999999999</v>
      </c>
      <c r="L113" s="47"/>
      <c r="M113" s="47">
        <f>C113+H113</f>
        <v>7.18</v>
      </c>
      <c r="N113" s="47">
        <f t="shared" si="322"/>
        <v>407.24639999999999</v>
      </c>
      <c r="O113" s="47">
        <f t="shared" si="322"/>
        <v>407.24639999999999</v>
      </c>
      <c r="P113" s="47">
        <f t="shared" si="322"/>
        <v>0</v>
      </c>
      <c r="Q113" s="47">
        <f t="shared" si="325"/>
        <v>3.62</v>
      </c>
      <c r="R113" s="47">
        <v>28.99</v>
      </c>
      <c r="S113" s="47">
        <f>Q113*R113*2</f>
        <v>209.88759999999999</v>
      </c>
      <c r="T113" s="47">
        <f>S113-U113</f>
        <v>209.88759999999999</v>
      </c>
      <c r="U113" s="47"/>
      <c r="V113" s="47">
        <f t="shared" si="326"/>
        <v>3.56</v>
      </c>
      <c r="W113" s="47">
        <v>29.82</v>
      </c>
      <c r="X113" s="47">
        <f>V113*W113*2</f>
        <v>212.3184</v>
      </c>
      <c r="Y113" s="47">
        <f>X113-Z113</f>
        <v>212.3184</v>
      </c>
      <c r="Z113" s="47"/>
      <c r="AA113" s="47">
        <f>Q113+V113</f>
        <v>7.18</v>
      </c>
      <c r="AB113" s="47">
        <f t="shared" si="323"/>
        <v>422.20600000000002</v>
      </c>
      <c r="AC113" s="47">
        <f t="shared" si="323"/>
        <v>422.20600000000002</v>
      </c>
      <c r="AD113" s="47">
        <f t="shared" si="323"/>
        <v>0</v>
      </c>
      <c r="AE113" s="47">
        <f t="shared" si="327"/>
        <v>3.62</v>
      </c>
      <c r="AF113" s="47">
        <v>29.82</v>
      </c>
      <c r="AG113" s="47">
        <f>AE113*AF113*2</f>
        <v>215.89680000000001</v>
      </c>
      <c r="AH113" s="47">
        <f>AG113-AI113</f>
        <v>215.89680000000001</v>
      </c>
      <c r="AI113" s="47"/>
      <c r="AJ113" s="47">
        <f t="shared" si="328"/>
        <v>3.56</v>
      </c>
      <c r="AK113" s="47">
        <v>31.01</v>
      </c>
      <c r="AL113" s="47">
        <f>AJ113*AK113*2</f>
        <v>220.7912</v>
      </c>
      <c r="AM113" s="47">
        <f>AL113-AN113</f>
        <v>220.7912</v>
      </c>
      <c r="AN113" s="47"/>
      <c r="AO113" s="47">
        <f>AE113+AJ113</f>
        <v>7.18</v>
      </c>
      <c r="AP113" s="47">
        <f t="shared" si="324"/>
        <v>436.68799999999999</v>
      </c>
      <c r="AQ113" s="47">
        <f t="shared" si="324"/>
        <v>436.68799999999999</v>
      </c>
      <c r="AR113" s="47">
        <f t="shared" si="324"/>
        <v>0</v>
      </c>
    </row>
    <row r="114" spans="1:44" s="26" customFormat="1" ht="31.2" x14ac:dyDescent="0.3">
      <c r="A114" s="45" t="s">
        <v>163</v>
      </c>
      <c r="B114" s="17" t="s">
        <v>94</v>
      </c>
      <c r="C114" s="13"/>
      <c r="D114" s="13"/>
      <c r="E114" s="13">
        <f>E115+E116+E117+E118</f>
        <v>528.71939999999995</v>
      </c>
      <c r="F114" s="13">
        <f t="shared" ref="F114:G114" si="329">F115+F116+F117+F118</f>
        <v>528.71939999999995</v>
      </c>
      <c r="G114" s="13">
        <f t="shared" si="329"/>
        <v>0</v>
      </c>
      <c r="H114" s="13"/>
      <c r="I114" s="13"/>
      <c r="J114" s="13">
        <f t="shared" ref="J114:L114" si="330">J115+J116+J117+J118</f>
        <v>471.06084999999996</v>
      </c>
      <c r="K114" s="13">
        <f t="shared" si="330"/>
        <v>471.06084999999996</v>
      </c>
      <c r="L114" s="13">
        <f t="shared" si="330"/>
        <v>0</v>
      </c>
      <c r="M114" s="13"/>
      <c r="N114" s="13">
        <f t="shared" ref="N114:P114" si="331">N115+N116+N117+N118</f>
        <v>999.78024999999991</v>
      </c>
      <c r="O114" s="13">
        <f t="shared" si="331"/>
        <v>999.78024999999991</v>
      </c>
      <c r="P114" s="13">
        <f t="shared" si="331"/>
        <v>0</v>
      </c>
      <c r="Q114" s="13"/>
      <c r="R114" s="13"/>
      <c r="S114" s="13">
        <f t="shared" ref="S114:U114" si="332">S115+S116+S117+S118</f>
        <v>552.46229999999991</v>
      </c>
      <c r="T114" s="13">
        <f t="shared" si="332"/>
        <v>552.46229999999991</v>
      </c>
      <c r="U114" s="13">
        <f t="shared" si="332"/>
        <v>0</v>
      </c>
      <c r="V114" s="13"/>
      <c r="W114" s="13"/>
      <c r="X114" s="13">
        <f t="shared" ref="X114:Z114" si="333">X115+X116+X117+X118</f>
        <v>493.45870000000002</v>
      </c>
      <c r="Y114" s="13">
        <f t="shared" si="333"/>
        <v>493.45870000000002</v>
      </c>
      <c r="Z114" s="13">
        <f t="shared" si="333"/>
        <v>0</v>
      </c>
      <c r="AA114" s="13"/>
      <c r="AB114" s="13">
        <f t="shared" ref="AB114:AD114" si="334">AB115+AB116+AB117+AB118</f>
        <v>1045.9209999999998</v>
      </c>
      <c r="AC114" s="13">
        <f t="shared" si="334"/>
        <v>1045.9209999999998</v>
      </c>
      <c r="AD114" s="13">
        <f t="shared" si="334"/>
        <v>0</v>
      </c>
      <c r="AE114" s="13"/>
      <c r="AF114" s="13"/>
      <c r="AG114" s="13">
        <f t="shared" ref="AG114:AI114" si="335">AG115+AG116+AG117+AG118</f>
        <v>578.73059999999998</v>
      </c>
      <c r="AH114" s="13">
        <f t="shared" si="335"/>
        <v>578.73059999999998</v>
      </c>
      <c r="AI114" s="13">
        <f t="shared" si="335"/>
        <v>0</v>
      </c>
      <c r="AJ114" s="13"/>
      <c r="AK114" s="13"/>
      <c r="AL114" s="13">
        <f t="shared" ref="AL114:AN114" si="336">AL115+AL116+AL117+AL118</f>
        <v>513.17374999999993</v>
      </c>
      <c r="AM114" s="13">
        <f t="shared" si="336"/>
        <v>513.17374999999993</v>
      </c>
      <c r="AN114" s="13">
        <f t="shared" si="336"/>
        <v>0</v>
      </c>
      <c r="AO114" s="13"/>
      <c r="AP114" s="13">
        <f t="shared" ref="AP114:AR114" si="337">AP115+AP116+AP117+AP118</f>
        <v>1091.9043499999998</v>
      </c>
      <c r="AQ114" s="13">
        <f t="shared" si="337"/>
        <v>1091.9043499999998</v>
      </c>
      <c r="AR114" s="13">
        <f t="shared" si="337"/>
        <v>0</v>
      </c>
    </row>
    <row r="115" spans="1:44" x14ac:dyDescent="0.3">
      <c r="A115" s="34"/>
      <c r="B115" s="4" t="s">
        <v>84</v>
      </c>
      <c r="C115" s="47">
        <v>4.1399999999999997</v>
      </c>
      <c r="D115" s="47">
        <v>30.62</v>
      </c>
      <c r="E115" s="47">
        <f>C115*D115</f>
        <v>126.76679999999999</v>
      </c>
      <c r="F115" s="47">
        <f>E115-G115</f>
        <v>126.76679999999999</v>
      </c>
      <c r="G115" s="47"/>
      <c r="H115" s="47">
        <v>3.53</v>
      </c>
      <c r="I115" s="47">
        <v>31.98</v>
      </c>
      <c r="J115" s="47">
        <f>H115*I115</f>
        <v>112.88939999999999</v>
      </c>
      <c r="K115" s="47">
        <f>J115-L115</f>
        <v>112.88939999999999</v>
      </c>
      <c r="L115" s="47"/>
      <c r="M115" s="47">
        <f>C115+H115</f>
        <v>7.67</v>
      </c>
      <c r="N115" s="47">
        <f t="shared" ref="N115:P118" si="338">E115+J115</f>
        <v>239.65619999999998</v>
      </c>
      <c r="O115" s="47">
        <f t="shared" si="338"/>
        <v>239.65619999999998</v>
      </c>
      <c r="P115" s="47">
        <f t="shared" si="338"/>
        <v>0</v>
      </c>
      <c r="Q115" s="47">
        <f>C115</f>
        <v>4.1399999999999997</v>
      </c>
      <c r="R115" s="47">
        <v>31.98</v>
      </c>
      <c r="S115" s="47">
        <f>Q115*R115</f>
        <v>132.3972</v>
      </c>
      <c r="T115" s="47">
        <f>S115-U115</f>
        <v>132.3972</v>
      </c>
      <c r="U115" s="47"/>
      <c r="V115" s="47">
        <f>H115</f>
        <v>3.53</v>
      </c>
      <c r="W115" s="47">
        <v>35.42</v>
      </c>
      <c r="X115" s="47">
        <f>V115*W115</f>
        <v>125.0326</v>
      </c>
      <c r="Y115" s="47">
        <f>X115-Z115</f>
        <v>125.0326</v>
      </c>
      <c r="Z115" s="47"/>
      <c r="AA115" s="47">
        <f>Q115+V115</f>
        <v>7.67</v>
      </c>
      <c r="AB115" s="47">
        <f t="shared" ref="AB115:AD118" si="339">S115+X115</f>
        <v>257.4298</v>
      </c>
      <c r="AC115" s="47">
        <f t="shared" si="339"/>
        <v>257.4298</v>
      </c>
      <c r="AD115" s="47">
        <f t="shared" si="339"/>
        <v>0</v>
      </c>
      <c r="AE115" s="47">
        <f>C115</f>
        <v>4.1399999999999997</v>
      </c>
      <c r="AF115" s="47">
        <v>35.42</v>
      </c>
      <c r="AG115" s="47">
        <f>AE115*AF115</f>
        <v>146.6388</v>
      </c>
      <c r="AH115" s="47">
        <f>AG115-AI115</f>
        <v>146.6388</v>
      </c>
      <c r="AI115" s="47"/>
      <c r="AJ115" s="47">
        <f>H115</f>
        <v>3.53</v>
      </c>
      <c r="AK115" s="47">
        <v>36.840000000000003</v>
      </c>
      <c r="AL115" s="47">
        <f>AJ115*AK115</f>
        <v>130.04519999999999</v>
      </c>
      <c r="AM115" s="47">
        <f>AL115-AN115</f>
        <v>130.04519999999999</v>
      </c>
      <c r="AN115" s="47"/>
      <c r="AO115" s="47">
        <f>AE115+AJ115</f>
        <v>7.67</v>
      </c>
      <c r="AP115" s="47">
        <f t="shared" ref="AP115:AR118" si="340">AG115+AL115</f>
        <v>276.68399999999997</v>
      </c>
      <c r="AQ115" s="47">
        <f t="shared" si="340"/>
        <v>276.68399999999997</v>
      </c>
      <c r="AR115" s="47">
        <f t="shared" si="340"/>
        <v>0</v>
      </c>
    </row>
    <row r="116" spans="1:44" x14ac:dyDescent="0.3">
      <c r="A116" s="34"/>
      <c r="B116" s="4" t="s">
        <v>86</v>
      </c>
      <c r="C116" s="47">
        <v>4.1399999999999997</v>
      </c>
      <c r="D116" s="47">
        <v>27.74</v>
      </c>
      <c r="E116" s="47">
        <f>C116*D116</f>
        <v>114.84359999999998</v>
      </c>
      <c r="F116" s="47">
        <f>E116-G116</f>
        <v>114.84359999999998</v>
      </c>
      <c r="G116" s="47"/>
      <c r="H116" s="47">
        <v>3.53</v>
      </c>
      <c r="I116" s="47">
        <v>28.99</v>
      </c>
      <c r="J116" s="47">
        <f>H116*I116</f>
        <v>102.33469999999998</v>
      </c>
      <c r="K116" s="47">
        <f>J116-L116</f>
        <v>102.33469999999998</v>
      </c>
      <c r="L116" s="47"/>
      <c r="M116" s="47">
        <f>C116+H116</f>
        <v>7.67</v>
      </c>
      <c r="N116" s="47">
        <f t="shared" si="338"/>
        <v>217.17829999999998</v>
      </c>
      <c r="O116" s="47">
        <f t="shared" si="338"/>
        <v>217.17829999999998</v>
      </c>
      <c r="P116" s="47">
        <f t="shared" si="338"/>
        <v>0</v>
      </c>
      <c r="Q116" s="47">
        <f t="shared" ref="Q116:Q118" si="341">C116</f>
        <v>4.1399999999999997</v>
      </c>
      <c r="R116" s="47">
        <v>28.99</v>
      </c>
      <c r="S116" s="47">
        <f>Q116*R116</f>
        <v>120.01859999999998</v>
      </c>
      <c r="T116" s="47">
        <f>S116-U116</f>
        <v>120.01859999999998</v>
      </c>
      <c r="U116" s="47"/>
      <c r="V116" s="47">
        <f t="shared" ref="V116:V118" si="342">H116</f>
        <v>3.53</v>
      </c>
      <c r="W116" s="47">
        <v>29.82</v>
      </c>
      <c r="X116" s="47">
        <f>V116*W116</f>
        <v>105.2646</v>
      </c>
      <c r="Y116" s="47">
        <f>X116-Z116</f>
        <v>105.2646</v>
      </c>
      <c r="Z116" s="47"/>
      <c r="AA116" s="47">
        <f>Q116+V116</f>
        <v>7.67</v>
      </c>
      <c r="AB116" s="47">
        <f t="shared" si="339"/>
        <v>225.28319999999997</v>
      </c>
      <c r="AC116" s="47">
        <f t="shared" si="339"/>
        <v>225.28319999999997</v>
      </c>
      <c r="AD116" s="47">
        <f t="shared" si="339"/>
        <v>0</v>
      </c>
      <c r="AE116" s="47">
        <f t="shared" ref="AE116:AE118" si="343">C116</f>
        <v>4.1399999999999997</v>
      </c>
      <c r="AF116" s="47">
        <v>29.82</v>
      </c>
      <c r="AG116" s="47">
        <f>AE116*AF116</f>
        <v>123.45479999999999</v>
      </c>
      <c r="AH116" s="47">
        <f>AG116-AI116</f>
        <v>123.45479999999999</v>
      </c>
      <c r="AI116" s="47"/>
      <c r="AJ116" s="47">
        <f t="shared" ref="AJ116:AJ118" si="344">H116</f>
        <v>3.53</v>
      </c>
      <c r="AK116" s="47">
        <v>31.01</v>
      </c>
      <c r="AL116" s="47">
        <f>AJ116*AK116</f>
        <v>109.4653</v>
      </c>
      <c r="AM116" s="47">
        <f>AL116-AN116</f>
        <v>109.4653</v>
      </c>
      <c r="AN116" s="47"/>
      <c r="AO116" s="47">
        <f>AE116+AJ116</f>
        <v>7.67</v>
      </c>
      <c r="AP116" s="47">
        <f t="shared" si="340"/>
        <v>232.92009999999999</v>
      </c>
      <c r="AQ116" s="47">
        <f t="shared" si="340"/>
        <v>232.92009999999999</v>
      </c>
      <c r="AR116" s="47">
        <f t="shared" si="340"/>
        <v>0</v>
      </c>
    </row>
    <row r="117" spans="1:44" ht="31.2" x14ac:dyDescent="0.3">
      <c r="A117" s="34"/>
      <c r="B117" s="4" t="s">
        <v>262</v>
      </c>
      <c r="C117" s="47">
        <f>C116</f>
        <v>4.1399999999999997</v>
      </c>
      <c r="D117" s="47">
        <v>27.74</v>
      </c>
      <c r="E117" s="47">
        <f>C117*D117*0.5</f>
        <v>57.42179999999999</v>
      </c>
      <c r="F117" s="47">
        <f>E117-G117</f>
        <v>57.42179999999999</v>
      </c>
      <c r="G117" s="47"/>
      <c r="H117" s="47">
        <f>H116</f>
        <v>3.53</v>
      </c>
      <c r="I117" s="47">
        <v>28.99</v>
      </c>
      <c r="J117" s="47">
        <f>H117*I117*0.5</f>
        <v>51.167349999999992</v>
      </c>
      <c r="K117" s="47">
        <f>J117-L117</f>
        <v>51.167349999999992</v>
      </c>
      <c r="L117" s="47"/>
      <c r="M117" s="47">
        <f>C117+H117</f>
        <v>7.67</v>
      </c>
      <c r="N117" s="47">
        <f t="shared" si="338"/>
        <v>108.58914999999999</v>
      </c>
      <c r="O117" s="47">
        <f t="shared" si="338"/>
        <v>108.58914999999999</v>
      </c>
      <c r="P117" s="47">
        <f t="shared" si="338"/>
        <v>0</v>
      </c>
      <c r="Q117" s="47">
        <f t="shared" si="341"/>
        <v>4.1399999999999997</v>
      </c>
      <c r="R117" s="47">
        <v>28.99</v>
      </c>
      <c r="S117" s="47">
        <f>Q117*R117*0.5</f>
        <v>60.009299999999989</v>
      </c>
      <c r="T117" s="47">
        <f>S117-U117</f>
        <v>60.009299999999989</v>
      </c>
      <c r="U117" s="47"/>
      <c r="V117" s="47">
        <f t="shared" si="342"/>
        <v>3.53</v>
      </c>
      <c r="W117" s="47">
        <v>29.82</v>
      </c>
      <c r="X117" s="47">
        <f>V117*W117*0.5</f>
        <v>52.632300000000001</v>
      </c>
      <c r="Y117" s="47">
        <f>X117-Z117</f>
        <v>52.632300000000001</v>
      </c>
      <c r="Z117" s="47"/>
      <c r="AA117" s="47">
        <f>Q117+V117</f>
        <v>7.67</v>
      </c>
      <c r="AB117" s="47">
        <f t="shared" si="339"/>
        <v>112.64159999999998</v>
      </c>
      <c r="AC117" s="47">
        <f t="shared" si="339"/>
        <v>112.64159999999998</v>
      </c>
      <c r="AD117" s="47">
        <f t="shared" si="339"/>
        <v>0</v>
      </c>
      <c r="AE117" s="47">
        <f t="shared" si="343"/>
        <v>4.1399999999999997</v>
      </c>
      <c r="AF117" s="47">
        <v>29.82</v>
      </c>
      <c r="AG117" s="47">
        <f>AE117*AF117*0.5</f>
        <v>61.727399999999996</v>
      </c>
      <c r="AH117" s="47">
        <f>AG117-AI117</f>
        <v>61.727399999999996</v>
      </c>
      <c r="AI117" s="47"/>
      <c r="AJ117" s="47">
        <f t="shared" si="344"/>
        <v>3.53</v>
      </c>
      <c r="AK117" s="47">
        <v>31.01</v>
      </c>
      <c r="AL117" s="47">
        <f>AJ117*AK117*0.5</f>
        <v>54.73265</v>
      </c>
      <c r="AM117" s="47">
        <f>AL117-AN117</f>
        <v>54.73265</v>
      </c>
      <c r="AN117" s="47"/>
      <c r="AO117" s="47">
        <f>AE117+AJ117</f>
        <v>7.67</v>
      </c>
      <c r="AP117" s="47">
        <f t="shared" si="340"/>
        <v>116.46005</v>
      </c>
      <c r="AQ117" s="47">
        <f t="shared" si="340"/>
        <v>116.46005</v>
      </c>
      <c r="AR117" s="47">
        <f t="shared" si="340"/>
        <v>0</v>
      </c>
    </row>
    <row r="118" spans="1:44" ht="31.2" x14ac:dyDescent="0.3">
      <c r="A118" s="34"/>
      <c r="B118" s="4" t="s">
        <v>295</v>
      </c>
      <c r="C118" s="47">
        <f>C116</f>
        <v>4.1399999999999997</v>
      </c>
      <c r="D118" s="47">
        <v>27.74</v>
      </c>
      <c r="E118" s="47">
        <f>C118*D118*2</f>
        <v>229.68719999999996</v>
      </c>
      <c r="F118" s="47">
        <f>E118-G118</f>
        <v>229.68719999999996</v>
      </c>
      <c r="G118" s="47"/>
      <c r="H118" s="47">
        <f>H116</f>
        <v>3.53</v>
      </c>
      <c r="I118" s="47">
        <v>28.99</v>
      </c>
      <c r="J118" s="47">
        <f>H118*I118*2</f>
        <v>204.66939999999997</v>
      </c>
      <c r="K118" s="47">
        <f>J118-L118</f>
        <v>204.66939999999997</v>
      </c>
      <c r="L118" s="47"/>
      <c r="M118" s="47">
        <f>C118+H118</f>
        <v>7.67</v>
      </c>
      <c r="N118" s="47">
        <f t="shared" si="338"/>
        <v>434.35659999999996</v>
      </c>
      <c r="O118" s="47">
        <f t="shared" si="338"/>
        <v>434.35659999999996</v>
      </c>
      <c r="P118" s="47">
        <f t="shared" si="338"/>
        <v>0</v>
      </c>
      <c r="Q118" s="47">
        <f t="shared" si="341"/>
        <v>4.1399999999999997</v>
      </c>
      <c r="R118" s="47">
        <v>28.99</v>
      </c>
      <c r="S118" s="47">
        <f>Q118*R118*2</f>
        <v>240.03719999999996</v>
      </c>
      <c r="T118" s="47">
        <f>S118-U118</f>
        <v>240.03719999999996</v>
      </c>
      <c r="U118" s="47"/>
      <c r="V118" s="47">
        <f t="shared" si="342"/>
        <v>3.53</v>
      </c>
      <c r="W118" s="47">
        <v>29.82</v>
      </c>
      <c r="X118" s="47">
        <f>V118*W118*2</f>
        <v>210.5292</v>
      </c>
      <c r="Y118" s="47">
        <f>X118-Z118</f>
        <v>210.5292</v>
      </c>
      <c r="Z118" s="47"/>
      <c r="AA118" s="47">
        <f>Q118+V118</f>
        <v>7.67</v>
      </c>
      <c r="AB118" s="47">
        <f t="shared" si="339"/>
        <v>450.56639999999993</v>
      </c>
      <c r="AC118" s="47">
        <f t="shared" si="339"/>
        <v>450.56639999999993</v>
      </c>
      <c r="AD118" s="47">
        <f t="shared" si="339"/>
        <v>0</v>
      </c>
      <c r="AE118" s="47">
        <f t="shared" si="343"/>
        <v>4.1399999999999997</v>
      </c>
      <c r="AF118" s="47">
        <v>29.82</v>
      </c>
      <c r="AG118" s="47">
        <f>AE118*AF118*2</f>
        <v>246.90959999999998</v>
      </c>
      <c r="AH118" s="47">
        <f>AG118-AI118</f>
        <v>246.90959999999998</v>
      </c>
      <c r="AI118" s="47"/>
      <c r="AJ118" s="47">
        <f t="shared" si="344"/>
        <v>3.53</v>
      </c>
      <c r="AK118" s="47">
        <v>31.01</v>
      </c>
      <c r="AL118" s="47">
        <f>AJ118*AK118*2</f>
        <v>218.9306</v>
      </c>
      <c r="AM118" s="47">
        <f>AL118-AN118</f>
        <v>218.9306</v>
      </c>
      <c r="AN118" s="47"/>
      <c r="AO118" s="47">
        <f>AE118+AJ118</f>
        <v>7.67</v>
      </c>
      <c r="AP118" s="47">
        <f t="shared" si="340"/>
        <v>465.84019999999998</v>
      </c>
      <c r="AQ118" s="47">
        <f t="shared" si="340"/>
        <v>465.84019999999998</v>
      </c>
      <c r="AR118" s="47">
        <f t="shared" si="340"/>
        <v>0</v>
      </c>
    </row>
    <row r="119" spans="1:44" s="26" customFormat="1" ht="31.2" x14ac:dyDescent="0.3">
      <c r="A119" s="45" t="s">
        <v>164</v>
      </c>
      <c r="B119" s="17" t="s">
        <v>95</v>
      </c>
      <c r="C119" s="13"/>
      <c r="D119" s="13"/>
      <c r="E119" s="13">
        <f>E120+E121+E122+E123</f>
        <v>669.20039999999995</v>
      </c>
      <c r="F119" s="13">
        <f t="shared" ref="F119:G119" si="345">F120+F121+F122+F123</f>
        <v>669.20039999999995</v>
      </c>
      <c r="G119" s="13">
        <f t="shared" si="345"/>
        <v>0</v>
      </c>
      <c r="H119" s="13"/>
      <c r="I119" s="13"/>
      <c r="J119" s="13">
        <f t="shared" ref="J119:L119" si="346">J120+J121+J122+J123</f>
        <v>637.86710000000005</v>
      </c>
      <c r="K119" s="13">
        <f t="shared" si="346"/>
        <v>637.86710000000005</v>
      </c>
      <c r="L119" s="13">
        <f t="shared" si="346"/>
        <v>0</v>
      </c>
      <c r="M119" s="13"/>
      <c r="N119" s="13">
        <f t="shared" ref="N119:P119" si="347">N120+N121+N122+N123</f>
        <v>1307.0675000000001</v>
      </c>
      <c r="O119" s="13">
        <f t="shared" si="347"/>
        <v>1307.0675000000001</v>
      </c>
      <c r="P119" s="13">
        <f t="shared" si="347"/>
        <v>0</v>
      </c>
      <c r="Q119" s="13"/>
      <c r="R119" s="13"/>
      <c r="S119" s="13">
        <f t="shared" ref="S119:U119" si="348">S120+S121+S122+S123</f>
        <v>699.2518</v>
      </c>
      <c r="T119" s="13">
        <f t="shared" si="348"/>
        <v>699.2518</v>
      </c>
      <c r="U119" s="13">
        <f t="shared" si="348"/>
        <v>0</v>
      </c>
      <c r="V119" s="13"/>
      <c r="W119" s="13"/>
      <c r="X119" s="13">
        <f t="shared" ref="X119:Z119" si="349">X120+X121+X122+X123</f>
        <v>668.19620000000009</v>
      </c>
      <c r="Y119" s="13">
        <f t="shared" si="349"/>
        <v>668.19620000000009</v>
      </c>
      <c r="Z119" s="13">
        <f t="shared" si="349"/>
        <v>0</v>
      </c>
      <c r="AA119" s="13"/>
      <c r="AB119" s="13">
        <f t="shared" ref="AB119:AD119" si="350">AB120+AB121+AB122+AB123</f>
        <v>1367.4479999999999</v>
      </c>
      <c r="AC119" s="13">
        <f t="shared" si="350"/>
        <v>1367.4479999999999</v>
      </c>
      <c r="AD119" s="13">
        <f t="shared" si="350"/>
        <v>0</v>
      </c>
      <c r="AE119" s="13"/>
      <c r="AF119" s="13"/>
      <c r="AG119" s="13">
        <f t="shared" ref="AG119:AI119" si="351">AG120+AG121+AG122+AG123</f>
        <v>732.4996000000001</v>
      </c>
      <c r="AH119" s="13">
        <f t="shared" si="351"/>
        <v>732.4996000000001</v>
      </c>
      <c r="AI119" s="13">
        <f t="shared" si="351"/>
        <v>0</v>
      </c>
      <c r="AJ119" s="13"/>
      <c r="AK119" s="13"/>
      <c r="AL119" s="13">
        <f t="shared" ref="AL119:AN119" si="352">AL120+AL121+AL122+AL123</f>
        <v>694.89250000000004</v>
      </c>
      <c r="AM119" s="13">
        <f t="shared" si="352"/>
        <v>694.89250000000004</v>
      </c>
      <c r="AN119" s="13">
        <f t="shared" si="352"/>
        <v>0</v>
      </c>
      <c r="AO119" s="13"/>
      <c r="AP119" s="13">
        <f t="shared" ref="AP119:AR119" si="353">AP120+AP121+AP122+AP123</f>
        <v>1427.3921</v>
      </c>
      <c r="AQ119" s="13">
        <f t="shared" si="353"/>
        <v>1427.3921</v>
      </c>
      <c r="AR119" s="13">
        <f t="shared" si="353"/>
        <v>0</v>
      </c>
    </row>
    <row r="120" spans="1:44" x14ac:dyDescent="0.3">
      <c r="A120" s="34"/>
      <c r="B120" s="4" t="s">
        <v>84</v>
      </c>
      <c r="C120" s="47">
        <v>5.24</v>
      </c>
      <c r="D120" s="47">
        <v>30.62</v>
      </c>
      <c r="E120" s="47">
        <f>C120*D120</f>
        <v>160.44880000000001</v>
      </c>
      <c r="F120" s="47">
        <f>E120-G120</f>
        <v>160.44880000000001</v>
      </c>
      <c r="G120" s="47"/>
      <c r="H120" s="47">
        <v>4.78</v>
      </c>
      <c r="I120" s="47">
        <v>31.98</v>
      </c>
      <c r="J120" s="47">
        <f>H120*I120</f>
        <v>152.86440000000002</v>
      </c>
      <c r="K120" s="47">
        <f>J120-L120</f>
        <v>152.86440000000002</v>
      </c>
      <c r="L120" s="47"/>
      <c r="M120" s="47">
        <f>C120+H120</f>
        <v>10.02</v>
      </c>
      <c r="N120" s="47">
        <f t="shared" ref="N120:P123" si="354">E120+J120</f>
        <v>313.31320000000005</v>
      </c>
      <c r="O120" s="47">
        <f t="shared" si="354"/>
        <v>313.31320000000005</v>
      </c>
      <c r="P120" s="47">
        <f t="shared" si="354"/>
        <v>0</v>
      </c>
      <c r="Q120" s="47">
        <f>C120</f>
        <v>5.24</v>
      </c>
      <c r="R120" s="47">
        <v>31.98</v>
      </c>
      <c r="S120" s="47">
        <f>Q120*R120</f>
        <v>167.5752</v>
      </c>
      <c r="T120" s="47">
        <f>S120-U120</f>
        <v>167.5752</v>
      </c>
      <c r="U120" s="47"/>
      <c r="V120" s="47">
        <f>H120</f>
        <v>4.78</v>
      </c>
      <c r="W120" s="47">
        <v>35.42</v>
      </c>
      <c r="X120" s="47">
        <f>V120*W120</f>
        <v>169.30760000000001</v>
      </c>
      <c r="Y120" s="47">
        <f>X120-Z120</f>
        <v>169.30760000000001</v>
      </c>
      <c r="Z120" s="47"/>
      <c r="AA120" s="47">
        <f>Q120+V120</f>
        <v>10.02</v>
      </c>
      <c r="AB120" s="47">
        <f t="shared" ref="AB120:AD123" si="355">S120+X120</f>
        <v>336.88279999999997</v>
      </c>
      <c r="AC120" s="47">
        <f t="shared" si="355"/>
        <v>336.88279999999997</v>
      </c>
      <c r="AD120" s="47">
        <f t="shared" si="355"/>
        <v>0</v>
      </c>
      <c r="AE120" s="47">
        <f>C120</f>
        <v>5.24</v>
      </c>
      <c r="AF120" s="47">
        <v>35.42</v>
      </c>
      <c r="AG120" s="47">
        <f>AE120*AF120</f>
        <v>185.60080000000002</v>
      </c>
      <c r="AH120" s="47">
        <f>AG120-AI120</f>
        <v>185.60080000000002</v>
      </c>
      <c r="AI120" s="47"/>
      <c r="AJ120" s="47">
        <f>H120</f>
        <v>4.78</v>
      </c>
      <c r="AK120" s="47">
        <v>36.840000000000003</v>
      </c>
      <c r="AL120" s="47">
        <f>AJ120*AK120</f>
        <v>176.09520000000003</v>
      </c>
      <c r="AM120" s="47">
        <f>AL120-AN120</f>
        <v>176.09520000000003</v>
      </c>
      <c r="AN120" s="47"/>
      <c r="AO120" s="47">
        <f>AE120+AJ120</f>
        <v>10.02</v>
      </c>
      <c r="AP120" s="47">
        <f t="shared" ref="AP120:AR123" si="356">AG120+AL120</f>
        <v>361.69600000000003</v>
      </c>
      <c r="AQ120" s="47">
        <f t="shared" si="356"/>
        <v>361.69600000000003</v>
      </c>
      <c r="AR120" s="47">
        <f t="shared" si="356"/>
        <v>0</v>
      </c>
    </row>
    <row r="121" spans="1:44" x14ac:dyDescent="0.3">
      <c r="A121" s="34"/>
      <c r="B121" s="4" t="s">
        <v>86</v>
      </c>
      <c r="C121" s="47">
        <v>5.24</v>
      </c>
      <c r="D121" s="47">
        <v>27.74</v>
      </c>
      <c r="E121" s="47">
        <f>C121*D121</f>
        <v>145.35759999999999</v>
      </c>
      <c r="F121" s="47">
        <f>E121-G121</f>
        <v>145.35759999999999</v>
      </c>
      <c r="G121" s="47"/>
      <c r="H121" s="47">
        <v>4.78</v>
      </c>
      <c r="I121" s="47">
        <v>28.99</v>
      </c>
      <c r="J121" s="47">
        <f>H121*I121</f>
        <v>138.57220000000001</v>
      </c>
      <c r="K121" s="47">
        <f>J121-L121</f>
        <v>138.57220000000001</v>
      </c>
      <c r="L121" s="47"/>
      <c r="M121" s="47">
        <f>C121+H121</f>
        <v>10.02</v>
      </c>
      <c r="N121" s="47">
        <f t="shared" si="354"/>
        <v>283.9298</v>
      </c>
      <c r="O121" s="47">
        <f t="shared" si="354"/>
        <v>283.9298</v>
      </c>
      <c r="P121" s="47">
        <f t="shared" si="354"/>
        <v>0</v>
      </c>
      <c r="Q121" s="47">
        <f t="shared" ref="Q121:Q123" si="357">C121</f>
        <v>5.24</v>
      </c>
      <c r="R121" s="47">
        <v>28.99</v>
      </c>
      <c r="S121" s="47">
        <f>Q121*R121</f>
        <v>151.9076</v>
      </c>
      <c r="T121" s="47">
        <f>S121-U121</f>
        <v>151.9076</v>
      </c>
      <c r="U121" s="47"/>
      <c r="V121" s="47">
        <f t="shared" ref="V121:V123" si="358">H121</f>
        <v>4.78</v>
      </c>
      <c r="W121" s="47">
        <v>29.82</v>
      </c>
      <c r="X121" s="47">
        <f>V121*W121</f>
        <v>142.53960000000001</v>
      </c>
      <c r="Y121" s="47">
        <f>X121-Z121</f>
        <v>142.53960000000001</v>
      </c>
      <c r="Z121" s="47"/>
      <c r="AA121" s="47">
        <f>Q121+V121</f>
        <v>10.02</v>
      </c>
      <c r="AB121" s="47">
        <f t="shared" si="355"/>
        <v>294.44720000000001</v>
      </c>
      <c r="AC121" s="47">
        <f t="shared" si="355"/>
        <v>294.44720000000001</v>
      </c>
      <c r="AD121" s="47">
        <f t="shared" si="355"/>
        <v>0</v>
      </c>
      <c r="AE121" s="47">
        <f t="shared" ref="AE121:AE123" si="359">C121</f>
        <v>5.24</v>
      </c>
      <c r="AF121" s="47">
        <v>29.82</v>
      </c>
      <c r="AG121" s="47">
        <f>AE121*AF121</f>
        <v>156.2568</v>
      </c>
      <c r="AH121" s="47">
        <f>AG121-AI121</f>
        <v>156.2568</v>
      </c>
      <c r="AI121" s="47"/>
      <c r="AJ121" s="47">
        <f t="shared" ref="AJ121:AJ123" si="360">H121</f>
        <v>4.78</v>
      </c>
      <c r="AK121" s="47">
        <v>31.01</v>
      </c>
      <c r="AL121" s="47">
        <f>AJ121*AK121</f>
        <v>148.2278</v>
      </c>
      <c r="AM121" s="47">
        <f>AL121-AN121</f>
        <v>148.2278</v>
      </c>
      <c r="AN121" s="47"/>
      <c r="AO121" s="47">
        <f>AE121+AJ121</f>
        <v>10.02</v>
      </c>
      <c r="AP121" s="47">
        <f t="shared" si="356"/>
        <v>304.4846</v>
      </c>
      <c r="AQ121" s="47">
        <f t="shared" si="356"/>
        <v>304.4846</v>
      </c>
      <c r="AR121" s="47">
        <f t="shared" si="356"/>
        <v>0</v>
      </c>
    </row>
    <row r="122" spans="1:44" ht="31.2" x14ac:dyDescent="0.3">
      <c r="A122" s="34"/>
      <c r="B122" s="4" t="s">
        <v>262</v>
      </c>
      <c r="C122" s="47">
        <f>C121</f>
        <v>5.24</v>
      </c>
      <c r="D122" s="47">
        <v>27.74</v>
      </c>
      <c r="E122" s="47">
        <f>C122*D122*0.5</f>
        <v>72.678799999999995</v>
      </c>
      <c r="F122" s="47">
        <f>E122-G122</f>
        <v>72.678799999999995</v>
      </c>
      <c r="G122" s="47"/>
      <c r="H122" s="47">
        <f>H121</f>
        <v>4.78</v>
      </c>
      <c r="I122" s="47">
        <v>28.99</v>
      </c>
      <c r="J122" s="47">
        <f>H122*I122*0.5</f>
        <v>69.286100000000005</v>
      </c>
      <c r="K122" s="47">
        <f>J122-L122</f>
        <v>69.286100000000005</v>
      </c>
      <c r="L122" s="47"/>
      <c r="M122" s="47">
        <f>C122+H122</f>
        <v>10.02</v>
      </c>
      <c r="N122" s="47">
        <f t="shared" si="354"/>
        <v>141.9649</v>
      </c>
      <c r="O122" s="47">
        <f t="shared" si="354"/>
        <v>141.9649</v>
      </c>
      <c r="P122" s="47">
        <f t="shared" si="354"/>
        <v>0</v>
      </c>
      <c r="Q122" s="47">
        <f t="shared" si="357"/>
        <v>5.24</v>
      </c>
      <c r="R122" s="47">
        <v>28.99</v>
      </c>
      <c r="S122" s="47">
        <f>Q122*R122*0.5</f>
        <v>75.953800000000001</v>
      </c>
      <c r="T122" s="47">
        <f>S122-U122</f>
        <v>75.953800000000001</v>
      </c>
      <c r="U122" s="47"/>
      <c r="V122" s="47">
        <f t="shared" si="358"/>
        <v>4.78</v>
      </c>
      <c r="W122" s="47">
        <v>29.82</v>
      </c>
      <c r="X122" s="47">
        <f>V122*W122*0.5</f>
        <v>71.269800000000004</v>
      </c>
      <c r="Y122" s="47">
        <f>X122-Z122</f>
        <v>71.269800000000004</v>
      </c>
      <c r="Z122" s="47"/>
      <c r="AA122" s="47">
        <f>Q122+V122</f>
        <v>10.02</v>
      </c>
      <c r="AB122" s="47">
        <f t="shared" si="355"/>
        <v>147.2236</v>
      </c>
      <c r="AC122" s="47">
        <f t="shared" si="355"/>
        <v>147.2236</v>
      </c>
      <c r="AD122" s="47">
        <f t="shared" si="355"/>
        <v>0</v>
      </c>
      <c r="AE122" s="47">
        <f t="shared" si="359"/>
        <v>5.24</v>
      </c>
      <c r="AF122" s="47">
        <v>29.82</v>
      </c>
      <c r="AG122" s="47">
        <f>AE122*AF122*0.5</f>
        <v>78.128399999999999</v>
      </c>
      <c r="AH122" s="47">
        <f>AG122-AI122</f>
        <v>78.128399999999999</v>
      </c>
      <c r="AI122" s="47"/>
      <c r="AJ122" s="47">
        <f t="shared" si="360"/>
        <v>4.78</v>
      </c>
      <c r="AK122" s="47">
        <v>31.01</v>
      </c>
      <c r="AL122" s="47">
        <f>AJ122*AK122*0.5</f>
        <v>74.113900000000001</v>
      </c>
      <c r="AM122" s="47">
        <f>AL122-AN122</f>
        <v>74.113900000000001</v>
      </c>
      <c r="AN122" s="47"/>
      <c r="AO122" s="47">
        <f>AE122+AJ122</f>
        <v>10.02</v>
      </c>
      <c r="AP122" s="47">
        <f t="shared" si="356"/>
        <v>152.2423</v>
      </c>
      <c r="AQ122" s="47">
        <f t="shared" si="356"/>
        <v>152.2423</v>
      </c>
      <c r="AR122" s="47">
        <f t="shared" si="356"/>
        <v>0</v>
      </c>
    </row>
    <row r="123" spans="1:44" ht="31.2" x14ac:dyDescent="0.3">
      <c r="A123" s="34"/>
      <c r="B123" s="4" t="s">
        <v>295</v>
      </c>
      <c r="C123" s="47">
        <f>C121</f>
        <v>5.24</v>
      </c>
      <c r="D123" s="47">
        <v>27.74</v>
      </c>
      <c r="E123" s="47">
        <f>C123*D123*2</f>
        <v>290.71519999999998</v>
      </c>
      <c r="F123" s="47">
        <f>E123-G123</f>
        <v>290.71519999999998</v>
      </c>
      <c r="G123" s="47"/>
      <c r="H123" s="47">
        <f>H121</f>
        <v>4.78</v>
      </c>
      <c r="I123" s="47">
        <v>28.99</v>
      </c>
      <c r="J123" s="47">
        <f>H123*I123*2</f>
        <v>277.14440000000002</v>
      </c>
      <c r="K123" s="47">
        <f>J123-L123</f>
        <v>277.14440000000002</v>
      </c>
      <c r="L123" s="47"/>
      <c r="M123" s="47">
        <f>C123+H123</f>
        <v>10.02</v>
      </c>
      <c r="N123" s="47">
        <f t="shared" si="354"/>
        <v>567.8596</v>
      </c>
      <c r="O123" s="47">
        <f t="shared" si="354"/>
        <v>567.8596</v>
      </c>
      <c r="P123" s="47">
        <f t="shared" si="354"/>
        <v>0</v>
      </c>
      <c r="Q123" s="47">
        <f t="shared" si="357"/>
        <v>5.24</v>
      </c>
      <c r="R123" s="47">
        <v>28.99</v>
      </c>
      <c r="S123" s="47">
        <f>Q123*R123*2</f>
        <v>303.8152</v>
      </c>
      <c r="T123" s="47">
        <f>S123-U123</f>
        <v>303.8152</v>
      </c>
      <c r="U123" s="47"/>
      <c r="V123" s="47">
        <f t="shared" si="358"/>
        <v>4.78</v>
      </c>
      <c r="W123" s="47">
        <v>29.82</v>
      </c>
      <c r="X123" s="47">
        <f>V123*W123*2</f>
        <v>285.07920000000001</v>
      </c>
      <c r="Y123" s="47">
        <f>X123-Z123</f>
        <v>285.07920000000001</v>
      </c>
      <c r="Z123" s="47"/>
      <c r="AA123" s="47">
        <f>Q123+V123</f>
        <v>10.02</v>
      </c>
      <c r="AB123" s="47">
        <f t="shared" si="355"/>
        <v>588.89440000000002</v>
      </c>
      <c r="AC123" s="47">
        <f t="shared" si="355"/>
        <v>588.89440000000002</v>
      </c>
      <c r="AD123" s="47">
        <f t="shared" si="355"/>
        <v>0</v>
      </c>
      <c r="AE123" s="47">
        <f t="shared" si="359"/>
        <v>5.24</v>
      </c>
      <c r="AF123" s="47">
        <v>29.82</v>
      </c>
      <c r="AG123" s="47">
        <f>AE123*AF123*2</f>
        <v>312.5136</v>
      </c>
      <c r="AH123" s="47">
        <f>AG123-AI123</f>
        <v>312.5136</v>
      </c>
      <c r="AI123" s="47"/>
      <c r="AJ123" s="47">
        <f t="shared" si="360"/>
        <v>4.78</v>
      </c>
      <c r="AK123" s="47">
        <v>31.01</v>
      </c>
      <c r="AL123" s="47">
        <f>AJ123*AK123*2</f>
        <v>296.4556</v>
      </c>
      <c r="AM123" s="47">
        <f>AL123-AN123</f>
        <v>296.4556</v>
      </c>
      <c r="AN123" s="47"/>
      <c r="AO123" s="47">
        <f>AE123+AJ123</f>
        <v>10.02</v>
      </c>
      <c r="AP123" s="47">
        <f t="shared" si="356"/>
        <v>608.9692</v>
      </c>
      <c r="AQ123" s="47">
        <f t="shared" si="356"/>
        <v>608.9692</v>
      </c>
      <c r="AR123" s="47">
        <f t="shared" si="356"/>
        <v>0</v>
      </c>
    </row>
    <row r="124" spans="1:44" s="26" customFormat="1" ht="31.2" x14ac:dyDescent="0.3">
      <c r="A124" s="45" t="s">
        <v>165</v>
      </c>
      <c r="B124" s="17" t="s">
        <v>96</v>
      </c>
      <c r="C124" s="13"/>
      <c r="D124" s="13"/>
      <c r="E124" s="13">
        <f>E125+E126+E127+E128</f>
        <v>228.60089999999997</v>
      </c>
      <c r="F124" s="13">
        <f t="shared" ref="F124:G124" si="361">F125+F126+F127+F128</f>
        <v>228.60089999999997</v>
      </c>
      <c r="G124" s="13">
        <f t="shared" si="361"/>
        <v>0</v>
      </c>
      <c r="H124" s="13"/>
      <c r="I124" s="13"/>
      <c r="J124" s="13">
        <f t="shared" ref="J124:L124" si="362">J125+J126+J127+J128</f>
        <v>218.84979999999999</v>
      </c>
      <c r="K124" s="13">
        <f t="shared" si="362"/>
        <v>218.84979999999999</v>
      </c>
      <c r="L124" s="13">
        <f t="shared" si="362"/>
        <v>0</v>
      </c>
      <c r="M124" s="13"/>
      <c r="N124" s="13">
        <f t="shared" ref="N124:P124" si="363">N125+N126+N127+N128</f>
        <v>447.45069999999998</v>
      </c>
      <c r="O124" s="13">
        <f t="shared" si="363"/>
        <v>447.45069999999998</v>
      </c>
      <c r="P124" s="13">
        <f t="shared" si="363"/>
        <v>0</v>
      </c>
      <c r="Q124" s="13"/>
      <c r="R124" s="13"/>
      <c r="S124" s="13">
        <f t="shared" ref="S124:U124" si="364">S125+S126+S127+S128</f>
        <v>238.86655000000002</v>
      </c>
      <c r="T124" s="13">
        <f t="shared" si="364"/>
        <v>238.86655000000002</v>
      </c>
      <c r="U124" s="13">
        <f t="shared" si="364"/>
        <v>0</v>
      </c>
      <c r="V124" s="13"/>
      <c r="W124" s="13"/>
      <c r="X124" s="13">
        <f t="shared" ref="X124:Z124" si="365">X125+X126+X127+X128</f>
        <v>229.25559999999996</v>
      </c>
      <c r="Y124" s="13">
        <f t="shared" si="365"/>
        <v>229.25559999999996</v>
      </c>
      <c r="Z124" s="13">
        <f t="shared" si="365"/>
        <v>0</v>
      </c>
      <c r="AA124" s="13"/>
      <c r="AB124" s="13">
        <f t="shared" ref="AB124:AD124" si="366">AB125+AB126+AB127+AB128</f>
        <v>468.12214999999998</v>
      </c>
      <c r="AC124" s="13">
        <f t="shared" si="366"/>
        <v>468.12214999999998</v>
      </c>
      <c r="AD124" s="13">
        <f t="shared" si="366"/>
        <v>0</v>
      </c>
      <c r="AE124" s="13"/>
      <c r="AF124" s="13"/>
      <c r="AG124" s="13">
        <f t="shared" ref="AG124:AI124" si="367">AG125+AG126+AG127+AG128</f>
        <v>250.22410000000002</v>
      </c>
      <c r="AH124" s="13">
        <f t="shared" si="367"/>
        <v>250.22410000000002</v>
      </c>
      <c r="AI124" s="13">
        <f t="shared" si="367"/>
        <v>0</v>
      </c>
      <c r="AJ124" s="13"/>
      <c r="AK124" s="13"/>
      <c r="AL124" s="13">
        <f t="shared" ref="AL124:AN124" si="368">AL125+AL126+AL127+AL128</f>
        <v>238.41500000000002</v>
      </c>
      <c r="AM124" s="13">
        <f t="shared" si="368"/>
        <v>238.41500000000002</v>
      </c>
      <c r="AN124" s="13">
        <f t="shared" si="368"/>
        <v>0</v>
      </c>
      <c r="AO124" s="13"/>
      <c r="AP124" s="13">
        <f t="shared" ref="AP124:AR124" si="369">AP125+AP126+AP127+AP128</f>
        <v>488.63909999999998</v>
      </c>
      <c r="AQ124" s="13">
        <f t="shared" si="369"/>
        <v>488.63909999999998</v>
      </c>
      <c r="AR124" s="13">
        <f t="shared" si="369"/>
        <v>0</v>
      </c>
    </row>
    <row r="125" spans="1:44" x14ac:dyDescent="0.3">
      <c r="A125" s="34"/>
      <c r="B125" s="4" t="s">
        <v>84</v>
      </c>
      <c r="C125" s="47">
        <v>1.79</v>
      </c>
      <c r="D125" s="47">
        <v>30.62</v>
      </c>
      <c r="E125" s="47">
        <f>C125*D125</f>
        <v>54.809800000000003</v>
      </c>
      <c r="F125" s="47">
        <f>E125-G125</f>
        <v>54.809800000000003</v>
      </c>
      <c r="G125" s="47"/>
      <c r="H125" s="47">
        <v>1.64</v>
      </c>
      <c r="I125" s="47">
        <v>31.98</v>
      </c>
      <c r="J125" s="47">
        <f>H125*I125</f>
        <v>52.447199999999995</v>
      </c>
      <c r="K125" s="47">
        <f>J125-L125</f>
        <v>52.447199999999995</v>
      </c>
      <c r="L125" s="47"/>
      <c r="M125" s="47">
        <f>C125+H125</f>
        <v>3.4299999999999997</v>
      </c>
      <c r="N125" s="47">
        <f t="shared" ref="N125:P128" si="370">E125+J125</f>
        <v>107.25700000000001</v>
      </c>
      <c r="O125" s="47">
        <f t="shared" si="370"/>
        <v>107.25700000000001</v>
      </c>
      <c r="P125" s="47">
        <f t="shared" si="370"/>
        <v>0</v>
      </c>
      <c r="Q125" s="47">
        <f>C125</f>
        <v>1.79</v>
      </c>
      <c r="R125" s="47">
        <v>31.98</v>
      </c>
      <c r="S125" s="47">
        <f>Q125*R125</f>
        <v>57.244199999999999</v>
      </c>
      <c r="T125" s="47">
        <f>S125-U125</f>
        <v>57.244199999999999</v>
      </c>
      <c r="U125" s="47"/>
      <c r="V125" s="47">
        <f>H125</f>
        <v>1.64</v>
      </c>
      <c r="W125" s="47">
        <v>35.42</v>
      </c>
      <c r="X125" s="47">
        <f>V125*W125</f>
        <v>58.088799999999999</v>
      </c>
      <c r="Y125" s="47">
        <f>X125-Z125</f>
        <v>58.088799999999999</v>
      </c>
      <c r="Z125" s="47"/>
      <c r="AA125" s="47">
        <f>Q125+V125</f>
        <v>3.4299999999999997</v>
      </c>
      <c r="AB125" s="47">
        <f t="shared" ref="AB125:AD128" si="371">S125+X125</f>
        <v>115.333</v>
      </c>
      <c r="AC125" s="47">
        <f t="shared" si="371"/>
        <v>115.333</v>
      </c>
      <c r="AD125" s="47">
        <f t="shared" si="371"/>
        <v>0</v>
      </c>
      <c r="AE125" s="47">
        <f>C125</f>
        <v>1.79</v>
      </c>
      <c r="AF125" s="47">
        <v>35.42</v>
      </c>
      <c r="AG125" s="47">
        <f>AE125*AF125</f>
        <v>63.401800000000001</v>
      </c>
      <c r="AH125" s="47">
        <f>AG125-AI125</f>
        <v>63.401800000000001</v>
      </c>
      <c r="AI125" s="47"/>
      <c r="AJ125" s="47">
        <f>H125</f>
        <v>1.64</v>
      </c>
      <c r="AK125" s="47">
        <v>36.840000000000003</v>
      </c>
      <c r="AL125" s="47">
        <f>AJ125*AK125</f>
        <v>60.4176</v>
      </c>
      <c r="AM125" s="47">
        <f>AL125-AN125</f>
        <v>60.4176</v>
      </c>
      <c r="AN125" s="47"/>
      <c r="AO125" s="47">
        <f>AE125+AJ125</f>
        <v>3.4299999999999997</v>
      </c>
      <c r="AP125" s="47">
        <f t="shared" ref="AP125:AR128" si="372">AG125+AL125</f>
        <v>123.8194</v>
      </c>
      <c r="AQ125" s="47">
        <f t="shared" si="372"/>
        <v>123.8194</v>
      </c>
      <c r="AR125" s="47">
        <f t="shared" si="372"/>
        <v>0</v>
      </c>
    </row>
    <row r="126" spans="1:44" x14ac:dyDescent="0.3">
      <c r="A126" s="34"/>
      <c r="B126" s="4" t="s">
        <v>86</v>
      </c>
      <c r="C126" s="47">
        <v>1.79</v>
      </c>
      <c r="D126" s="47">
        <v>27.74</v>
      </c>
      <c r="E126" s="47">
        <f>C126*D126</f>
        <v>49.654599999999995</v>
      </c>
      <c r="F126" s="47">
        <f>E126-G126</f>
        <v>49.654599999999995</v>
      </c>
      <c r="G126" s="47"/>
      <c r="H126" s="47">
        <v>1.64</v>
      </c>
      <c r="I126" s="47">
        <v>28.99</v>
      </c>
      <c r="J126" s="47">
        <f>H126*I126</f>
        <v>47.543599999999998</v>
      </c>
      <c r="K126" s="47">
        <f>J126-L126</f>
        <v>47.543599999999998</v>
      </c>
      <c r="L126" s="47"/>
      <c r="M126" s="47">
        <f>C126+H126</f>
        <v>3.4299999999999997</v>
      </c>
      <c r="N126" s="47">
        <f t="shared" si="370"/>
        <v>97.198199999999986</v>
      </c>
      <c r="O126" s="47">
        <f t="shared" si="370"/>
        <v>97.198199999999986</v>
      </c>
      <c r="P126" s="47">
        <f t="shared" si="370"/>
        <v>0</v>
      </c>
      <c r="Q126" s="47">
        <f t="shared" ref="Q126:Q128" si="373">C126</f>
        <v>1.79</v>
      </c>
      <c r="R126" s="47">
        <v>28.99</v>
      </c>
      <c r="S126" s="47">
        <f>Q126*R126</f>
        <v>51.892099999999999</v>
      </c>
      <c r="T126" s="47">
        <f>S126-U126</f>
        <v>51.892099999999999</v>
      </c>
      <c r="U126" s="47"/>
      <c r="V126" s="47">
        <f t="shared" ref="V126:V128" si="374">H126</f>
        <v>1.64</v>
      </c>
      <c r="W126" s="47">
        <v>29.82</v>
      </c>
      <c r="X126" s="47">
        <f>V126*W126</f>
        <v>48.904799999999994</v>
      </c>
      <c r="Y126" s="47">
        <f>X126-Z126</f>
        <v>48.904799999999994</v>
      </c>
      <c r="Z126" s="47"/>
      <c r="AA126" s="47">
        <f>Q126+V126</f>
        <v>3.4299999999999997</v>
      </c>
      <c r="AB126" s="47">
        <f t="shared" si="371"/>
        <v>100.79689999999999</v>
      </c>
      <c r="AC126" s="47">
        <f t="shared" si="371"/>
        <v>100.79689999999999</v>
      </c>
      <c r="AD126" s="47">
        <f t="shared" si="371"/>
        <v>0</v>
      </c>
      <c r="AE126" s="47">
        <f t="shared" ref="AE126:AE128" si="375">C126</f>
        <v>1.79</v>
      </c>
      <c r="AF126" s="47">
        <v>29.82</v>
      </c>
      <c r="AG126" s="47">
        <f>AE126*AF126</f>
        <v>53.377800000000001</v>
      </c>
      <c r="AH126" s="47">
        <f>AG126-AI126</f>
        <v>53.377800000000001</v>
      </c>
      <c r="AI126" s="47"/>
      <c r="AJ126" s="47">
        <f t="shared" ref="AJ126:AJ128" si="376">H126</f>
        <v>1.64</v>
      </c>
      <c r="AK126" s="47">
        <v>31.01</v>
      </c>
      <c r="AL126" s="47">
        <f>AJ126*AK126</f>
        <v>50.856400000000001</v>
      </c>
      <c r="AM126" s="47">
        <f>AL126-AN126</f>
        <v>50.856400000000001</v>
      </c>
      <c r="AN126" s="47"/>
      <c r="AO126" s="47">
        <f>AE126+AJ126</f>
        <v>3.4299999999999997</v>
      </c>
      <c r="AP126" s="47">
        <f t="shared" si="372"/>
        <v>104.2342</v>
      </c>
      <c r="AQ126" s="47">
        <f t="shared" si="372"/>
        <v>104.2342</v>
      </c>
      <c r="AR126" s="47">
        <f t="shared" si="372"/>
        <v>0</v>
      </c>
    </row>
    <row r="127" spans="1:44" ht="31.2" x14ac:dyDescent="0.3">
      <c r="A127" s="34"/>
      <c r="B127" s="4" t="s">
        <v>262</v>
      </c>
      <c r="C127" s="47">
        <f>C126</f>
        <v>1.79</v>
      </c>
      <c r="D127" s="47">
        <v>27.74</v>
      </c>
      <c r="E127" s="47">
        <f>C127*D127*0.5</f>
        <v>24.827299999999997</v>
      </c>
      <c r="F127" s="47">
        <f>E127-G127</f>
        <v>24.827299999999997</v>
      </c>
      <c r="G127" s="47"/>
      <c r="H127" s="47">
        <f>H126</f>
        <v>1.64</v>
      </c>
      <c r="I127" s="47">
        <v>28.99</v>
      </c>
      <c r="J127" s="47">
        <f>H127*I127*0.5</f>
        <v>23.771799999999999</v>
      </c>
      <c r="K127" s="47">
        <f>J127-L127</f>
        <v>23.771799999999999</v>
      </c>
      <c r="L127" s="47"/>
      <c r="M127" s="47">
        <f>C127+H127</f>
        <v>3.4299999999999997</v>
      </c>
      <c r="N127" s="47">
        <f t="shared" si="370"/>
        <v>48.599099999999993</v>
      </c>
      <c r="O127" s="47">
        <f t="shared" si="370"/>
        <v>48.599099999999993</v>
      </c>
      <c r="P127" s="47">
        <f t="shared" si="370"/>
        <v>0</v>
      </c>
      <c r="Q127" s="47">
        <f t="shared" si="373"/>
        <v>1.79</v>
      </c>
      <c r="R127" s="47">
        <v>28.99</v>
      </c>
      <c r="S127" s="47">
        <f>Q127*R127*0.5</f>
        <v>25.94605</v>
      </c>
      <c r="T127" s="47">
        <f>S127-U127</f>
        <v>25.94605</v>
      </c>
      <c r="U127" s="47"/>
      <c r="V127" s="47">
        <f t="shared" si="374"/>
        <v>1.64</v>
      </c>
      <c r="W127" s="47">
        <v>29.82</v>
      </c>
      <c r="X127" s="47">
        <f>V127*W127*0.5</f>
        <v>24.452399999999997</v>
      </c>
      <c r="Y127" s="47">
        <f>X127-Z127</f>
        <v>24.452399999999997</v>
      </c>
      <c r="Z127" s="47"/>
      <c r="AA127" s="47">
        <f>Q127+V127</f>
        <v>3.4299999999999997</v>
      </c>
      <c r="AB127" s="47">
        <f t="shared" si="371"/>
        <v>50.398449999999997</v>
      </c>
      <c r="AC127" s="47">
        <f t="shared" si="371"/>
        <v>50.398449999999997</v>
      </c>
      <c r="AD127" s="47">
        <f t="shared" si="371"/>
        <v>0</v>
      </c>
      <c r="AE127" s="47">
        <f t="shared" si="375"/>
        <v>1.79</v>
      </c>
      <c r="AF127" s="47">
        <v>29.82</v>
      </c>
      <c r="AG127" s="47">
        <f>AE127*AF127*0.5</f>
        <v>26.6889</v>
      </c>
      <c r="AH127" s="47">
        <f>AG127-AI127</f>
        <v>26.6889</v>
      </c>
      <c r="AI127" s="47"/>
      <c r="AJ127" s="47">
        <f t="shared" si="376"/>
        <v>1.64</v>
      </c>
      <c r="AK127" s="47">
        <v>31.01</v>
      </c>
      <c r="AL127" s="47">
        <f>AJ127*AK127*0.5</f>
        <v>25.4282</v>
      </c>
      <c r="AM127" s="47">
        <f>AL127-AN127</f>
        <v>25.4282</v>
      </c>
      <c r="AN127" s="47"/>
      <c r="AO127" s="47">
        <f>AE127+AJ127</f>
        <v>3.4299999999999997</v>
      </c>
      <c r="AP127" s="47">
        <f t="shared" si="372"/>
        <v>52.117100000000001</v>
      </c>
      <c r="AQ127" s="47">
        <f t="shared" si="372"/>
        <v>52.117100000000001</v>
      </c>
      <c r="AR127" s="47">
        <f t="shared" si="372"/>
        <v>0</v>
      </c>
    </row>
    <row r="128" spans="1:44" ht="31.2" x14ac:dyDescent="0.3">
      <c r="A128" s="34"/>
      <c r="B128" s="4" t="s">
        <v>295</v>
      </c>
      <c r="C128" s="47">
        <f>C126</f>
        <v>1.79</v>
      </c>
      <c r="D128" s="47">
        <v>27.74</v>
      </c>
      <c r="E128" s="47">
        <f>C128*D128*2</f>
        <v>99.30919999999999</v>
      </c>
      <c r="F128" s="47">
        <f>E128-G128</f>
        <v>99.30919999999999</v>
      </c>
      <c r="G128" s="47"/>
      <c r="H128" s="47">
        <f>H126</f>
        <v>1.64</v>
      </c>
      <c r="I128" s="47">
        <v>28.99</v>
      </c>
      <c r="J128" s="47">
        <f>H128*I128*2</f>
        <v>95.087199999999996</v>
      </c>
      <c r="K128" s="47">
        <f>J128-L128</f>
        <v>95.087199999999996</v>
      </c>
      <c r="L128" s="47"/>
      <c r="M128" s="47">
        <f>C128+H128</f>
        <v>3.4299999999999997</v>
      </c>
      <c r="N128" s="47">
        <f t="shared" si="370"/>
        <v>194.39639999999997</v>
      </c>
      <c r="O128" s="47">
        <f t="shared" si="370"/>
        <v>194.39639999999997</v>
      </c>
      <c r="P128" s="47">
        <f t="shared" si="370"/>
        <v>0</v>
      </c>
      <c r="Q128" s="47">
        <f t="shared" si="373"/>
        <v>1.79</v>
      </c>
      <c r="R128" s="47">
        <v>28.99</v>
      </c>
      <c r="S128" s="47">
        <f>Q128*R128*2</f>
        <v>103.7842</v>
      </c>
      <c r="T128" s="47">
        <f>S128-U128</f>
        <v>103.7842</v>
      </c>
      <c r="U128" s="47"/>
      <c r="V128" s="47">
        <f t="shared" si="374"/>
        <v>1.64</v>
      </c>
      <c r="W128" s="47">
        <v>29.82</v>
      </c>
      <c r="X128" s="47">
        <f>V128*W128*2</f>
        <v>97.809599999999989</v>
      </c>
      <c r="Y128" s="47">
        <f>X128-Z128</f>
        <v>97.809599999999989</v>
      </c>
      <c r="Z128" s="47"/>
      <c r="AA128" s="47">
        <f>Q128+V128</f>
        <v>3.4299999999999997</v>
      </c>
      <c r="AB128" s="47">
        <f t="shared" si="371"/>
        <v>201.59379999999999</v>
      </c>
      <c r="AC128" s="47">
        <f t="shared" si="371"/>
        <v>201.59379999999999</v>
      </c>
      <c r="AD128" s="47">
        <f t="shared" si="371"/>
        <v>0</v>
      </c>
      <c r="AE128" s="47">
        <f t="shared" si="375"/>
        <v>1.79</v>
      </c>
      <c r="AF128" s="47">
        <v>29.82</v>
      </c>
      <c r="AG128" s="47">
        <f>AE128*AF128*2</f>
        <v>106.7556</v>
      </c>
      <c r="AH128" s="47">
        <f>AG128-AI128</f>
        <v>106.7556</v>
      </c>
      <c r="AI128" s="47"/>
      <c r="AJ128" s="47">
        <f t="shared" si="376"/>
        <v>1.64</v>
      </c>
      <c r="AK128" s="47">
        <v>31.01</v>
      </c>
      <c r="AL128" s="47">
        <f>AJ128*AK128*2</f>
        <v>101.7128</v>
      </c>
      <c r="AM128" s="47">
        <f>AL128-AN128</f>
        <v>101.7128</v>
      </c>
      <c r="AN128" s="47"/>
      <c r="AO128" s="47">
        <f>AE128+AJ128</f>
        <v>3.4299999999999997</v>
      </c>
      <c r="AP128" s="47">
        <f t="shared" si="372"/>
        <v>208.4684</v>
      </c>
      <c r="AQ128" s="47">
        <f t="shared" si="372"/>
        <v>208.4684</v>
      </c>
      <c r="AR128" s="47">
        <f t="shared" si="372"/>
        <v>0</v>
      </c>
    </row>
    <row r="129" spans="1:44" s="26" customFormat="1" ht="31.2" x14ac:dyDescent="0.3">
      <c r="A129" s="45" t="s">
        <v>166</v>
      </c>
      <c r="B129" s="17" t="s">
        <v>97</v>
      </c>
      <c r="C129" s="13"/>
      <c r="D129" s="13"/>
      <c r="E129" s="13">
        <f>E130+E131+E132+E133</f>
        <v>841.60889999999995</v>
      </c>
      <c r="F129" s="13">
        <f t="shared" ref="F129:G129" si="377">F130+F131+F132+F133</f>
        <v>841.60889999999995</v>
      </c>
      <c r="G129" s="13">
        <f t="shared" si="377"/>
        <v>0</v>
      </c>
      <c r="H129" s="13"/>
      <c r="I129" s="13"/>
      <c r="J129" s="13">
        <f t="shared" ref="J129:L129" si="378">J130+J131+J132+J133</f>
        <v>751.29534999999998</v>
      </c>
      <c r="K129" s="13">
        <f t="shared" si="378"/>
        <v>751.29534999999998</v>
      </c>
      <c r="L129" s="13">
        <f t="shared" si="378"/>
        <v>0</v>
      </c>
      <c r="M129" s="13"/>
      <c r="N129" s="13">
        <f t="shared" ref="N129:P129" si="379">N130+N131+N132+N133</f>
        <v>1592.9042499999998</v>
      </c>
      <c r="O129" s="13">
        <f t="shared" si="379"/>
        <v>1592.9042499999998</v>
      </c>
      <c r="P129" s="13">
        <f t="shared" si="379"/>
        <v>0</v>
      </c>
      <c r="Q129" s="13"/>
      <c r="R129" s="13"/>
      <c r="S129" s="13">
        <f t="shared" ref="S129:U129" si="380">S130+S131+S132+S133</f>
        <v>879.40254999999991</v>
      </c>
      <c r="T129" s="13">
        <f t="shared" si="380"/>
        <v>879.40254999999991</v>
      </c>
      <c r="U129" s="13">
        <f t="shared" si="380"/>
        <v>0</v>
      </c>
      <c r="V129" s="13"/>
      <c r="W129" s="13"/>
      <c r="X129" s="13">
        <f t="shared" ref="X129:Z129" si="381">X130+X131+X132+X133</f>
        <v>787.01769999999999</v>
      </c>
      <c r="Y129" s="13">
        <f t="shared" si="381"/>
        <v>787.01769999999999</v>
      </c>
      <c r="Z129" s="13">
        <f t="shared" si="381"/>
        <v>0</v>
      </c>
      <c r="AA129" s="13"/>
      <c r="AB129" s="13">
        <f t="shared" ref="AB129:AD129" si="382">AB130+AB131+AB132+AB133</f>
        <v>1666.4202499999999</v>
      </c>
      <c r="AC129" s="13">
        <f t="shared" si="382"/>
        <v>1666.4202499999999</v>
      </c>
      <c r="AD129" s="13">
        <f t="shared" si="382"/>
        <v>0</v>
      </c>
      <c r="AE129" s="13"/>
      <c r="AF129" s="13"/>
      <c r="AG129" s="13">
        <f t="shared" ref="AG129:AI129" si="383">AG130+AG131+AG132+AG133</f>
        <v>921.21609999999998</v>
      </c>
      <c r="AH129" s="13">
        <f t="shared" si="383"/>
        <v>921.21609999999998</v>
      </c>
      <c r="AI129" s="13">
        <f t="shared" si="383"/>
        <v>0</v>
      </c>
      <c r="AJ129" s="13"/>
      <c r="AK129" s="13"/>
      <c r="AL129" s="13">
        <f t="shared" ref="AL129:AN129" si="384">AL130+AL131+AL132+AL133</f>
        <v>818.46124999999995</v>
      </c>
      <c r="AM129" s="13">
        <f t="shared" si="384"/>
        <v>818.46124999999995</v>
      </c>
      <c r="AN129" s="13">
        <f t="shared" si="384"/>
        <v>0</v>
      </c>
      <c r="AO129" s="13"/>
      <c r="AP129" s="13">
        <f t="shared" ref="AP129:AR129" si="385">AP130+AP131+AP132+AP133</f>
        <v>1739.6773499999999</v>
      </c>
      <c r="AQ129" s="13">
        <f t="shared" si="385"/>
        <v>1739.6773499999999</v>
      </c>
      <c r="AR129" s="13">
        <f t="shared" si="385"/>
        <v>0</v>
      </c>
    </row>
    <row r="130" spans="1:44" x14ac:dyDescent="0.3">
      <c r="A130" s="34"/>
      <c r="B130" s="4" t="s">
        <v>84</v>
      </c>
      <c r="C130" s="47">
        <v>6.59</v>
      </c>
      <c r="D130" s="47">
        <v>30.62</v>
      </c>
      <c r="E130" s="47">
        <f>C130*D130</f>
        <v>201.78579999999999</v>
      </c>
      <c r="F130" s="47">
        <f>E130-G130</f>
        <v>201.78579999999999</v>
      </c>
      <c r="G130" s="47"/>
      <c r="H130" s="47">
        <v>5.63</v>
      </c>
      <c r="I130" s="47">
        <v>31.98</v>
      </c>
      <c r="J130" s="47">
        <f>H130*I130</f>
        <v>180.04740000000001</v>
      </c>
      <c r="K130" s="47">
        <f>J130-L130</f>
        <v>180.04740000000001</v>
      </c>
      <c r="L130" s="47"/>
      <c r="M130" s="47">
        <f>C130+H130</f>
        <v>12.219999999999999</v>
      </c>
      <c r="N130" s="47">
        <f t="shared" ref="N130:P133" si="386">E130+J130</f>
        <v>381.83320000000003</v>
      </c>
      <c r="O130" s="47">
        <f t="shared" si="386"/>
        <v>381.83320000000003</v>
      </c>
      <c r="P130" s="47">
        <f t="shared" si="386"/>
        <v>0</v>
      </c>
      <c r="Q130" s="47">
        <f>C130</f>
        <v>6.59</v>
      </c>
      <c r="R130" s="47">
        <v>31.98</v>
      </c>
      <c r="S130" s="47">
        <f>Q130*R130</f>
        <v>210.7482</v>
      </c>
      <c r="T130" s="47">
        <f>S130-U130</f>
        <v>210.7482</v>
      </c>
      <c r="U130" s="47"/>
      <c r="V130" s="47">
        <f>H130</f>
        <v>5.63</v>
      </c>
      <c r="W130" s="47">
        <v>35.42</v>
      </c>
      <c r="X130" s="47">
        <f>V130*W130</f>
        <v>199.41460000000001</v>
      </c>
      <c r="Y130" s="47">
        <f>X130-Z130</f>
        <v>199.41460000000001</v>
      </c>
      <c r="Z130" s="47"/>
      <c r="AA130" s="47">
        <f>Q130+V130</f>
        <v>12.219999999999999</v>
      </c>
      <c r="AB130" s="47">
        <f>S130+X130</f>
        <v>410.1628</v>
      </c>
      <c r="AC130" s="47">
        <f t="shared" ref="AB130:AD133" si="387">T130+Y130</f>
        <v>410.1628</v>
      </c>
      <c r="AD130" s="47">
        <f t="shared" si="387"/>
        <v>0</v>
      </c>
      <c r="AE130" s="47">
        <f>C130</f>
        <v>6.59</v>
      </c>
      <c r="AF130" s="47">
        <v>35.42</v>
      </c>
      <c r="AG130" s="47">
        <f>AE130*AF130</f>
        <v>233.4178</v>
      </c>
      <c r="AH130" s="47">
        <f>AG130-AI130</f>
        <v>233.4178</v>
      </c>
      <c r="AI130" s="47"/>
      <c r="AJ130" s="47">
        <f>H130</f>
        <v>5.63</v>
      </c>
      <c r="AK130" s="47">
        <v>36.840000000000003</v>
      </c>
      <c r="AL130" s="47">
        <f>AJ130*AK130</f>
        <v>207.40920000000003</v>
      </c>
      <c r="AM130" s="47">
        <f>AL130-AN130</f>
        <v>207.40920000000003</v>
      </c>
      <c r="AN130" s="47"/>
      <c r="AO130" s="47">
        <f>AE130+AJ130</f>
        <v>12.219999999999999</v>
      </c>
      <c r="AP130" s="47">
        <f t="shared" ref="AP130:AR133" si="388">AG130+AL130</f>
        <v>440.827</v>
      </c>
      <c r="AQ130" s="47">
        <f t="shared" si="388"/>
        <v>440.827</v>
      </c>
      <c r="AR130" s="47">
        <f t="shared" si="388"/>
        <v>0</v>
      </c>
    </row>
    <row r="131" spans="1:44" x14ac:dyDescent="0.3">
      <c r="A131" s="34"/>
      <c r="B131" s="4" t="s">
        <v>86</v>
      </c>
      <c r="C131" s="47">
        <v>6.59</v>
      </c>
      <c r="D131" s="47">
        <v>27.74</v>
      </c>
      <c r="E131" s="47">
        <f>C131*D131</f>
        <v>182.80659999999997</v>
      </c>
      <c r="F131" s="47">
        <f>E131-G131</f>
        <v>182.80659999999997</v>
      </c>
      <c r="G131" s="47"/>
      <c r="H131" s="47">
        <v>5.63</v>
      </c>
      <c r="I131" s="47">
        <v>28.99</v>
      </c>
      <c r="J131" s="47">
        <f>H131*I131</f>
        <v>163.21369999999999</v>
      </c>
      <c r="K131" s="47">
        <f>J131-L131</f>
        <v>163.21369999999999</v>
      </c>
      <c r="L131" s="47"/>
      <c r="M131" s="47">
        <f>C131+H131</f>
        <v>12.219999999999999</v>
      </c>
      <c r="N131" s="47">
        <f t="shared" si="386"/>
        <v>346.02029999999996</v>
      </c>
      <c r="O131" s="47">
        <f t="shared" si="386"/>
        <v>346.02029999999996</v>
      </c>
      <c r="P131" s="47">
        <f t="shared" si="386"/>
        <v>0</v>
      </c>
      <c r="Q131" s="47">
        <f t="shared" ref="Q131:Q133" si="389">C131</f>
        <v>6.59</v>
      </c>
      <c r="R131" s="47">
        <v>28.99</v>
      </c>
      <c r="S131" s="47">
        <f>Q131*R131</f>
        <v>191.04409999999999</v>
      </c>
      <c r="T131" s="47">
        <f>S131-U131</f>
        <v>191.04409999999999</v>
      </c>
      <c r="U131" s="47"/>
      <c r="V131" s="47">
        <f t="shared" ref="V131:V133" si="390">H131</f>
        <v>5.63</v>
      </c>
      <c r="W131" s="47">
        <v>29.82</v>
      </c>
      <c r="X131" s="47">
        <f>V131*W131</f>
        <v>167.88659999999999</v>
      </c>
      <c r="Y131" s="47">
        <f>X131-Z131</f>
        <v>167.88659999999999</v>
      </c>
      <c r="Z131" s="47"/>
      <c r="AA131" s="47">
        <f>Q131+V131</f>
        <v>12.219999999999999</v>
      </c>
      <c r="AB131" s="47">
        <f t="shared" si="387"/>
        <v>358.9307</v>
      </c>
      <c r="AC131" s="47">
        <f t="shared" si="387"/>
        <v>358.9307</v>
      </c>
      <c r="AD131" s="47">
        <f t="shared" si="387"/>
        <v>0</v>
      </c>
      <c r="AE131" s="47">
        <f t="shared" ref="AE131:AE133" si="391">C131</f>
        <v>6.59</v>
      </c>
      <c r="AF131" s="47">
        <v>29.82</v>
      </c>
      <c r="AG131" s="47">
        <f>AE131*AF131</f>
        <v>196.5138</v>
      </c>
      <c r="AH131" s="47">
        <f>AG131-AI131</f>
        <v>196.5138</v>
      </c>
      <c r="AI131" s="47"/>
      <c r="AJ131" s="47">
        <f t="shared" ref="AJ131:AJ133" si="392">H131</f>
        <v>5.63</v>
      </c>
      <c r="AK131" s="47">
        <v>31.01</v>
      </c>
      <c r="AL131" s="47">
        <f>AJ131*AK131</f>
        <v>174.58629999999999</v>
      </c>
      <c r="AM131" s="47">
        <f>AL131-AN131</f>
        <v>174.58629999999999</v>
      </c>
      <c r="AN131" s="47"/>
      <c r="AO131" s="47">
        <f>AE131+AJ131</f>
        <v>12.219999999999999</v>
      </c>
      <c r="AP131" s="47">
        <f t="shared" si="388"/>
        <v>371.1001</v>
      </c>
      <c r="AQ131" s="47">
        <f t="shared" si="388"/>
        <v>371.1001</v>
      </c>
      <c r="AR131" s="47">
        <f t="shared" si="388"/>
        <v>0</v>
      </c>
    </row>
    <row r="132" spans="1:44" ht="31.2" x14ac:dyDescent="0.3">
      <c r="A132" s="34"/>
      <c r="B132" s="4" t="s">
        <v>262</v>
      </c>
      <c r="C132" s="47">
        <f>C131</f>
        <v>6.59</v>
      </c>
      <c r="D132" s="47">
        <v>27.74</v>
      </c>
      <c r="E132" s="47">
        <f>C132*D132*0.5</f>
        <v>91.403299999999987</v>
      </c>
      <c r="F132" s="47">
        <f>E132-G132</f>
        <v>91.403299999999987</v>
      </c>
      <c r="G132" s="47"/>
      <c r="H132" s="47">
        <f>H131</f>
        <v>5.63</v>
      </c>
      <c r="I132" s="47">
        <v>28.99</v>
      </c>
      <c r="J132" s="47">
        <f>H132*I132*0.5</f>
        <v>81.606849999999994</v>
      </c>
      <c r="K132" s="47">
        <f>J132-L132</f>
        <v>81.606849999999994</v>
      </c>
      <c r="L132" s="47"/>
      <c r="M132" s="47">
        <f>C132+H132</f>
        <v>12.219999999999999</v>
      </c>
      <c r="N132" s="47">
        <f t="shared" si="386"/>
        <v>173.01014999999998</v>
      </c>
      <c r="O132" s="47">
        <f t="shared" si="386"/>
        <v>173.01014999999998</v>
      </c>
      <c r="P132" s="47">
        <f t="shared" si="386"/>
        <v>0</v>
      </c>
      <c r="Q132" s="47">
        <f t="shared" si="389"/>
        <v>6.59</v>
      </c>
      <c r="R132" s="47">
        <v>28.99</v>
      </c>
      <c r="S132" s="47">
        <f>Q132*R132*0.5</f>
        <v>95.522049999999993</v>
      </c>
      <c r="T132" s="47">
        <f>S132-U132</f>
        <v>95.522049999999993</v>
      </c>
      <c r="U132" s="47"/>
      <c r="V132" s="47">
        <f t="shared" si="390"/>
        <v>5.63</v>
      </c>
      <c r="W132" s="47">
        <v>29.82</v>
      </c>
      <c r="X132" s="47">
        <f>V132*W132*0.5</f>
        <v>83.943299999999994</v>
      </c>
      <c r="Y132" s="47">
        <f>X132-Z132</f>
        <v>83.943299999999994</v>
      </c>
      <c r="Z132" s="47"/>
      <c r="AA132" s="47">
        <f>Q132+V132</f>
        <v>12.219999999999999</v>
      </c>
      <c r="AB132" s="47">
        <f t="shared" si="387"/>
        <v>179.46535</v>
      </c>
      <c r="AC132" s="47">
        <f t="shared" si="387"/>
        <v>179.46535</v>
      </c>
      <c r="AD132" s="47">
        <f t="shared" si="387"/>
        <v>0</v>
      </c>
      <c r="AE132" s="47">
        <f t="shared" si="391"/>
        <v>6.59</v>
      </c>
      <c r="AF132" s="47">
        <v>29.82</v>
      </c>
      <c r="AG132" s="47">
        <f>AE132*AF132*0.5</f>
        <v>98.256900000000002</v>
      </c>
      <c r="AH132" s="47">
        <f>AG132-AI132</f>
        <v>98.256900000000002</v>
      </c>
      <c r="AI132" s="47"/>
      <c r="AJ132" s="47">
        <f t="shared" si="392"/>
        <v>5.63</v>
      </c>
      <c r="AK132" s="47">
        <v>31.01</v>
      </c>
      <c r="AL132" s="47">
        <f>AJ132*AK132*0.5</f>
        <v>87.293149999999997</v>
      </c>
      <c r="AM132" s="47">
        <f>AL132-AN132</f>
        <v>87.293149999999997</v>
      </c>
      <c r="AN132" s="47"/>
      <c r="AO132" s="47">
        <f>AE132+AJ132</f>
        <v>12.219999999999999</v>
      </c>
      <c r="AP132" s="47">
        <f t="shared" si="388"/>
        <v>185.55005</v>
      </c>
      <c r="AQ132" s="47">
        <f t="shared" si="388"/>
        <v>185.55005</v>
      </c>
      <c r="AR132" s="47">
        <f t="shared" si="388"/>
        <v>0</v>
      </c>
    </row>
    <row r="133" spans="1:44" ht="31.2" x14ac:dyDescent="0.3">
      <c r="A133" s="34"/>
      <c r="B133" s="4" t="s">
        <v>295</v>
      </c>
      <c r="C133" s="47">
        <f>C131</f>
        <v>6.59</v>
      </c>
      <c r="D133" s="47">
        <v>27.74</v>
      </c>
      <c r="E133" s="47">
        <f>C133*D133*2</f>
        <v>365.61319999999995</v>
      </c>
      <c r="F133" s="47">
        <f>E133-G133</f>
        <v>365.61319999999995</v>
      </c>
      <c r="G133" s="47"/>
      <c r="H133" s="47">
        <f>H131</f>
        <v>5.63</v>
      </c>
      <c r="I133" s="47">
        <v>28.99</v>
      </c>
      <c r="J133" s="47">
        <f>H133*I133*2</f>
        <v>326.42739999999998</v>
      </c>
      <c r="K133" s="47">
        <f>J133-L133</f>
        <v>326.42739999999998</v>
      </c>
      <c r="L133" s="47"/>
      <c r="M133" s="47">
        <f>C133+H133</f>
        <v>12.219999999999999</v>
      </c>
      <c r="N133" s="47">
        <f t="shared" si="386"/>
        <v>692.04059999999993</v>
      </c>
      <c r="O133" s="47">
        <f t="shared" si="386"/>
        <v>692.04059999999993</v>
      </c>
      <c r="P133" s="47">
        <f t="shared" si="386"/>
        <v>0</v>
      </c>
      <c r="Q133" s="47">
        <f t="shared" si="389"/>
        <v>6.59</v>
      </c>
      <c r="R133" s="47">
        <v>28.99</v>
      </c>
      <c r="S133" s="47">
        <f>Q133*R133*2</f>
        <v>382.08819999999997</v>
      </c>
      <c r="T133" s="47">
        <f>S133-U133</f>
        <v>382.08819999999997</v>
      </c>
      <c r="U133" s="47"/>
      <c r="V133" s="47">
        <f t="shared" si="390"/>
        <v>5.63</v>
      </c>
      <c r="W133" s="47">
        <v>29.82</v>
      </c>
      <c r="X133" s="47">
        <f>V133*W133*2</f>
        <v>335.77319999999997</v>
      </c>
      <c r="Y133" s="47">
        <f>X133-Z133</f>
        <v>335.77319999999997</v>
      </c>
      <c r="Z133" s="47"/>
      <c r="AA133" s="47">
        <f>Q133+V133</f>
        <v>12.219999999999999</v>
      </c>
      <c r="AB133" s="47">
        <f t="shared" si="387"/>
        <v>717.8614</v>
      </c>
      <c r="AC133" s="47">
        <f t="shared" si="387"/>
        <v>717.8614</v>
      </c>
      <c r="AD133" s="47">
        <f t="shared" si="387"/>
        <v>0</v>
      </c>
      <c r="AE133" s="47">
        <f t="shared" si="391"/>
        <v>6.59</v>
      </c>
      <c r="AF133" s="47">
        <v>29.82</v>
      </c>
      <c r="AG133" s="47">
        <f>AE133*AF133*2</f>
        <v>393.02760000000001</v>
      </c>
      <c r="AH133" s="47">
        <f>AG133-AI133</f>
        <v>393.02760000000001</v>
      </c>
      <c r="AI133" s="47"/>
      <c r="AJ133" s="47">
        <f t="shared" si="392"/>
        <v>5.63</v>
      </c>
      <c r="AK133" s="47">
        <v>31.01</v>
      </c>
      <c r="AL133" s="47">
        <f>AJ133*AK133*2</f>
        <v>349.17259999999999</v>
      </c>
      <c r="AM133" s="47">
        <f>AL133-AN133</f>
        <v>349.17259999999999</v>
      </c>
      <c r="AN133" s="47"/>
      <c r="AO133" s="47">
        <f>AE133+AJ133</f>
        <v>12.219999999999999</v>
      </c>
      <c r="AP133" s="47">
        <f t="shared" si="388"/>
        <v>742.2002</v>
      </c>
      <c r="AQ133" s="47">
        <f t="shared" si="388"/>
        <v>742.2002</v>
      </c>
      <c r="AR133" s="47">
        <f t="shared" si="388"/>
        <v>0</v>
      </c>
    </row>
    <row r="134" spans="1:44" s="26" customFormat="1" ht="31.2" x14ac:dyDescent="0.3">
      <c r="A134" s="45" t="s">
        <v>167</v>
      </c>
      <c r="B134" s="17" t="s">
        <v>98</v>
      </c>
      <c r="C134" s="13"/>
      <c r="D134" s="13"/>
      <c r="E134" s="13">
        <f>E135+E136+E137+E138</f>
        <v>408.67200000000003</v>
      </c>
      <c r="F134" s="13">
        <f t="shared" ref="F134:G134" si="393">F135+F136+F137+F138</f>
        <v>408.67200000000003</v>
      </c>
      <c r="G134" s="13">
        <f t="shared" si="393"/>
        <v>0</v>
      </c>
      <c r="H134" s="13"/>
      <c r="I134" s="13"/>
      <c r="J134" s="13">
        <f t="shared" ref="J134:L134" si="394">J135+J136+J137+J138</f>
        <v>401.66944999999998</v>
      </c>
      <c r="K134" s="13">
        <f t="shared" si="394"/>
        <v>401.66944999999998</v>
      </c>
      <c r="L134" s="13">
        <f t="shared" si="394"/>
        <v>0</v>
      </c>
      <c r="M134" s="13"/>
      <c r="N134" s="13">
        <f t="shared" ref="N134:P134" si="395">N135+N136+N137+N138</f>
        <v>810.34145000000001</v>
      </c>
      <c r="O134" s="13">
        <f t="shared" si="395"/>
        <v>810.34145000000001</v>
      </c>
      <c r="P134" s="13">
        <f t="shared" si="395"/>
        <v>0</v>
      </c>
      <c r="Q134" s="13"/>
      <c r="R134" s="13"/>
      <c r="S134" s="13">
        <f t="shared" ref="S134:U134" si="396">S135+S136+S137+S138</f>
        <v>427.024</v>
      </c>
      <c r="T134" s="13">
        <f t="shared" si="396"/>
        <v>427.024</v>
      </c>
      <c r="U134" s="13">
        <f t="shared" si="396"/>
        <v>0</v>
      </c>
      <c r="V134" s="13"/>
      <c r="W134" s="13"/>
      <c r="X134" s="13">
        <f t="shared" ref="X134:Z134" si="397">X135+X136+X137+X138</f>
        <v>420.76789999999994</v>
      </c>
      <c r="Y134" s="13">
        <f t="shared" si="397"/>
        <v>420.76789999999994</v>
      </c>
      <c r="Z134" s="13">
        <f t="shared" si="397"/>
        <v>0</v>
      </c>
      <c r="AA134" s="13"/>
      <c r="AB134" s="13">
        <f t="shared" ref="AB134:AD134" si="398">AB135+AB136+AB137+AB138</f>
        <v>847.79189999999994</v>
      </c>
      <c r="AC134" s="13">
        <f t="shared" si="398"/>
        <v>847.79189999999994</v>
      </c>
      <c r="AD134" s="13">
        <f t="shared" si="398"/>
        <v>0</v>
      </c>
      <c r="AE134" s="13"/>
      <c r="AF134" s="13"/>
      <c r="AG134" s="13">
        <f t="shared" ref="AG134:AI134" si="399">AG135+AG136+AG137+AG138</f>
        <v>447.32800000000003</v>
      </c>
      <c r="AH134" s="13">
        <f t="shared" si="399"/>
        <v>447.32800000000003</v>
      </c>
      <c r="AI134" s="13">
        <f t="shared" si="399"/>
        <v>0</v>
      </c>
      <c r="AJ134" s="13"/>
      <c r="AK134" s="13"/>
      <c r="AL134" s="13">
        <f t="shared" ref="AL134:AN134" si="400">AL135+AL136+AL137+AL138</f>
        <v>437.57875000000001</v>
      </c>
      <c r="AM134" s="13">
        <f t="shared" si="400"/>
        <v>437.57875000000001</v>
      </c>
      <c r="AN134" s="13">
        <f t="shared" si="400"/>
        <v>0</v>
      </c>
      <c r="AO134" s="13"/>
      <c r="AP134" s="13">
        <f t="shared" ref="AP134:AR134" si="401">AP135+AP136+AP137+AP138</f>
        <v>884.90674999999987</v>
      </c>
      <c r="AQ134" s="13">
        <f t="shared" si="401"/>
        <v>884.90674999999987</v>
      </c>
      <c r="AR134" s="13">
        <f t="shared" si="401"/>
        <v>0</v>
      </c>
    </row>
    <row r="135" spans="1:44" x14ac:dyDescent="0.3">
      <c r="A135" s="34"/>
      <c r="B135" s="4" t="s">
        <v>84</v>
      </c>
      <c r="C135" s="47">
        <v>3.2</v>
      </c>
      <c r="D135" s="47">
        <v>30.62</v>
      </c>
      <c r="E135" s="47">
        <f>C135*D135</f>
        <v>97.984000000000009</v>
      </c>
      <c r="F135" s="47">
        <f>E135-G135</f>
        <v>97.984000000000009</v>
      </c>
      <c r="G135" s="47"/>
      <c r="H135" s="47">
        <v>3.01</v>
      </c>
      <c r="I135" s="47">
        <v>31.98</v>
      </c>
      <c r="J135" s="47">
        <f>H135*I135</f>
        <v>96.259799999999998</v>
      </c>
      <c r="K135" s="47">
        <f>J135-L135</f>
        <v>96.259799999999998</v>
      </c>
      <c r="L135" s="47"/>
      <c r="M135" s="47">
        <f>C135+H135</f>
        <v>6.21</v>
      </c>
      <c r="N135" s="47">
        <f t="shared" ref="N135:P138" si="402">E135+J135</f>
        <v>194.24380000000002</v>
      </c>
      <c r="O135" s="47">
        <f t="shared" si="402"/>
        <v>194.24380000000002</v>
      </c>
      <c r="P135" s="47">
        <f t="shared" si="402"/>
        <v>0</v>
      </c>
      <c r="Q135" s="47">
        <f>C135</f>
        <v>3.2</v>
      </c>
      <c r="R135" s="47">
        <v>31.98</v>
      </c>
      <c r="S135" s="47">
        <f>Q135*R135</f>
        <v>102.33600000000001</v>
      </c>
      <c r="T135" s="47">
        <f>S135-U135</f>
        <v>102.33600000000001</v>
      </c>
      <c r="U135" s="47"/>
      <c r="V135" s="47">
        <f>H135</f>
        <v>3.01</v>
      </c>
      <c r="W135" s="47">
        <v>35.42</v>
      </c>
      <c r="X135" s="47">
        <f>V135*W135</f>
        <v>106.6142</v>
      </c>
      <c r="Y135" s="47">
        <f>X135-Z135</f>
        <v>106.6142</v>
      </c>
      <c r="Z135" s="47"/>
      <c r="AA135" s="47">
        <f>Q135+V135</f>
        <v>6.21</v>
      </c>
      <c r="AB135" s="47">
        <f t="shared" ref="AB135:AD138" si="403">S135+X135</f>
        <v>208.9502</v>
      </c>
      <c r="AC135" s="47">
        <f t="shared" si="403"/>
        <v>208.9502</v>
      </c>
      <c r="AD135" s="47">
        <f t="shared" si="403"/>
        <v>0</v>
      </c>
      <c r="AE135" s="47">
        <f>C135</f>
        <v>3.2</v>
      </c>
      <c r="AF135" s="47">
        <v>35.42</v>
      </c>
      <c r="AG135" s="47">
        <f>AE135*AF135</f>
        <v>113.34400000000001</v>
      </c>
      <c r="AH135" s="47">
        <f>AG135-AI135</f>
        <v>113.34400000000001</v>
      </c>
      <c r="AI135" s="47"/>
      <c r="AJ135" s="47">
        <f>H135</f>
        <v>3.01</v>
      </c>
      <c r="AK135" s="47">
        <v>36.840000000000003</v>
      </c>
      <c r="AL135" s="47">
        <f>AJ135*AK135</f>
        <v>110.8884</v>
      </c>
      <c r="AM135" s="47">
        <f>AL135-AN135</f>
        <v>110.8884</v>
      </c>
      <c r="AN135" s="47"/>
      <c r="AO135" s="47">
        <f>AE135+AJ135</f>
        <v>6.21</v>
      </c>
      <c r="AP135" s="47">
        <f t="shared" ref="AP135:AR138" si="404">AG135+AL135</f>
        <v>224.23240000000001</v>
      </c>
      <c r="AQ135" s="47">
        <f t="shared" si="404"/>
        <v>224.23240000000001</v>
      </c>
      <c r="AR135" s="47">
        <f t="shared" si="404"/>
        <v>0</v>
      </c>
    </row>
    <row r="136" spans="1:44" x14ac:dyDescent="0.3">
      <c r="A136" s="34"/>
      <c r="B136" s="4" t="s">
        <v>86</v>
      </c>
      <c r="C136" s="47">
        <v>3.2</v>
      </c>
      <c r="D136" s="47">
        <v>27.74</v>
      </c>
      <c r="E136" s="47">
        <f>C136*D136</f>
        <v>88.768000000000001</v>
      </c>
      <c r="F136" s="47">
        <f>E136-G136</f>
        <v>88.768000000000001</v>
      </c>
      <c r="G136" s="47"/>
      <c r="H136" s="47">
        <v>3.01</v>
      </c>
      <c r="I136" s="47">
        <v>28.99</v>
      </c>
      <c r="J136" s="47">
        <f>H136*I136</f>
        <v>87.259899999999988</v>
      </c>
      <c r="K136" s="47">
        <f>J136-L136</f>
        <v>87.259899999999988</v>
      </c>
      <c r="L136" s="47"/>
      <c r="M136" s="47">
        <f>C136+H136</f>
        <v>6.21</v>
      </c>
      <c r="N136" s="47">
        <f t="shared" si="402"/>
        <v>176.02789999999999</v>
      </c>
      <c r="O136" s="47">
        <f t="shared" si="402"/>
        <v>176.02789999999999</v>
      </c>
      <c r="P136" s="47">
        <f t="shared" si="402"/>
        <v>0</v>
      </c>
      <c r="Q136" s="47">
        <f t="shared" ref="Q136:Q138" si="405">C136</f>
        <v>3.2</v>
      </c>
      <c r="R136" s="47">
        <v>28.99</v>
      </c>
      <c r="S136" s="47">
        <f>Q136*R136</f>
        <v>92.768000000000001</v>
      </c>
      <c r="T136" s="47">
        <f>S136-U136</f>
        <v>92.768000000000001</v>
      </c>
      <c r="U136" s="47"/>
      <c r="V136" s="47">
        <f t="shared" ref="V136:V138" si="406">H136</f>
        <v>3.01</v>
      </c>
      <c r="W136" s="47">
        <v>29.82</v>
      </c>
      <c r="X136" s="47">
        <f>V136*W136</f>
        <v>89.758199999999988</v>
      </c>
      <c r="Y136" s="47">
        <f>X136-Z136</f>
        <v>89.758199999999988</v>
      </c>
      <c r="Z136" s="47"/>
      <c r="AA136" s="47">
        <f>Q136+V136</f>
        <v>6.21</v>
      </c>
      <c r="AB136" s="47">
        <f t="shared" si="403"/>
        <v>182.52619999999999</v>
      </c>
      <c r="AC136" s="47">
        <f t="shared" si="403"/>
        <v>182.52619999999999</v>
      </c>
      <c r="AD136" s="47">
        <f t="shared" si="403"/>
        <v>0</v>
      </c>
      <c r="AE136" s="47">
        <f t="shared" ref="AE136:AE138" si="407">C136</f>
        <v>3.2</v>
      </c>
      <c r="AF136" s="47">
        <v>29.82</v>
      </c>
      <c r="AG136" s="47">
        <f>AE136*AF136</f>
        <v>95.424000000000007</v>
      </c>
      <c r="AH136" s="47">
        <f>AG136-AI136</f>
        <v>95.424000000000007</v>
      </c>
      <c r="AI136" s="47"/>
      <c r="AJ136" s="47">
        <f t="shared" ref="AJ136:AJ138" si="408">H136</f>
        <v>3.01</v>
      </c>
      <c r="AK136" s="47">
        <v>31.01</v>
      </c>
      <c r="AL136" s="47">
        <f>AJ136*AK136</f>
        <v>93.340099999999993</v>
      </c>
      <c r="AM136" s="47">
        <f>AL136-AN136</f>
        <v>93.340099999999993</v>
      </c>
      <c r="AN136" s="47"/>
      <c r="AO136" s="47">
        <f>AE136+AJ136</f>
        <v>6.21</v>
      </c>
      <c r="AP136" s="47">
        <f t="shared" si="404"/>
        <v>188.76409999999998</v>
      </c>
      <c r="AQ136" s="47">
        <f t="shared" si="404"/>
        <v>188.76409999999998</v>
      </c>
      <c r="AR136" s="47">
        <f t="shared" si="404"/>
        <v>0</v>
      </c>
    </row>
    <row r="137" spans="1:44" ht="31.2" x14ac:dyDescent="0.3">
      <c r="A137" s="34"/>
      <c r="B137" s="4" t="s">
        <v>262</v>
      </c>
      <c r="C137" s="47">
        <f>C136</f>
        <v>3.2</v>
      </c>
      <c r="D137" s="47">
        <v>27.74</v>
      </c>
      <c r="E137" s="47">
        <f>C137*D137*0.5</f>
        <v>44.384</v>
      </c>
      <c r="F137" s="47">
        <f>E137-G137</f>
        <v>44.384</v>
      </c>
      <c r="G137" s="47"/>
      <c r="H137" s="47">
        <f>H136</f>
        <v>3.01</v>
      </c>
      <c r="I137" s="47">
        <v>28.99</v>
      </c>
      <c r="J137" s="47">
        <f>H137*I137*0.5</f>
        <v>43.629949999999994</v>
      </c>
      <c r="K137" s="47">
        <f>J137-L137</f>
        <v>43.629949999999994</v>
      </c>
      <c r="L137" s="47"/>
      <c r="M137" s="47">
        <f>C137+H137</f>
        <v>6.21</v>
      </c>
      <c r="N137" s="47">
        <f t="shared" si="402"/>
        <v>88.013949999999994</v>
      </c>
      <c r="O137" s="47">
        <f t="shared" si="402"/>
        <v>88.013949999999994</v>
      </c>
      <c r="P137" s="47">
        <f t="shared" si="402"/>
        <v>0</v>
      </c>
      <c r="Q137" s="47">
        <f t="shared" si="405"/>
        <v>3.2</v>
      </c>
      <c r="R137" s="47">
        <v>28.99</v>
      </c>
      <c r="S137" s="47">
        <f>Q137*R137*0.5</f>
        <v>46.384</v>
      </c>
      <c r="T137" s="47">
        <f>S137-U137</f>
        <v>46.384</v>
      </c>
      <c r="U137" s="47"/>
      <c r="V137" s="47">
        <f t="shared" si="406"/>
        <v>3.01</v>
      </c>
      <c r="W137" s="47">
        <v>29.82</v>
      </c>
      <c r="X137" s="47">
        <f>V137*W137*0.5</f>
        <v>44.879099999999994</v>
      </c>
      <c r="Y137" s="47">
        <f>X137-Z137</f>
        <v>44.879099999999994</v>
      </c>
      <c r="Z137" s="47"/>
      <c r="AA137" s="47">
        <f>Q137+V137</f>
        <v>6.21</v>
      </c>
      <c r="AB137" s="47">
        <f t="shared" si="403"/>
        <v>91.263099999999994</v>
      </c>
      <c r="AC137" s="47">
        <f t="shared" si="403"/>
        <v>91.263099999999994</v>
      </c>
      <c r="AD137" s="47">
        <f t="shared" si="403"/>
        <v>0</v>
      </c>
      <c r="AE137" s="47">
        <f t="shared" si="407"/>
        <v>3.2</v>
      </c>
      <c r="AF137" s="47">
        <v>29.82</v>
      </c>
      <c r="AG137" s="47">
        <f>AE137*AF137*0.5</f>
        <v>47.712000000000003</v>
      </c>
      <c r="AH137" s="47">
        <f>AG137-AI137</f>
        <v>47.712000000000003</v>
      </c>
      <c r="AI137" s="47"/>
      <c r="AJ137" s="47">
        <f t="shared" si="408"/>
        <v>3.01</v>
      </c>
      <c r="AK137" s="47">
        <v>31.01</v>
      </c>
      <c r="AL137" s="47">
        <f>AJ137*AK137*0.5</f>
        <v>46.670049999999996</v>
      </c>
      <c r="AM137" s="47">
        <f>AL137-AN137</f>
        <v>46.670049999999996</v>
      </c>
      <c r="AN137" s="47"/>
      <c r="AO137" s="47">
        <f>AE137+AJ137</f>
        <v>6.21</v>
      </c>
      <c r="AP137" s="47">
        <f t="shared" si="404"/>
        <v>94.382049999999992</v>
      </c>
      <c r="AQ137" s="47">
        <f t="shared" si="404"/>
        <v>94.382049999999992</v>
      </c>
      <c r="AR137" s="47">
        <f t="shared" si="404"/>
        <v>0</v>
      </c>
    </row>
    <row r="138" spans="1:44" ht="31.2" x14ac:dyDescent="0.3">
      <c r="A138" s="34"/>
      <c r="B138" s="4" t="s">
        <v>295</v>
      </c>
      <c r="C138" s="47">
        <f>C136</f>
        <v>3.2</v>
      </c>
      <c r="D138" s="47">
        <v>27.74</v>
      </c>
      <c r="E138" s="47">
        <f>C138*D138*2</f>
        <v>177.536</v>
      </c>
      <c r="F138" s="47">
        <f>E138-G138</f>
        <v>177.536</v>
      </c>
      <c r="G138" s="47"/>
      <c r="H138" s="47">
        <f>H136</f>
        <v>3.01</v>
      </c>
      <c r="I138" s="47">
        <v>28.99</v>
      </c>
      <c r="J138" s="47">
        <f>H138*I138*2</f>
        <v>174.51979999999998</v>
      </c>
      <c r="K138" s="47">
        <f>J138-L138</f>
        <v>174.51979999999998</v>
      </c>
      <c r="L138" s="47"/>
      <c r="M138" s="47">
        <f>C138+H138</f>
        <v>6.21</v>
      </c>
      <c r="N138" s="47">
        <f t="shared" si="402"/>
        <v>352.05579999999998</v>
      </c>
      <c r="O138" s="47">
        <f t="shared" si="402"/>
        <v>352.05579999999998</v>
      </c>
      <c r="P138" s="47">
        <f t="shared" si="402"/>
        <v>0</v>
      </c>
      <c r="Q138" s="47">
        <f t="shared" si="405"/>
        <v>3.2</v>
      </c>
      <c r="R138" s="47">
        <v>28.99</v>
      </c>
      <c r="S138" s="47">
        <f>Q138*R138*2</f>
        <v>185.536</v>
      </c>
      <c r="T138" s="47">
        <f>S138-U138</f>
        <v>185.536</v>
      </c>
      <c r="U138" s="47"/>
      <c r="V138" s="47">
        <f t="shared" si="406"/>
        <v>3.01</v>
      </c>
      <c r="W138" s="47">
        <v>29.82</v>
      </c>
      <c r="X138" s="47">
        <f>V138*W138*2</f>
        <v>179.51639999999998</v>
      </c>
      <c r="Y138" s="47">
        <f>X138-Z138</f>
        <v>179.51639999999998</v>
      </c>
      <c r="Z138" s="47"/>
      <c r="AA138" s="47">
        <f>Q138+V138</f>
        <v>6.21</v>
      </c>
      <c r="AB138" s="47">
        <f t="shared" si="403"/>
        <v>365.05239999999998</v>
      </c>
      <c r="AC138" s="47">
        <f t="shared" si="403"/>
        <v>365.05239999999998</v>
      </c>
      <c r="AD138" s="47">
        <f t="shared" si="403"/>
        <v>0</v>
      </c>
      <c r="AE138" s="47">
        <f t="shared" si="407"/>
        <v>3.2</v>
      </c>
      <c r="AF138" s="47">
        <v>29.82</v>
      </c>
      <c r="AG138" s="47">
        <f>AE138*AF138*2</f>
        <v>190.84800000000001</v>
      </c>
      <c r="AH138" s="47">
        <f>AG138-AI138</f>
        <v>190.84800000000001</v>
      </c>
      <c r="AI138" s="47"/>
      <c r="AJ138" s="47">
        <f t="shared" si="408"/>
        <v>3.01</v>
      </c>
      <c r="AK138" s="47">
        <v>31.01</v>
      </c>
      <c r="AL138" s="47">
        <f>AJ138*AK138*2</f>
        <v>186.68019999999999</v>
      </c>
      <c r="AM138" s="47">
        <f>AL138-AN138</f>
        <v>186.68019999999999</v>
      </c>
      <c r="AN138" s="47"/>
      <c r="AO138" s="47">
        <f>AE138+AJ138</f>
        <v>6.21</v>
      </c>
      <c r="AP138" s="47">
        <f t="shared" si="404"/>
        <v>377.52819999999997</v>
      </c>
      <c r="AQ138" s="47">
        <f t="shared" si="404"/>
        <v>377.52819999999997</v>
      </c>
      <c r="AR138" s="47">
        <f t="shared" si="404"/>
        <v>0</v>
      </c>
    </row>
    <row r="139" spans="1:44" s="26" customFormat="1" ht="31.2" x14ac:dyDescent="0.3">
      <c r="A139" s="45" t="s">
        <v>168</v>
      </c>
      <c r="B139" s="17" t="s">
        <v>99</v>
      </c>
      <c r="C139" s="13"/>
      <c r="D139" s="13"/>
      <c r="E139" s="13">
        <f>E140+E141+E142+E143</f>
        <v>280.96199999999999</v>
      </c>
      <c r="F139" s="13">
        <f t="shared" ref="F139:G139" si="409">F140+F141+F142+F143</f>
        <v>280.96199999999999</v>
      </c>
      <c r="G139" s="13">
        <f t="shared" si="409"/>
        <v>0</v>
      </c>
      <c r="H139" s="13"/>
      <c r="I139" s="13"/>
      <c r="J139" s="13">
        <f t="shared" ref="J139:L139" si="410">J140+J141+J142+J143</f>
        <v>268.22444999999993</v>
      </c>
      <c r="K139" s="13">
        <f t="shared" si="410"/>
        <v>268.22444999999993</v>
      </c>
      <c r="L139" s="13">
        <f t="shared" si="410"/>
        <v>0</v>
      </c>
      <c r="M139" s="13"/>
      <c r="N139" s="13">
        <f t="shared" ref="N139:P139" si="411">N140+N141+N142+N143</f>
        <v>549.18644999999992</v>
      </c>
      <c r="O139" s="13">
        <f t="shared" si="411"/>
        <v>549.18644999999992</v>
      </c>
      <c r="P139" s="13">
        <f t="shared" si="411"/>
        <v>0</v>
      </c>
      <c r="Q139" s="13"/>
      <c r="R139" s="13"/>
      <c r="S139" s="13">
        <f t="shared" ref="S139:U139" si="412">S140+S141+S142+S143</f>
        <v>293.57900000000001</v>
      </c>
      <c r="T139" s="13">
        <f t="shared" si="412"/>
        <v>293.57900000000001</v>
      </c>
      <c r="U139" s="13">
        <f t="shared" si="412"/>
        <v>0</v>
      </c>
      <c r="V139" s="13"/>
      <c r="W139" s="13"/>
      <c r="X139" s="13">
        <f t="shared" ref="X139:Z139" si="413">X140+X141+X142+X143</f>
        <v>280.97789999999998</v>
      </c>
      <c r="Y139" s="13">
        <f t="shared" si="413"/>
        <v>280.97789999999998</v>
      </c>
      <c r="Z139" s="13">
        <f t="shared" si="413"/>
        <v>0</v>
      </c>
      <c r="AA139" s="13"/>
      <c r="AB139" s="13">
        <f t="shared" ref="AB139:AD139" si="414">AB140+AB141+AB142+AB143</f>
        <v>574.55689999999993</v>
      </c>
      <c r="AC139" s="13">
        <f t="shared" si="414"/>
        <v>574.55689999999993</v>
      </c>
      <c r="AD139" s="13">
        <f t="shared" si="414"/>
        <v>0</v>
      </c>
      <c r="AE139" s="13"/>
      <c r="AF139" s="13"/>
      <c r="AG139" s="13">
        <f t="shared" ref="AG139:AI139" si="415">AG140+AG141+AG142+AG143</f>
        <v>307.53800000000001</v>
      </c>
      <c r="AH139" s="13">
        <f t="shared" si="415"/>
        <v>307.53800000000001</v>
      </c>
      <c r="AI139" s="13">
        <f t="shared" si="415"/>
        <v>0</v>
      </c>
      <c r="AJ139" s="13"/>
      <c r="AK139" s="13"/>
      <c r="AL139" s="13">
        <f t="shared" ref="AL139:AN139" si="416">AL140+AL141+AL142+AL143</f>
        <v>292.20375000000001</v>
      </c>
      <c r="AM139" s="13">
        <f t="shared" si="416"/>
        <v>292.20375000000001</v>
      </c>
      <c r="AN139" s="13">
        <f t="shared" si="416"/>
        <v>0</v>
      </c>
      <c r="AO139" s="13"/>
      <c r="AP139" s="13">
        <f t="shared" ref="AP139:AR139" si="417">AP140+AP141+AP142+AP143</f>
        <v>599.74175000000002</v>
      </c>
      <c r="AQ139" s="13">
        <f t="shared" si="417"/>
        <v>599.74175000000002</v>
      </c>
      <c r="AR139" s="13">
        <f t="shared" si="417"/>
        <v>0</v>
      </c>
    </row>
    <row r="140" spans="1:44" x14ac:dyDescent="0.3">
      <c r="A140" s="34"/>
      <c r="B140" s="4" t="s">
        <v>84</v>
      </c>
      <c r="C140" s="47">
        <v>2.2000000000000002</v>
      </c>
      <c r="D140" s="47">
        <v>30.62</v>
      </c>
      <c r="E140" s="47">
        <f>C140*D140</f>
        <v>67.364000000000004</v>
      </c>
      <c r="F140" s="47">
        <f>E140-G140</f>
        <v>67.364000000000004</v>
      </c>
      <c r="G140" s="47"/>
      <c r="H140" s="47">
        <v>2.0099999999999998</v>
      </c>
      <c r="I140" s="47">
        <v>31.98</v>
      </c>
      <c r="J140" s="47">
        <f>H140*I140</f>
        <v>64.279799999999994</v>
      </c>
      <c r="K140" s="47">
        <f>J140-L140</f>
        <v>64.279799999999994</v>
      </c>
      <c r="L140" s="47"/>
      <c r="M140" s="47">
        <f>C140+H140</f>
        <v>4.21</v>
      </c>
      <c r="N140" s="47">
        <f t="shared" ref="N140:P143" si="418">E140+J140</f>
        <v>131.6438</v>
      </c>
      <c r="O140" s="47">
        <f t="shared" si="418"/>
        <v>131.6438</v>
      </c>
      <c r="P140" s="47">
        <f t="shared" si="418"/>
        <v>0</v>
      </c>
      <c r="Q140" s="47">
        <f>C140</f>
        <v>2.2000000000000002</v>
      </c>
      <c r="R140" s="47">
        <v>31.98</v>
      </c>
      <c r="S140" s="47">
        <f>Q140*R140</f>
        <v>70.356000000000009</v>
      </c>
      <c r="T140" s="47">
        <f>S140-U140</f>
        <v>70.356000000000009</v>
      </c>
      <c r="U140" s="47"/>
      <c r="V140" s="47">
        <f>H140</f>
        <v>2.0099999999999998</v>
      </c>
      <c r="W140" s="47">
        <v>35.42</v>
      </c>
      <c r="X140" s="47">
        <f>V140*W140</f>
        <v>71.194199999999995</v>
      </c>
      <c r="Y140" s="47">
        <f>X140-Z140</f>
        <v>71.194199999999995</v>
      </c>
      <c r="Z140" s="47"/>
      <c r="AA140" s="47">
        <f>Q140+V140</f>
        <v>4.21</v>
      </c>
      <c r="AB140" s="47">
        <f t="shared" ref="AB140:AD143" si="419">S140+X140</f>
        <v>141.55020000000002</v>
      </c>
      <c r="AC140" s="47">
        <f t="shared" si="419"/>
        <v>141.55020000000002</v>
      </c>
      <c r="AD140" s="47">
        <f t="shared" si="419"/>
        <v>0</v>
      </c>
      <c r="AE140" s="47">
        <f>C140</f>
        <v>2.2000000000000002</v>
      </c>
      <c r="AF140" s="47">
        <v>35.42</v>
      </c>
      <c r="AG140" s="47">
        <f>AE140*AF140</f>
        <v>77.924000000000007</v>
      </c>
      <c r="AH140" s="47">
        <f>AG140-AI140</f>
        <v>77.924000000000007</v>
      </c>
      <c r="AI140" s="47"/>
      <c r="AJ140" s="47">
        <f>H140</f>
        <v>2.0099999999999998</v>
      </c>
      <c r="AK140" s="47">
        <v>36.840000000000003</v>
      </c>
      <c r="AL140" s="47">
        <f>AJ140*AK140</f>
        <v>74.048400000000001</v>
      </c>
      <c r="AM140" s="47">
        <f>AL140-AN140</f>
        <v>74.048400000000001</v>
      </c>
      <c r="AN140" s="47"/>
      <c r="AO140" s="47">
        <f>AE140+AJ140</f>
        <v>4.21</v>
      </c>
      <c r="AP140" s="47">
        <f t="shared" ref="AP140:AR143" si="420">AG140+AL140</f>
        <v>151.97239999999999</v>
      </c>
      <c r="AQ140" s="47">
        <f t="shared" si="420"/>
        <v>151.97239999999999</v>
      </c>
      <c r="AR140" s="47">
        <f t="shared" si="420"/>
        <v>0</v>
      </c>
    </row>
    <row r="141" spans="1:44" x14ac:dyDescent="0.3">
      <c r="A141" s="34"/>
      <c r="B141" s="4" t="s">
        <v>86</v>
      </c>
      <c r="C141" s="47">
        <v>2.2000000000000002</v>
      </c>
      <c r="D141" s="47">
        <v>27.74</v>
      </c>
      <c r="E141" s="47">
        <f>C141*D141</f>
        <v>61.027999999999999</v>
      </c>
      <c r="F141" s="47">
        <f>E141-G141</f>
        <v>61.027999999999999</v>
      </c>
      <c r="G141" s="47"/>
      <c r="H141" s="47">
        <v>2.0099999999999998</v>
      </c>
      <c r="I141" s="47">
        <v>28.99</v>
      </c>
      <c r="J141" s="47">
        <f>H141*I141</f>
        <v>58.269899999999993</v>
      </c>
      <c r="K141" s="47">
        <f>J141-L141</f>
        <v>58.269899999999993</v>
      </c>
      <c r="L141" s="47"/>
      <c r="M141" s="47">
        <f>C141+H141</f>
        <v>4.21</v>
      </c>
      <c r="N141" s="47">
        <f t="shared" si="418"/>
        <v>119.2979</v>
      </c>
      <c r="O141" s="47">
        <f t="shared" si="418"/>
        <v>119.2979</v>
      </c>
      <c r="P141" s="47">
        <f t="shared" si="418"/>
        <v>0</v>
      </c>
      <c r="Q141" s="47">
        <f t="shared" ref="Q141:Q143" si="421">C141</f>
        <v>2.2000000000000002</v>
      </c>
      <c r="R141" s="47">
        <v>28.99</v>
      </c>
      <c r="S141" s="47">
        <f>Q141*R141</f>
        <v>63.777999999999999</v>
      </c>
      <c r="T141" s="47">
        <f>S141-U141</f>
        <v>63.777999999999999</v>
      </c>
      <c r="U141" s="47"/>
      <c r="V141" s="47">
        <f t="shared" ref="V141:V143" si="422">H141</f>
        <v>2.0099999999999998</v>
      </c>
      <c r="W141" s="47">
        <v>29.82</v>
      </c>
      <c r="X141" s="47">
        <f>V141*W141</f>
        <v>59.938199999999995</v>
      </c>
      <c r="Y141" s="47">
        <f>X141-Z141</f>
        <v>59.938199999999995</v>
      </c>
      <c r="Z141" s="47"/>
      <c r="AA141" s="47">
        <f>Q141+V141</f>
        <v>4.21</v>
      </c>
      <c r="AB141" s="47">
        <f t="shared" si="419"/>
        <v>123.71619999999999</v>
      </c>
      <c r="AC141" s="47">
        <f t="shared" si="419"/>
        <v>123.71619999999999</v>
      </c>
      <c r="AD141" s="47">
        <f t="shared" si="419"/>
        <v>0</v>
      </c>
      <c r="AE141" s="47">
        <f t="shared" ref="AE141:AE143" si="423">C141</f>
        <v>2.2000000000000002</v>
      </c>
      <c r="AF141" s="47">
        <v>29.82</v>
      </c>
      <c r="AG141" s="47">
        <f>AE141*AF141</f>
        <v>65.603999999999999</v>
      </c>
      <c r="AH141" s="47">
        <f>AG141-AI141</f>
        <v>65.603999999999999</v>
      </c>
      <c r="AI141" s="47"/>
      <c r="AJ141" s="47">
        <f t="shared" ref="AJ141:AJ142" si="424">H141</f>
        <v>2.0099999999999998</v>
      </c>
      <c r="AK141" s="47">
        <v>31.01</v>
      </c>
      <c r="AL141" s="47">
        <f>AJ141*AK141</f>
        <v>62.330099999999995</v>
      </c>
      <c r="AM141" s="47">
        <f>AL141-AN141</f>
        <v>62.330099999999995</v>
      </c>
      <c r="AN141" s="47"/>
      <c r="AO141" s="47">
        <f>AE141+AJ141</f>
        <v>4.21</v>
      </c>
      <c r="AP141" s="47">
        <f t="shared" si="420"/>
        <v>127.9341</v>
      </c>
      <c r="AQ141" s="47">
        <f t="shared" si="420"/>
        <v>127.9341</v>
      </c>
      <c r="AR141" s="47">
        <f t="shared" si="420"/>
        <v>0</v>
      </c>
    </row>
    <row r="142" spans="1:44" ht="31.2" x14ac:dyDescent="0.3">
      <c r="A142" s="34"/>
      <c r="B142" s="4" t="s">
        <v>262</v>
      </c>
      <c r="C142" s="47">
        <f>C141</f>
        <v>2.2000000000000002</v>
      </c>
      <c r="D142" s="47">
        <v>27.74</v>
      </c>
      <c r="E142" s="47">
        <f>C142*D142*0.5</f>
        <v>30.513999999999999</v>
      </c>
      <c r="F142" s="47">
        <f>E142-G142</f>
        <v>30.513999999999999</v>
      </c>
      <c r="G142" s="47"/>
      <c r="H142" s="47">
        <f>H141</f>
        <v>2.0099999999999998</v>
      </c>
      <c r="I142" s="47">
        <v>28.99</v>
      </c>
      <c r="J142" s="47">
        <f>H142*I142*0.5</f>
        <v>29.134949999999996</v>
      </c>
      <c r="K142" s="47">
        <f>J142-L142</f>
        <v>29.134949999999996</v>
      </c>
      <c r="L142" s="47"/>
      <c r="M142" s="47">
        <f>C142+H142</f>
        <v>4.21</v>
      </c>
      <c r="N142" s="47">
        <f t="shared" si="418"/>
        <v>59.648949999999999</v>
      </c>
      <c r="O142" s="47">
        <f t="shared" si="418"/>
        <v>59.648949999999999</v>
      </c>
      <c r="P142" s="47">
        <f t="shared" si="418"/>
        <v>0</v>
      </c>
      <c r="Q142" s="47">
        <f t="shared" si="421"/>
        <v>2.2000000000000002</v>
      </c>
      <c r="R142" s="47">
        <v>28.99</v>
      </c>
      <c r="S142" s="47">
        <f>Q142*R142*0.5</f>
        <v>31.888999999999999</v>
      </c>
      <c r="T142" s="47">
        <f>S142-U142</f>
        <v>31.888999999999999</v>
      </c>
      <c r="U142" s="47"/>
      <c r="V142" s="47">
        <f t="shared" si="422"/>
        <v>2.0099999999999998</v>
      </c>
      <c r="W142" s="47">
        <v>29.82</v>
      </c>
      <c r="X142" s="47">
        <f>V142*W142*0.5</f>
        <v>29.969099999999997</v>
      </c>
      <c r="Y142" s="47">
        <f>X142-Z142</f>
        <v>29.969099999999997</v>
      </c>
      <c r="Z142" s="47"/>
      <c r="AA142" s="47">
        <f>Q142+V142</f>
        <v>4.21</v>
      </c>
      <c r="AB142" s="47">
        <f t="shared" si="419"/>
        <v>61.858099999999993</v>
      </c>
      <c r="AC142" s="47">
        <f t="shared" si="419"/>
        <v>61.858099999999993</v>
      </c>
      <c r="AD142" s="47">
        <f t="shared" si="419"/>
        <v>0</v>
      </c>
      <c r="AE142" s="47">
        <f t="shared" si="423"/>
        <v>2.2000000000000002</v>
      </c>
      <c r="AF142" s="47">
        <v>29.82</v>
      </c>
      <c r="AG142" s="47">
        <f>AE142*AF142*0.5</f>
        <v>32.802</v>
      </c>
      <c r="AH142" s="47">
        <f>AG142-AI142</f>
        <v>32.802</v>
      </c>
      <c r="AI142" s="47"/>
      <c r="AJ142" s="47">
        <f t="shared" si="424"/>
        <v>2.0099999999999998</v>
      </c>
      <c r="AK142" s="47">
        <v>31.01</v>
      </c>
      <c r="AL142" s="47">
        <f>AJ142*AK142*0.5</f>
        <v>31.165049999999997</v>
      </c>
      <c r="AM142" s="47">
        <f>AL142-AN142</f>
        <v>31.165049999999997</v>
      </c>
      <c r="AN142" s="47"/>
      <c r="AO142" s="47">
        <f>AE142+AJ142</f>
        <v>4.21</v>
      </c>
      <c r="AP142" s="47">
        <f t="shared" si="420"/>
        <v>63.96705</v>
      </c>
      <c r="AQ142" s="47">
        <f t="shared" si="420"/>
        <v>63.96705</v>
      </c>
      <c r="AR142" s="47">
        <f t="shared" si="420"/>
        <v>0</v>
      </c>
    </row>
    <row r="143" spans="1:44" ht="31.2" x14ac:dyDescent="0.3">
      <c r="A143" s="34"/>
      <c r="B143" s="4" t="s">
        <v>295</v>
      </c>
      <c r="C143" s="47">
        <f>C141</f>
        <v>2.2000000000000002</v>
      </c>
      <c r="D143" s="47">
        <v>27.74</v>
      </c>
      <c r="E143" s="47">
        <f>C143*D143*2</f>
        <v>122.056</v>
      </c>
      <c r="F143" s="47">
        <f>E143-G143</f>
        <v>122.056</v>
      </c>
      <c r="G143" s="47"/>
      <c r="H143" s="47">
        <f>H141</f>
        <v>2.0099999999999998</v>
      </c>
      <c r="I143" s="47">
        <v>28.99</v>
      </c>
      <c r="J143" s="47">
        <f>H143*I143*2</f>
        <v>116.53979999999999</v>
      </c>
      <c r="K143" s="47">
        <f>J143-L143</f>
        <v>116.53979999999999</v>
      </c>
      <c r="L143" s="47"/>
      <c r="M143" s="47">
        <f>C143+H143</f>
        <v>4.21</v>
      </c>
      <c r="N143" s="47">
        <f t="shared" si="418"/>
        <v>238.5958</v>
      </c>
      <c r="O143" s="47">
        <f t="shared" si="418"/>
        <v>238.5958</v>
      </c>
      <c r="P143" s="47">
        <f t="shared" si="418"/>
        <v>0</v>
      </c>
      <c r="Q143" s="47">
        <f t="shared" si="421"/>
        <v>2.2000000000000002</v>
      </c>
      <c r="R143" s="47">
        <v>28.99</v>
      </c>
      <c r="S143" s="47">
        <f>Q143*R143*2</f>
        <v>127.556</v>
      </c>
      <c r="T143" s="47">
        <f>S143-U143</f>
        <v>127.556</v>
      </c>
      <c r="U143" s="47"/>
      <c r="V143" s="47">
        <f t="shared" si="422"/>
        <v>2.0099999999999998</v>
      </c>
      <c r="W143" s="47">
        <v>29.82</v>
      </c>
      <c r="X143" s="47">
        <f>V143*W143*2</f>
        <v>119.87639999999999</v>
      </c>
      <c r="Y143" s="47">
        <f>X143-Z143</f>
        <v>119.87639999999999</v>
      </c>
      <c r="Z143" s="47"/>
      <c r="AA143" s="47">
        <f>Q143+V143</f>
        <v>4.21</v>
      </c>
      <c r="AB143" s="47">
        <f t="shared" si="419"/>
        <v>247.43239999999997</v>
      </c>
      <c r="AC143" s="47">
        <f t="shared" si="419"/>
        <v>247.43239999999997</v>
      </c>
      <c r="AD143" s="47">
        <f t="shared" si="419"/>
        <v>0</v>
      </c>
      <c r="AE143" s="47">
        <f t="shared" si="423"/>
        <v>2.2000000000000002</v>
      </c>
      <c r="AF143" s="47">
        <v>29.82</v>
      </c>
      <c r="AG143" s="47">
        <f>AE143*AF143*2</f>
        <v>131.208</v>
      </c>
      <c r="AH143" s="47">
        <f>AG143-AI143</f>
        <v>131.208</v>
      </c>
      <c r="AI143" s="47"/>
      <c r="AJ143" s="47">
        <f>H143</f>
        <v>2.0099999999999998</v>
      </c>
      <c r="AK143" s="47">
        <v>31.01</v>
      </c>
      <c r="AL143" s="47">
        <f>AJ143*AK143*2</f>
        <v>124.66019999999999</v>
      </c>
      <c r="AM143" s="47">
        <f>AL143-AN143</f>
        <v>124.66019999999999</v>
      </c>
      <c r="AN143" s="47"/>
      <c r="AO143" s="47">
        <f>AE143+AJ143</f>
        <v>4.21</v>
      </c>
      <c r="AP143" s="47">
        <f t="shared" si="420"/>
        <v>255.8682</v>
      </c>
      <c r="AQ143" s="47">
        <f t="shared" si="420"/>
        <v>255.8682</v>
      </c>
      <c r="AR143" s="47">
        <f t="shared" si="420"/>
        <v>0</v>
      </c>
    </row>
    <row r="144" spans="1:44" s="26" customFormat="1" ht="31.2" x14ac:dyDescent="0.3">
      <c r="A144" s="45" t="s">
        <v>169</v>
      </c>
      <c r="B144" s="17" t="s">
        <v>100</v>
      </c>
      <c r="C144" s="13"/>
      <c r="D144" s="13"/>
      <c r="E144" s="13">
        <f>E145+E146+E147+E148</f>
        <v>173.68559999999999</v>
      </c>
      <c r="F144" s="13">
        <f t="shared" ref="F144:G144" si="425">F145+F146+F147+F148</f>
        <v>173.68559999999999</v>
      </c>
      <c r="G144" s="13">
        <f t="shared" si="425"/>
        <v>0</v>
      </c>
      <c r="H144" s="13"/>
      <c r="I144" s="13"/>
      <c r="J144" s="13">
        <f t="shared" ref="J144:L144" si="426">J145+J146+J147+J148</f>
        <v>134.77945</v>
      </c>
      <c r="K144" s="13">
        <f t="shared" si="426"/>
        <v>134.77945</v>
      </c>
      <c r="L144" s="13">
        <f t="shared" si="426"/>
        <v>0</v>
      </c>
      <c r="M144" s="13"/>
      <c r="N144" s="13">
        <f t="shared" ref="N144:P144" si="427">N145+N146+N147+N148</f>
        <v>308.46505000000002</v>
      </c>
      <c r="O144" s="13">
        <f t="shared" si="427"/>
        <v>308.46505000000002</v>
      </c>
      <c r="P144" s="13">
        <f t="shared" si="427"/>
        <v>0</v>
      </c>
      <c r="Q144" s="13"/>
      <c r="R144" s="13"/>
      <c r="S144" s="13">
        <f t="shared" ref="S144:U144" si="428">S145+S146+S147+S148</f>
        <v>181.48520000000002</v>
      </c>
      <c r="T144" s="13">
        <f t="shared" si="428"/>
        <v>181.48520000000002</v>
      </c>
      <c r="U144" s="13">
        <f t="shared" si="428"/>
        <v>0</v>
      </c>
      <c r="V144" s="13"/>
      <c r="W144" s="13"/>
      <c r="X144" s="13">
        <f t="shared" ref="X144:Z144" si="429">X145+X146+X147+X148</f>
        <v>141.18790000000001</v>
      </c>
      <c r="Y144" s="13">
        <f t="shared" si="429"/>
        <v>141.18790000000001</v>
      </c>
      <c r="Z144" s="13">
        <f t="shared" si="429"/>
        <v>0</v>
      </c>
      <c r="AA144" s="13"/>
      <c r="AB144" s="13">
        <f t="shared" ref="AB144:AD144" si="430">AB145+AB146+AB147+AB148</f>
        <v>322.67309999999998</v>
      </c>
      <c r="AC144" s="13">
        <f t="shared" si="430"/>
        <v>322.67309999999998</v>
      </c>
      <c r="AD144" s="13">
        <f t="shared" si="430"/>
        <v>0</v>
      </c>
      <c r="AE144" s="13"/>
      <c r="AF144" s="13"/>
      <c r="AG144" s="13">
        <f t="shared" ref="AG144:AI144" si="431">AG145+AG146+AG147+AG148</f>
        <v>190.11440000000005</v>
      </c>
      <c r="AH144" s="13">
        <f t="shared" si="431"/>
        <v>190.11440000000005</v>
      </c>
      <c r="AI144" s="13">
        <f t="shared" si="431"/>
        <v>0</v>
      </c>
      <c r="AJ144" s="13"/>
      <c r="AK144" s="13"/>
      <c r="AL144" s="13">
        <f t="shared" ref="AL144:AN144" si="432">AL145+AL146+AL147+AL148</f>
        <v>146.82875000000001</v>
      </c>
      <c r="AM144" s="13">
        <f t="shared" si="432"/>
        <v>146.82875000000001</v>
      </c>
      <c r="AN144" s="13">
        <f t="shared" si="432"/>
        <v>0</v>
      </c>
      <c r="AO144" s="13"/>
      <c r="AP144" s="13">
        <f t="shared" ref="AP144:AR144" si="433">AP145+AP146+AP147+AP148</f>
        <v>336.94315000000006</v>
      </c>
      <c r="AQ144" s="13">
        <f t="shared" si="433"/>
        <v>336.94315000000006</v>
      </c>
      <c r="AR144" s="13">
        <f t="shared" si="433"/>
        <v>0</v>
      </c>
    </row>
    <row r="145" spans="1:44" x14ac:dyDescent="0.3">
      <c r="A145" s="34"/>
      <c r="B145" s="4" t="s">
        <v>84</v>
      </c>
      <c r="C145" s="47">
        <v>1.36</v>
      </c>
      <c r="D145" s="47">
        <v>30.62</v>
      </c>
      <c r="E145" s="47">
        <f>C145*D145</f>
        <v>41.643200000000007</v>
      </c>
      <c r="F145" s="47">
        <f>E145-G145</f>
        <v>41.643200000000007</v>
      </c>
      <c r="G145" s="47"/>
      <c r="H145" s="47">
        <v>1.01</v>
      </c>
      <c r="I145" s="47">
        <v>31.98</v>
      </c>
      <c r="J145" s="47">
        <f>H145*I145</f>
        <v>32.299799999999998</v>
      </c>
      <c r="K145" s="47">
        <f>J145-L145</f>
        <v>32.299799999999998</v>
      </c>
      <c r="L145" s="47"/>
      <c r="M145" s="47">
        <f>C145+H145</f>
        <v>2.37</v>
      </c>
      <c r="N145" s="47">
        <f t="shared" ref="N145:P148" si="434">E145+J145</f>
        <v>73.943000000000012</v>
      </c>
      <c r="O145" s="47">
        <f t="shared" si="434"/>
        <v>73.943000000000012</v>
      </c>
      <c r="P145" s="47">
        <f t="shared" si="434"/>
        <v>0</v>
      </c>
      <c r="Q145" s="47">
        <f>C145</f>
        <v>1.36</v>
      </c>
      <c r="R145" s="47">
        <v>31.98</v>
      </c>
      <c r="S145" s="47">
        <f>Q145*R145</f>
        <v>43.492800000000003</v>
      </c>
      <c r="T145" s="47">
        <f>S145-U145</f>
        <v>43.492800000000003</v>
      </c>
      <c r="U145" s="47"/>
      <c r="V145" s="47">
        <f>H145</f>
        <v>1.01</v>
      </c>
      <c r="W145" s="47">
        <v>35.42</v>
      </c>
      <c r="X145" s="47">
        <f>V145*W145</f>
        <v>35.7742</v>
      </c>
      <c r="Y145" s="47">
        <f>X145-Z145</f>
        <v>35.7742</v>
      </c>
      <c r="Z145" s="47"/>
      <c r="AA145" s="47">
        <f>Q145+V145</f>
        <v>2.37</v>
      </c>
      <c r="AB145" s="47">
        <f t="shared" ref="AB145:AD148" si="435">S145+X145</f>
        <v>79.266999999999996</v>
      </c>
      <c r="AC145" s="47">
        <f t="shared" si="435"/>
        <v>79.266999999999996</v>
      </c>
      <c r="AD145" s="47">
        <f t="shared" si="435"/>
        <v>0</v>
      </c>
      <c r="AE145" s="47">
        <f>C145</f>
        <v>1.36</v>
      </c>
      <c r="AF145" s="47">
        <v>35.42</v>
      </c>
      <c r="AG145" s="47">
        <f>AE145*AF145</f>
        <v>48.171200000000006</v>
      </c>
      <c r="AH145" s="47">
        <f>AG145-AI145</f>
        <v>48.171200000000006</v>
      </c>
      <c r="AI145" s="47"/>
      <c r="AJ145" s="47">
        <f>H145</f>
        <v>1.01</v>
      </c>
      <c r="AK145" s="47">
        <v>36.840000000000003</v>
      </c>
      <c r="AL145" s="47">
        <f>AJ145*AK145</f>
        <v>37.208400000000005</v>
      </c>
      <c r="AM145" s="47">
        <f>AL145-AN145</f>
        <v>37.208400000000005</v>
      </c>
      <c r="AN145" s="47"/>
      <c r="AO145" s="47">
        <f>AE145+AJ145</f>
        <v>2.37</v>
      </c>
      <c r="AP145" s="47">
        <f t="shared" ref="AP145:AR148" si="436">AG145+AL145</f>
        <v>85.379600000000011</v>
      </c>
      <c r="AQ145" s="47">
        <f t="shared" si="436"/>
        <v>85.379600000000011</v>
      </c>
      <c r="AR145" s="47">
        <f t="shared" si="436"/>
        <v>0</v>
      </c>
    </row>
    <row r="146" spans="1:44" x14ac:dyDescent="0.3">
      <c r="A146" s="34"/>
      <c r="B146" s="4" t="s">
        <v>86</v>
      </c>
      <c r="C146" s="47">
        <v>1.36</v>
      </c>
      <c r="D146" s="47">
        <v>27.74</v>
      </c>
      <c r="E146" s="47">
        <f>C146*D146</f>
        <v>37.726399999999998</v>
      </c>
      <c r="F146" s="47">
        <f>E146-G146</f>
        <v>37.726399999999998</v>
      </c>
      <c r="G146" s="47"/>
      <c r="H146" s="47">
        <v>1.01</v>
      </c>
      <c r="I146" s="47">
        <v>28.99</v>
      </c>
      <c r="J146" s="47">
        <f>H146*I146</f>
        <v>29.279899999999998</v>
      </c>
      <c r="K146" s="47">
        <f>J146-L146</f>
        <v>29.279899999999998</v>
      </c>
      <c r="L146" s="47"/>
      <c r="M146" s="47">
        <f>C146+H146</f>
        <v>2.37</v>
      </c>
      <c r="N146" s="47">
        <f t="shared" si="434"/>
        <v>67.006299999999996</v>
      </c>
      <c r="O146" s="47">
        <f t="shared" si="434"/>
        <v>67.006299999999996</v>
      </c>
      <c r="P146" s="47">
        <f t="shared" si="434"/>
        <v>0</v>
      </c>
      <c r="Q146" s="47">
        <f t="shared" ref="Q146:Q148" si="437">C146</f>
        <v>1.36</v>
      </c>
      <c r="R146" s="47">
        <v>28.99</v>
      </c>
      <c r="S146" s="47">
        <f>Q146*R146</f>
        <v>39.426400000000001</v>
      </c>
      <c r="T146" s="47">
        <f>S146-U146</f>
        <v>39.426400000000001</v>
      </c>
      <c r="U146" s="47"/>
      <c r="V146" s="47">
        <f t="shared" ref="V146:V148" si="438">H146</f>
        <v>1.01</v>
      </c>
      <c r="W146" s="47">
        <v>29.82</v>
      </c>
      <c r="X146" s="47">
        <f>V146*W146</f>
        <v>30.118200000000002</v>
      </c>
      <c r="Y146" s="47">
        <f>X146-Z146</f>
        <v>30.118200000000002</v>
      </c>
      <c r="Z146" s="47"/>
      <c r="AA146" s="47">
        <f>Q146+V146</f>
        <v>2.37</v>
      </c>
      <c r="AB146" s="47">
        <f t="shared" si="435"/>
        <v>69.544600000000003</v>
      </c>
      <c r="AC146" s="47">
        <f t="shared" si="435"/>
        <v>69.544600000000003</v>
      </c>
      <c r="AD146" s="47">
        <f t="shared" si="435"/>
        <v>0</v>
      </c>
      <c r="AE146" s="47">
        <f t="shared" ref="AE146:AE148" si="439">C146</f>
        <v>1.36</v>
      </c>
      <c r="AF146" s="47">
        <v>29.82</v>
      </c>
      <c r="AG146" s="47">
        <f>AE146*AF146</f>
        <v>40.555200000000006</v>
      </c>
      <c r="AH146" s="47">
        <f>AG146-AI146</f>
        <v>40.555200000000006</v>
      </c>
      <c r="AI146" s="47"/>
      <c r="AJ146" s="47">
        <f t="shared" ref="AJ146:AJ148" si="440">H146</f>
        <v>1.01</v>
      </c>
      <c r="AK146" s="47">
        <v>31.01</v>
      </c>
      <c r="AL146" s="47">
        <f>AJ146*AK146</f>
        <v>31.320100000000004</v>
      </c>
      <c r="AM146" s="47">
        <f>AL146-AN146</f>
        <v>31.320100000000004</v>
      </c>
      <c r="AN146" s="47"/>
      <c r="AO146" s="47">
        <f>AE146+AJ146</f>
        <v>2.37</v>
      </c>
      <c r="AP146" s="47">
        <f t="shared" si="436"/>
        <v>71.87530000000001</v>
      </c>
      <c r="AQ146" s="47">
        <f t="shared" si="436"/>
        <v>71.87530000000001</v>
      </c>
      <c r="AR146" s="47">
        <f t="shared" si="436"/>
        <v>0</v>
      </c>
    </row>
    <row r="147" spans="1:44" ht="31.2" x14ac:dyDescent="0.3">
      <c r="A147" s="34"/>
      <c r="B147" s="4" t="s">
        <v>262</v>
      </c>
      <c r="C147" s="47">
        <f>C146</f>
        <v>1.36</v>
      </c>
      <c r="D147" s="47">
        <v>27.74</v>
      </c>
      <c r="E147" s="47">
        <f>C147*D147*0.5</f>
        <v>18.863199999999999</v>
      </c>
      <c r="F147" s="47">
        <f>E147-G147</f>
        <v>18.863199999999999</v>
      </c>
      <c r="G147" s="47"/>
      <c r="H147" s="47">
        <f>H146</f>
        <v>1.01</v>
      </c>
      <c r="I147" s="47">
        <v>28.99</v>
      </c>
      <c r="J147" s="47">
        <f>H147*I147*0.5</f>
        <v>14.639949999999999</v>
      </c>
      <c r="K147" s="47">
        <f>J147-L147</f>
        <v>14.639949999999999</v>
      </c>
      <c r="L147" s="47"/>
      <c r="M147" s="47">
        <f>C147+H147</f>
        <v>2.37</v>
      </c>
      <c r="N147" s="47">
        <f t="shared" si="434"/>
        <v>33.503149999999998</v>
      </c>
      <c r="O147" s="47">
        <f t="shared" si="434"/>
        <v>33.503149999999998</v>
      </c>
      <c r="P147" s="47">
        <f t="shared" si="434"/>
        <v>0</v>
      </c>
      <c r="Q147" s="47">
        <f t="shared" si="437"/>
        <v>1.36</v>
      </c>
      <c r="R147" s="47">
        <v>28.99</v>
      </c>
      <c r="S147" s="47">
        <f>Q147*R147*0.5</f>
        <v>19.713200000000001</v>
      </c>
      <c r="T147" s="47">
        <f>S147-U147</f>
        <v>19.713200000000001</v>
      </c>
      <c r="U147" s="47"/>
      <c r="V147" s="47">
        <f t="shared" si="438"/>
        <v>1.01</v>
      </c>
      <c r="W147" s="47">
        <v>29.82</v>
      </c>
      <c r="X147" s="47">
        <f>V147*W147*0.5</f>
        <v>15.059100000000001</v>
      </c>
      <c r="Y147" s="47">
        <f>X147-Z147</f>
        <v>15.059100000000001</v>
      </c>
      <c r="Z147" s="47"/>
      <c r="AA147" s="47">
        <f>Q147+V147</f>
        <v>2.37</v>
      </c>
      <c r="AB147" s="47">
        <f t="shared" si="435"/>
        <v>34.772300000000001</v>
      </c>
      <c r="AC147" s="47">
        <f t="shared" si="435"/>
        <v>34.772300000000001</v>
      </c>
      <c r="AD147" s="47">
        <f t="shared" si="435"/>
        <v>0</v>
      </c>
      <c r="AE147" s="47">
        <f t="shared" si="439"/>
        <v>1.36</v>
      </c>
      <c r="AF147" s="47">
        <v>29.82</v>
      </c>
      <c r="AG147" s="47">
        <f>AE147*AF147*0.5</f>
        <v>20.277600000000003</v>
      </c>
      <c r="AH147" s="47">
        <f>AG147-AI147</f>
        <v>20.277600000000003</v>
      </c>
      <c r="AI147" s="47"/>
      <c r="AJ147" s="47">
        <f t="shared" si="440"/>
        <v>1.01</v>
      </c>
      <c r="AK147" s="47">
        <v>31.01</v>
      </c>
      <c r="AL147" s="47">
        <f>AJ147*AK147*0.5</f>
        <v>15.660050000000002</v>
      </c>
      <c r="AM147" s="47">
        <f>AL147-AN147</f>
        <v>15.660050000000002</v>
      </c>
      <c r="AN147" s="47"/>
      <c r="AO147" s="47">
        <f>AE147+AJ147</f>
        <v>2.37</v>
      </c>
      <c r="AP147" s="47">
        <f t="shared" si="436"/>
        <v>35.937650000000005</v>
      </c>
      <c r="AQ147" s="47">
        <f t="shared" si="436"/>
        <v>35.937650000000005</v>
      </c>
      <c r="AR147" s="47">
        <f t="shared" si="436"/>
        <v>0</v>
      </c>
    </row>
    <row r="148" spans="1:44" ht="31.2" x14ac:dyDescent="0.3">
      <c r="A148" s="34"/>
      <c r="B148" s="4" t="s">
        <v>295</v>
      </c>
      <c r="C148" s="47">
        <f>C146</f>
        <v>1.36</v>
      </c>
      <c r="D148" s="47">
        <v>27.74</v>
      </c>
      <c r="E148" s="47">
        <f>C148*D148*2</f>
        <v>75.452799999999996</v>
      </c>
      <c r="F148" s="47">
        <f>E148-G148</f>
        <v>75.452799999999996</v>
      </c>
      <c r="G148" s="47"/>
      <c r="H148" s="47">
        <f>H146</f>
        <v>1.01</v>
      </c>
      <c r="I148" s="47">
        <v>28.99</v>
      </c>
      <c r="J148" s="47">
        <f>H148*I148*2</f>
        <v>58.559799999999996</v>
      </c>
      <c r="K148" s="47">
        <f>J148-L148</f>
        <v>58.559799999999996</v>
      </c>
      <c r="L148" s="47"/>
      <c r="M148" s="47">
        <f>C148+H148</f>
        <v>2.37</v>
      </c>
      <c r="N148" s="47">
        <f t="shared" si="434"/>
        <v>134.01259999999999</v>
      </c>
      <c r="O148" s="47">
        <f t="shared" si="434"/>
        <v>134.01259999999999</v>
      </c>
      <c r="P148" s="47">
        <f t="shared" si="434"/>
        <v>0</v>
      </c>
      <c r="Q148" s="47">
        <f t="shared" si="437"/>
        <v>1.36</v>
      </c>
      <c r="R148" s="47">
        <v>28.99</v>
      </c>
      <c r="S148" s="47">
        <f>Q148*R148*2</f>
        <v>78.852800000000002</v>
      </c>
      <c r="T148" s="47">
        <f>S148-U148</f>
        <v>78.852800000000002</v>
      </c>
      <c r="U148" s="47"/>
      <c r="V148" s="47">
        <f t="shared" si="438"/>
        <v>1.01</v>
      </c>
      <c r="W148" s="47">
        <v>29.82</v>
      </c>
      <c r="X148" s="47">
        <f>V148*W148*2</f>
        <v>60.236400000000003</v>
      </c>
      <c r="Y148" s="47">
        <f>X148-Z148</f>
        <v>60.236400000000003</v>
      </c>
      <c r="Z148" s="47"/>
      <c r="AA148" s="47">
        <f>Q148+V148</f>
        <v>2.37</v>
      </c>
      <c r="AB148" s="47">
        <f t="shared" si="435"/>
        <v>139.08920000000001</v>
      </c>
      <c r="AC148" s="47">
        <f t="shared" si="435"/>
        <v>139.08920000000001</v>
      </c>
      <c r="AD148" s="47">
        <f t="shared" si="435"/>
        <v>0</v>
      </c>
      <c r="AE148" s="47">
        <f t="shared" si="439"/>
        <v>1.36</v>
      </c>
      <c r="AF148" s="47">
        <v>29.82</v>
      </c>
      <c r="AG148" s="47">
        <f>AE148*AF148*2</f>
        <v>81.110400000000013</v>
      </c>
      <c r="AH148" s="47">
        <f>AG148-AI148</f>
        <v>81.110400000000013</v>
      </c>
      <c r="AI148" s="47"/>
      <c r="AJ148" s="47">
        <f t="shared" si="440"/>
        <v>1.01</v>
      </c>
      <c r="AK148" s="47">
        <v>31.01</v>
      </c>
      <c r="AL148" s="47">
        <f>AJ148*AK148*2</f>
        <v>62.640200000000007</v>
      </c>
      <c r="AM148" s="47">
        <f>AL148-AN148</f>
        <v>62.640200000000007</v>
      </c>
      <c r="AN148" s="47"/>
      <c r="AO148" s="47">
        <f>AE148+AJ148</f>
        <v>2.37</v>
      </c>
      <c r="AP148" s="47">
        <f t="shared" si="436"/>
        <v>143.75060000000002</v>
      </c>
      <c r="AQ148" s="47">
        <f t="shared" si="436"/>
        <v>143.75060000000002</v>
      </c>
      <c r="AR148" s="47">
        <f t="shared" si="436"/>
        <v>0</v>
      </c>
    </row>
    <row r="149" spans="1:44" s="26" customFormat="1" ht="31.2" x14ac:dyDescent="0.3">
      <c r="A149" s="45" t="s">
        <v>170</v>
      </c>
      <c r="B149" s="17" t="s">
        <v>101</v>
      </c>
      <c r="C149" s="13"/>
      <c r="D149" s="13"/>
      <c r="E149" s="13">
        <f>E150+E151+E152+E153</f>
        <v>349.92540000000002</v>
      </c>
      <c r="F149" s="13">
        <f t="shared" ref="F149:G149" si="441">F150+F151+F152+F153</f>
        <v>349.92540000000002</v>
      </c>
      <c r="G149" s="13">
        <f t="shared" si="441"/>
        <v>0</v>
      </c>
      <c r="H149" s="13"/>
      <c r="I149" s="13"/>
      <c r="J149" s="13">
        <f t="shared" ref="J149:L149" si="442">J150+J151+J152+J153</f>
        <v>403.00389999999993</v>
      </c>
      <c r="K149" s="13">
        <f t="shared" si="442"/>
        <v>403.00389999999993</v>
      </c>
      <c r="L149" s="13">
        <f t="shared" si="442"/>
        <v>0</v>
      </c>
      <c r="M149" s="13"/>
      <c r="N149" s="13">
        <f t="shared" ref="N149:P149" si="443">N150+N151+N152+N153</f>
        <v>752.9292999999999</v>
      </c>
      <c r="O149" s="13">
        <f t="shared" si="443"/>
        <v>752.9292999999999</v>
      </c>
      <c r="P149" s="13">
        <f t="shared" si="443"/>
        <v>0</v>
      </c>
      <c r="Q149" s="13"/>
      <c r="R149" s="13"/>
      <c r="S149" s="13">
        <f t="shared" ref="S149:U149" si="444">S150+S151+S152+S153</f>
        <v>365.63930000000005</v>
      </c>
      <c r="T149" s="13">
        <f t="shared" si="444"/>
        <v>365.63930000000005</v>
      </c>
      <c r="U149" s="13">
        <f t="shared" si="444"/>
        <v>0</v>
      </c>
      <c r="V149" s="13"/>
      <c r="W149" s="13"/>
      <c r="X149" s="13">
        <f t="shared" ref="X149:Z149" si="445">X150+X151+X152+X153</f>
        <v>422.16579999999999</v>
      </c>
      <c r="Y149" s="13">
        <f t="shared" si="445"/>
        <v>422.16579999999999</v>
      </c>
      <c r="Z149" s="13">
        <f t="shared" si="445"/>
        <v>0</v>
      </c>
      <c r="AA149" s="13"/>
      <c r="AB149" s="13">
        <f t="shared" ref="AB149:AD149" si="446">AB150+AB151+AB152+AB153</f>
        <v>787.80510000000004</v>
      </c>
      <c r="AC149" s="13">
        <f t="shared" si="446"/>
        <v>787.80510000000004</v>
      </c>
      <c r="AD149" s="13">
        <f t="shared" si="446"/>
        <v>0</v>
      </c>
      <c r="AE149" s="13"/>
      <c r="AF149" s="13"/>
      <c r="AG149" s="13">
        <f t="shared" ref="AG149:AI149" si="447">AG150+AG151+AG152+AG153</f>
        <v>383.02460000000002</v>
      </c>
      <c r="AH149" s="13">
        <f t="shared" si="447"/>
        <v>383.02460000000002</v>
      </c>
      <c r="AI149" s="13">
        <f t="shared" si="447"/>
        <v>0</v>
      </c>
      <c r="AJ149" s="13"/>
      <c r="AK149" s="13"/>
      <c r="AL149" s="13">
        <f t="shared" ref="AL149:AN149" si="448">AL150+AL151+AL152+AL153</f>
        <v>439.03250000000008</v>
      </c>
      <c r="AM149" s="13">
        <f t="shared" si="448"/>
        <v>439.03250000000008</v>
      </c>
      <c r="AN149" s="13">
        <f t="shared" si="448"/>
        <v>0</v>
      </c>
      <c r="AO149" s="13"/>
      <c r="AP149" s="13">
        <f t="shared" ref="AP149:AR149" si="449">AP150+AP151+AP152+AP153</f>
        <v>822.0571000000001</v>
      </c>
      <c r="AQ149" s="13">
        <f t="shared" si="449"/>
        <v>822.0571000000001</v>
      </c>
      <c r="AR149" s="13">
        <f t="shared" si="449"/>
        <v>0</v>
      </c>
    </row>
    <row r="150" spans="1:44" x14ac:dyDescent="0.3">
      <c r="A150" s="34"/>
      <c r="B150" s="4" t="s">
        <v>84</v>
      </c>
      <c r="C150" s="47">
        <v>2.74</v>
      </c>
      <c r="D150" s="47">
        <v>30.62</v>
      </c>
      <c r="E150" s="47">
        <f>C150*D150</f>
        <v>83.898800000000008</v>
      </c>
      <c r="F150" s="47">
        <f>E150-G150</f>
        <v>83.898800000000008</v>
      </c>
      <c r="G150" s="47"/>
      <c r="H150" s="47">
        <v>3.02</v>
      </c>
      <c r="I150" s="47">
        <v>31.98</v>
      </c>
      <c r="J150" s="47">
        <f>H150*I150</f>
        <v>96.579599999999999</v>
      </c>
      <c r="K150" s="47">
        <f>J150-L150</f>
        <v>96.579599999999999</v>
      </c>
      <c r="L150" s="47"/>
      <c r="M150" s="47">
        <f>C150+H150</f>
        <v>5.76</v>
      </c>
      <c r="N150" s="47">
        <f t="shared" ref="N150:P153" si="450">E150+J150</f>
        <v>180.47840000000002</v>
      </c>
      <c r="O150" s="47">
        <f t="shared" si="450"/>
        <v>180.47840000000002</v>
      </c>
      <c r="P150" s="47">
        <f t="shared" si="450"/>
        <v>0</v>
      </c>
      <c r="Q150" s="47">
        <f>C150</f>
        <v>2.74</v>
      </c>
      <c r="R150" s="47">
        <v>31.98</v>
      </c>
      <c r="S150" s="47">
        <f>Q150*R150</f>
        <v>87.625200000000007</v>
      </c>
      <c r="T150" s="47">
        <f>S150-U150</f>
        <v>87.625200000000007</v>
      </c>
      <c r="U150" s="47"/>
      <c r="V150" s="47">
        <f>H150</f>
        <v>3.02</v>
      </c>
      <c r="W150" s="47">
        <v>35.42</v>
      </c>
      <c r="X150" s="47">
        <f>V150*W150</f>
        <v>106.9684</v>
      </c>
      <c r="Y150" s="47">
        <f>X150-Z150</f>
        <v>106.9684</v>
      </c>
      <c r="Z150" s="47"/>
      <c r="AA150" s="47">
        <f>Q150+V150</f>
        <v>5.76</v>
      </c>
      <c r="AB150" s="47">
        <f t="shared" ref="AB150:AD153" si="451">S150+X150</f>
        <v>194.59360000000001</v>
      </c>
      <c r="AC150" s="47">
        <f t="shared" si="451"/>
        <v>194.59360000000001</v>
      </c>
      <c r="AD150" s="47">
        <f t="shared" si="451"/>
        <v>0</v>
      </c>
      <c r="AE150" s="47">
        <f>C150</f>
        <v>2.74</v>
      </c>
      <c r="AF150" s="47">
        <v>35.42</v>
      </c>
      <c r="AG150" s="47">
        <f>AE150*AF150</f>
        <v>97.05080000000001</v>
      </c>
      <c r="AH150" s="47">
        <f>AG150-AI150</f>
        <v>97.05080000000001</v>
      </c>
      <c r="AI150" s="47"/>
      <c r="AJ150" s="47">
        <f>H150</f>
        <v>3.02</v>
      </c>
      <c r="AK150" s="47">
        <v>36.840000000000003</v>
      </c>
      <c r="AL150" s="47">
        <f>AJ150*AK150</f>
        <v>111.25680000000001</v>
      </c>
      <c r="AM150" s="47">
        <f>AL150-AN150</f>
        <v>111.25680000000001</v>
      </c>
      <c r="AN150" s="47"/>
      <c r="AO150" s="47">
        <f>AE150+AJ150</f>
        <v>5.76</v>
      </c>
      <c r="AP150" s="47">
        <f t="shared" ref="AP150:AR153" si="452">AG150+AL150</f>
        <v>208.30760000000004</v>
      </c>
      <c r="AQ150" s="47">
        <f t="shared" si="452"/>
        <v>208.30760000000004</v>
      </c>
      <c r="AR150" s="47">
        <f t="shared" si="452"/>
        <v>0</v>
      </c>
    </row>
    <row r="151" spans="1:44" x14ac:dyDescent="0.3">
      <c r="A151" s="34"/>
      <c r="B151" s="4" t="s">
        <v>86</v>
      </c>
      <c r="C151" s="47">
        <v>2.74</v>
      </c>
      <c r="D151" s="47">
        <v>27.74</v>
      </c>
      <c r="E151" s="47">
        <f>C151*D151</f>
        <v>76.007599999999996</v>
      </c>
      <c r="F151" s="47">
        <f>E151-G151</f>
        <v>76.007599999999996</v>
      </c>
      <c r="G151" s="47"/>
      <c r="H151" s="47">
        <v>3.02</v>
      </c>
      <c r="I151" s="47">
        <v>28.99</v>
      </c>
      <c r="J151" s="47">
        <f>H151*I151</f>
        <v>87.549799999999991</v>
      </c>
      <c r="K151" s="47">
        <f>J151-L151</f>
        <v>87.549799999999991</v>
      </c>
      <c r="L151" s="47"/>
      <c r="M151" s="47">
        <f>C151+H151</f>
        <v>5.76</v>
      </c>
      <c r="N151" s="47">
        <f t="shared" si="450"/>
        <v>163.55739999999997</v>
      </c>
      <c r="O151" s="47">
        <f t="shared" si="450"/>
        <v>163.55739999999997</v>
      </c>
      <c r="P151" s="47">
        <f t="shared" si="450"/>
        <v>0</v>
      </c>
      <c r="Q151" s="47">
        <f t="shared" ref="Q151:Q153" si="453">C151</f>
        <v>2.74</v>
      </c>
      <c r="R151" s="47">
        <v>28.99</v>
      </c>
      <c r="S151" s="47">
        <f>Q151*R151</f>
        <v>79.432600000000008</v>
      </c>
      <c r="T151" s="47">
        <f>S151-U151</f>
        <v>79.432600000000008</v>
      </c>
      <c r="U151" s="47"/>
      <c r="V151" s="47">
        <f t="shared" ref="V151:V153" si="454">H151</f>
        <v>3.02</v>
      </c>
      <c r="W151" s="47">
        <v>29.82</v>
      </c>
      <c r="X151" s="47">
        <f>V151*W151</f>
        <v>90.056399999999996</v>
      </c>
      <c r="Y151" s="47">
        <f>X151-Z151</f>
        <v>90.056399999999996</v>
      </c>
      <c r="Z151" s="47"/>
      <c r="AA151" s="47">
        <f>Q151+V151</f>
        <v>5.76</v>
      </c>
      <c r="AB151" s="47">
        <f t="shared" si="451"/>
        <v>169.489</v>
      </c>
      <c r="AC151" s="47">
        <f t="shared" si="451"/>
        <v>169.489</v>
      </c>
      <c r="AD151" s="47">
        <f t="shared" si="451"/>
        <v>0</v>
      </c>
      <c r="AE151" s="47">
        <f t="shared" ref="AE151:AE153" si="455">C151</f>
        <v>2.74</v>
      </c>
      <c r="AF151" s="47">
        <v>29.82</v>
      </c>
      <c r="AG151" s="47">
        <f>AE151*AF151</f>
        <v>81.706800000000001</v>
      </c>
      <c r="AH151" s="47">
        <f>AG151-AI151</f>
        <v>81.706800000000001</v>
      </c>
      <c r="AI151" s="47"/>
      <c r="AJ151" s="47">
        <f t="shared" ref="AJ151:AJ153" si="456">H151</f>
        <v>3.02</v>
      </c>
      <c r="AK151" s="47">
        <v>31.01</v>
      </c>
      <c r="AL151" s="47">
        <f>AJ151*AK151</f>
        <v>93.650200000000012</v>
      </c>
      <c r="AM151" s="47">
        <f>AL151-AN151</f>
        <v>93.650200000000012</v>
      </c>
      <c r="AN151" s="47"/>
      <c r="AO151" s="47">
        <f>AE151+AJ151</f>
        <v>5.76</v>
      </c>
      <c r="AP151" s="47">
        <f t="shared" si="452"/>
        <v>175.35700000000003</v>
      </c>
      <c r="AQ151" s="47">
        <f t="shared" si="452"/>
        <v>175.35700000000003</v>
      </c>
      <c r="AR151" s="47">
        <f t="shared" si="452"/>
        <v>0</v>
      </c>
    </row>
    <row r="152" spans="1:44" ht="31.2" x14ac:dyDescent="0.3">
      <c r="A152" s="34"/>
      <c r="B152" s="4" t="s">
        <v>262</v>
      </c>
      <c r="C152" s="47">
        <f>C151</f>
        <v>2.74</v>
      </c>
      <c r="D152" s="47">
        <v>27.74</v>
      </c>
      <c r="E152" s="47">
        <f>C152*D152*0.5</f>
        <v>38.003799999999998</v>
      </c>
      <c r="F152" s="47">
        <f>E152-G152</f>
        <v>38.003799999999998</v>
      </c>
      <c r="G152" s="47"/>
      <c r="H152" s="47">
        <f>H151</f>
        <v>3.02</v>
      </c>
      <c r="I152" s="47">
        <v>28.99</v>
      </c>
      <c r="J152" s="47">
        <f>H152*I152*0.5</f>
        <v>43.774899999999995</v>
      </c>
      <c r="K152" s="47">
        <f>J152-L152</f>
        <v>43.774899999999995</v>
      </c>
      <c r="L152" s="47"/>
      <c r="M152" s="47">
        <f>C152+H152</f>
        <v>5.76</v>
      </c>
      <c r="N152" s="47">
        <f t="shared" si="450"/>
        <v>81.778699999999986</v>
      </c>
      <c r="O152" s="47">
        <f t="shared" si="450"/>
        <v>81.778699999999986</v>
      </c>
      <c r="P152" s="47">
        <f t="shared" si="450"/>
        <v>0</v>
      </c>
      <c r="Q152" s="47">
        <f t="shared" si="453"/>
        <v>2.74</v>
      </c>
      <c r="R152" s="47">
        <v>28.99</v>
      </c>
      <c r="S152" s="47">
        <f>Q152*R152*0.5</f>
        <v>39.716300000000004</v>
      </c>
      <c r="T152" s="47">
        <f>S152-U152</f>
        <v>39.716300000000004</v>
      </c>
      <c r="U152" s="47"/>
      <c r="V152" s="47">
        <f t="shared" si="454"/>
        <v>3.02</v>
      </c>
      <c r="W152" s="47">
        <v>29.82</v>
      </c>
      <c r="X152" s="47">
        <f>V152*W152*0.5</f>
        <v>45.028199999999998</v>
      </c>
      <c r="Y152" s="47">
        <f>X152-Z152</f>
        <v>45.028199999999998</v>
      </c>
      <c r="Z152" s="47"/>
      <c r="AA152" s="47">
        <f>Q152+V152</f>
        <v>5.76</v>
      </c>
      <c r="AB152" s="47">
        <f t="shared" si="451"/>
        <v>84.744500000000002</v>
      </c>
      <c r="AC152" s="47">
        <f t="shared" si="451"/>
        <v>84.744500000000002</v>
      </c>
      <c r="AD152" s="47">
        <f t="shared" si="451"/>
        <v>0</v>
      </c>
      <c r="AE152" s="47">
        <f t="shared" si="455"/>
        <v>2.74</v>
      </c>
      <c r="AF152" s="47">
        <v>29.82</v>
      </c>
      <c r="AG152" s="47">
        <f>AE152*AF152*0.5</f>
        <v>40.853400000000001</v>
      </c>
      <c r="AH152" s="47">
        <f>AG152-AI152</f>
        <v>40.853400000000001</v>
      </c>
      <c r="AI152" s="47"/>
      <c r="AJ152" s="47">
        <f t="shared" si="456"/>
        <v>3.02</v>
      </c>
      <c r="AK152" s="47">
        <v>31.01</v>
      </c>
      <c r="AL152" s="47">
        <f>AJ152*AK152*0.5</f>
        <v>46.825100000000006</v>
      </c>
      <c r="AM152" s="47">
        <f>AL152-AN152</f>
        <v>46.825100000000006</v>
      </c>
      <c r="AN152" s="47"/>
      <c r="AO152" s="47">
        <f>AE152+AJ152</f>
        <v>5.76</v>
      </c>
      <c r="AP152" s="47">
        <f t="shared" si="452"/>
        <v>87.678500000000014</v>
      </c>
      <c r="AQ152" s="47">
        <f t="shared" si="452"/>
        <v>87.678500000000014</v>
      </c>
      <c r="AR152" s="47">
        <f t="shared" si="452"/>
        <v>0</v>
      </c>
    </row>
    <row r="153" spans="1:44" ht="31.2" x14ac:dyDescent="0.3">
      <c r="A153" s="34"/>
      <c r="B153" s="4" t="s">
        <v>295</v>
      </c>
      <c r="C153" s="47">
        <f>C151</f>
        <v>2.74</v>
      </c>
      <c r="D153" s="47">
        <v>27.74</v>
      </c>
      <c r="E153" s="47">
        <f>C153*D153*2</f>
        <v>152.01519999999999</v>
      </c>
      <c r="F153" s="47">
        <f>E153-G153</f>
        <v>152.01519999999999</v>
      </c>
      <c r="G153" s="47"/>
      <c r="H153" s="47">
        <f>H151</f>
        <v>3.02</v>
      </c>
      <c r="I153" s="47">
        <v>28.99</v>
      </c>
      <c r="J153" s="47">
        <f>H153*I153*2</f>
        <v>175.09959999999998</v>
      </c>
      <c r="K153" s="47">
        <f>J153-L153</f>
        <v>175.09959999999998</v>
      </c>
      <c r="L153" s="47"/>
      <c r="M153" s="47">
        <f>C153+H153</f>
        <v>5.76</v>
      </c>
      <c r="N153" s="47">
        <f t="shared" si="450"/>
        <v>327.11479999999995</v>
      </c>
      <c r="O153" s="47">
        <f t="shared" si="450"/>
        <v>327.11479999999995</v>
      </c>
      <c r="P153" s="47">
        <f t="shared" si="450"/>
        <v>0</v>
      </c>
      <c r="Q153" s="47">
        <f t="shared" si="453"/>
        <v>2.74</v>
      </c>
      <c r="R153" s="47">
        <v>28.99</v>
      </c>
      <c r="S153" s="47">
        <f>Q153*R153*2</f>
        <v>158.86520000000002</v>
      </c>
      <c r="T153" s="47">
        <f>S153-U153</f>
        <v>158.86520000000002</v>
      </c>
      <c r="U153" s="47"/>
      <c r="V153" s="47">
        <f t="shared" si="454"/>
        <v>3.02</v>
      </c>
      <c r="W153" s="47">
        <v>29.82</v>
      </c>
      <c r="X153" s="47">
        <f>V153*W153*2</f>
        <v>180.11279999999999</v>
      </c>
      <c r="Y153" s="47">
        <f>X153-Z153</f>
        <v>180.11279999999999</v>
      </c>
      <c r="Z153" s="47"/>
      <c r="AA153" s="47">
        <f>Q153+V153</f>
        <v>5.76</v>
      </c>
      <c r="AB153" s="47">
        <f t="shared" si="451"/>
        <v>338.97800000000001</v>
      </c>
      <c r="AC153" s="47">
        <f t="shared" si="451"/>
        <v>338.97800000000001</v>
      </c>
      <c r="AD153" s="47">
        <f t="shared" si="451"/>
        <v>0</v>
      </c>
      <c r="AE153" s="47">
        <f t="shared" si="455"/>
        <v>2.74</v>
      </c>
      <c r="AF153" s="47">
        <v>29.82</v>
      </c>
      <c r="AG153" s="47">
        <f>AE153*AF153*2</f>
        <v>163.4136</v>
      </c>
      <c r="AH153" s="47">
        <f>AG153-AI153</f>
        <v>163.4136</v>
      </c>
      <c r="AI153" s="47"/>
      <c r="AJ153" s="47">
        <f t="shared" si="456"/>
        <v>3.02</v>
      </c>
      <c r="AK153" s="47">
        <v>31.01</v>
      </c>
      <c r="AL153" s="47">
        <f>AJ153*AK153*2</f>
        <v>187.30040000000002</v>
      </c>
      <c r="AM153" s="47">
        <f>AL153-AN153</f>
        <v>187.30040000000002</v>
      </c>
      <c r="AN153" s="47"/>
      <c r="AO153" s="47">
        <f>AE153+AJ153</f>
        <v>5.76</v>
      </c>
      <c r="AP153" s="47">
        <f t="shared" si="452"/>
        <v>350.71400000000006</v>
      </c>
      <c r="AQ153" s="47">
        <f t="shared" si="452"/>
        <v>350.71400000000006</v>
      </c>
      <c r="AR153" s="47">
        <f t="shared" si="452"/>
        <v>0</v>
      </c>
    </row>
    <row r="154" spans="1:44" s="26" customFormat="1" ht="31.2" x14ac:dyDescent="0.3">
      <c r="A154" s="45" t="s">
        <v>171</v>
      </c>
      <c r="B154" s="17" t="s">
        <v>102</v>
      </c>
      <c r="C154" s="13"/>
      <c r="D154" s="13"/>
      <c r="E154" s="13">
        <f>E155+E156+E157+E158</f>
        <v>275.85360000000003</v>
      </c>
      <c r="F154" s="13">
        <f t="shared" ref="F154:G154" si="457">F155+F156+F157+F158</f>
        <v>275.85360000000003</v>
      </c>
      <c r="G154" s="13">
        <f t="shared" si="457"/>
        <v>0</v>
      </c>
      <c r="H154" s="13"/>
      <c r="I154" s="13"/>
      <c r="J154" s="13">
        <f t="shared" ref="J154:L154" si="458">J155+J156+J157+J158</f>
        <v>318.93355000000003</v>
      </c>
      <c r="K154" s="13">
        <f t="shared" si="458"/>
        <v>318.93355000000003</v>
      </c>
      <c r="L154" s="13">
        <f t="shared" si="458"/>
        <v>0</v>
      </c>
      <c r="M154" s="13"/>
      <c r="N154" s="13">
        <f t="shared" ref="N154:P154" si="459">N155+N156+N157+N158</f>
        <v>594.78715</v>
      </c>
      <c r="O154" s="13">
        <f t="shared" si="459"/>
        <v>594.78715</v>
      </c>
      <c r="P154" s="13">
        <f t="shared" si="459"/>
        <v>0</v>
      </c>
      <c r="Q154" s="13"/>
      <c r="R154" s="13"/>
      <c r="S154" s="13">
        <f t="shared" ref="S154:U154" si="460">S155+S156+S157+S158</f>
        <v>288.24119999999999</v>
      </c>
      <c r="T154" s="13">
        <f t="shared" si="460"/>
        <v>288.24119999999999</v>
      </c>
      <c r="U154" s="13">
        <f t="shared" si="460"/>
        <v>0</v>
      </c>
      <c r="V154" s="13"/>
      <c r="W154" s="13"/>
      <c r="X154" s="13">
        <f t="shared" ref="X154:Z154" si="461">X155+X156+X157+X158</f>
        <v>334.09810000000004</v>
      </c>
      <c r="Y154" s="13">
        <f t="shared" si="461"/>
        <v>334.09810000000004</v>
      </c>
      <c r="Z154" s="13">
        <f t="shared" si="461"/>
        <v>0</v>
      </c>
      <c r="AA154" s="13"/>
      <c r="AB154" s="13">
        <f t="shared" ref="AB154:AD154" si="462">AB155+AB156+AB157+AB158</f>
        <v>622.33930000000009</v>
      </c>
      <c r="AC154" s="13">
        <f t="shared" si="462"/>
        <v>622.33930000000009</v>
      </c>
      <c r="AD154" s="13">
        <f t="shared" si="462"/>
        <v>0</v>
      </c>
      <c r="AE154" s="13"/>
      <c r="AF154" s="13"/>
      <c r="AG154" s="13">
        <f t="shared" ref="AG154:AI154" si="463">AG155+AG156+AG157+AG158</f>
        <v>301.94640000000004</v>
      </c>
      <c r="AH154" s="13">
        <f t="shared" si="463"/>
        <v>301.94640000000004</v>
      </c>
      <c r="AI154" s="13">
        <f t="shared" si="463"/>
        <v>0</v>
      </c>
      <c r="AJ154" s="13"/>
      <c r="AK154" s="13"/>
      <c r="AL154" s="13">
        <f t="shared" ref="AL154:AN154" si="464">AL155+AL156+AL157+AL158</f>
        <v>347.44625000000002</v>
      </c>
      <c r="AM154" s="13">
        <f t="shared" si="464"/>
        <v>347.44625000000002</v>
      </c>
      <c r="AN154" s="13">
        <f t="shared" si="464"/>
        <v>0</v>
      </c>
      <c r="AO154" s="13"/>
      <c r="AP154" s="13">
        <f t="shared" ref="AP154:AR154" si="465">AP155+AP156+AP157+AP158</f>
        <v>649.39265000000012</v>
      </c>
      <c r="AQ154" s="13">
        <f t="shared" si="465"/>
        <v>649.39265000000012</v>
      </c>
      <c r="AR154" s="13">
        <f t="shared" si="465"/>
        <v>0</v>
      </c>
    </row>
    <row r="155" spans="1:44" x14ac:dyDescent="0.3">
      <c r="A155" s="34"/>
      <c r="B155" s="4" t="s">
        <v>84</v>
      </c>
      <c r="C155" s="47">
        <v>2.16</v>
      </c>
      <c r="D155" s="47">
        <v>30.62</v>
      </c>
      <c r="E155" s="47">
        <f>C155*D155</f>
        <v>66.139200000000002</v>
      </c>
      <c r="F155" s="47">
        <f>E155-G155</f>
        <v>66.139200000000002</v>
      </c>
      <c r="G155" s="47"/>
      <c r="H155" s="47">
        <v>2.39</v>
      </c>
      <c r="I155" s="47">
        <v>31.98</v>
      </c>
      <c r="J155" s="47">
        <f>H155*I155</f>
        <v>76.432200000000009</v>
      </c>
      <c r="K155" s="47">
        <f>J155-L155</f>
        <v>76.432200000000009</v>
      </c>
      <c r="L155" s="47"/>
      <c r="M155" s="47">
        <f>C155+H155</f>
        <v>4.5500000000000007</v>
      </c>
      <c r="N155" s="47">
        <f t="shared" ref="N155:P158" si="466">E155+J155</f>
        <v>142.57140000000001</v>
      </c>
      <c r="O155" s="47">
        <f>F155+K155</f>
        <v>142.57140000000001</v>
      </c>
      <c r="P155" s="47">
        <f>G155+L155</f>
        <v>0</v>
      </c>
      <c r="Q155" s="47">
        <f>C155</f>
        <v>2.16</v>
      </c>
      <c r="R155" s="47">
        <v>31.98</v>
      </c>
      <c r="S155" s="47">
        <f>Q155*R155</f>
        <v>69.076800000000006</v>
      </c>
      <c r="T155" s="47">
        <f>S155-U155</f>
        <v>69.076800000000006</v>
      </c>
      <c r="U155" s="47"/>
      <c r="V155" s="47">
        <f>H155</f>
        <v>2.39</v>
      </c>
      <c r="W155" s="47">
        <v>35.42</v>
      </c>
      <c r="X155" s="47">
        <f>V155*W155</f>
        <v>84.653800000000004</v>
      </c>
      <c r="Y155" s="47">
        <f>X155-Z155</f>
        <v>84.653800000000004</v>
      </c>
      <c r="Z155" s="47"/>
      <c r="AA155" s="47">
        <f>Q155+V155</f>
        <v>4.5500000000000007</v>
      </c>
      <c r="AB155" s="47">
        <f t="shared" ref="AB155:AD158" si="467">S155+X155</f>
        <v>153.73060000000001</v>
      </c>
      <c r="AC155" s="47">
        <f t="shared" si="467"/>
        <v>153.73060000000001</v>
      </c>
      <c r="AD155" s="47">
        <f t="shared" si="467"/>
        <v>0</v>
      </c>
      <c r="AE155" s="47">
        <f>C155</f>
        <v>2.16</v>
      </c>
      <c r="AF155" s="47">
        <v>35.42</v>
      </c>
      <c r="AG155" s="47">
        <f>AE155*AF155</f>
        <v>76.507200000000012</v>
      </c>
      <c r="AH155" s="47">
        <f>AG155-AI155</f>
        <v>76.507200000000012</v>
      </c>
      <c r="AI155" s="47"/>
      <c r="AJ155" s="47">
        <f>H155</f>
        <v>2.39</v>
      </c>
      <c r="AK155" s="47">
        <v>36.840000000000003</v>
      </c>
      <c r="AL155" s="47">
        <f>AJ155*AK155</f>
        <v>88.047600000000017</v>
      </c>
      <c r="AM155" s="47">
        <f>AL155-AN155</f>
        <v>88.047600000000017</v>
      </c>
      <c r="AN155" s="47"/>
      <c r="AO155" s="47">
        <f>AE155+AJ155</f>
        <v>4.5500000000000007</v>
      </c>
      <c r="AP155" s="47">
        <f t="shared" ref="AP155:AR158" si="468">AG155+AL155</f>
        <v>164.55480000000003</v>
      </c>
      <c r="AQ155" s="47">
        <f t="shared" si="468"/>
        <v>164.55480000000003</v>
      </c>
      <c r="AR155" s="47">
        <f t="shared" si="468"/>
        <v>0</v>
      </c>
    </row>
    <row r="156" spans="1:44" x14ac:dyDescent="0.3">
      <c r="A156" s="34"/>
      <c r="B156" s="4" t="s">
        <v>86</v>
      </c>
      <c r="C156" s="47">
        <v>2.16</v>
      </c>
      <c r="D156" s="47">
        <v>27.74</v>
      </c>
      <c r="E156" s="47">
        <f>C156*D156</f>
        <v>59.918399999999998</v>
      </c>
      <c r="F156" s="47">
        <f>E156-G156</f>
        <v>59.918399999999998</v>
      </c>
      <c r="G156" s="47"/>
      <c r="H156" s="47">
        <v>2.39</v>
      </c>
      <c r="I156" s="47">
        <v>28.99</v>
      </c>
      <c r="J156" s="47">
        <f>H156*I156</f>
        <v>69.286100000000005</v>
      </c>
      <c r="K156" s="47">
        <f>J156-L156</f>
        <v>69.286100000000005</v>
      </c>
      <c r="L156" s="47"/>
      <c r="M156" s="47">
        <f>C156+H156</f>
        <v>4.5500000000000007</v>
      </c>
      <c r="N156" s="47">
        <f t="shared" si="466"/>
        <v>129.2045</v>
      </c>
      <c r="O156" s="47">
        <f>F156+K156</f>
        <v>129.2045</v>
      </c>
      <c r="P156" s="47">
        <f>G156+L156</f>
        <v>0</v>
      </c>
      <c r="Q156" s="47">
        <f t="shared" ref="Q156:Q158" si="469">C156</f>
        <v>2.16</v>
      </c>
      <c r="R156" s="47">
        <v>28.99</v>
      </c>
      <c r="S156" s="47">
        <f>Q156*R156</f>
        <v>62.618400000000001</v>
      </c>
      <c r="T156" s="47">
        <f>S156-U156</f>
        <v>62.618400000000001</v>
      </c>
      <c r="U156" s="47"/>
      <c r="V156" s="47">
        <f t="shared" ref="V156:V158" si="470">H156</f>
        <v>2.39</v>
      </c>
      <c r="W156" s="47">
        <v>29.82</v>
      </c>
      <c r="X156" s="47">
        <f>V156*W156</f>
        <v>71.269800000000004</v>
      </c>
      <c r="Y156" s="47">
        <f>X156-Z156</f>
        <v>71.269800000000004</v>
      </c>
      <c r="Z156" s="47"/>
      <c r="AA156" s="47">
        <f>Q156+V156</f>
        <v>4.5500000000000007</v>
      </c>
      <c r="AB156" s="47">
        <f t="shared" si="467"/>
        <v>133.88820000000001</v>
      </c>
      <c r="AC156" s="47">
        <f t="shared" si="467"/>
        <v>133.88820000000001</v>
      </c>
      <c r="AD156" s="47">
        <f t="shared" si="467"/>
        <v>0</v>
      </c>
      <c r="AE156" s="47">
        <f t="shared" ref="AE156:AE158" si="471">C156</f>
        <v>2.16</v>
      </c>
      <c r="AF156" s="47">
        <v>29.82</v>
      </c>
      <c r="AG156" s="47">
        <f>AE156*AF156</f>
        <v>64.411200000000008</v>
      </c>
      <c r="AH156" s="47">
        <f>AG156-AI156</f>
        <v>64.411200000000008</v>
      </c>
      <c r="AI156" s="47"/>
      <c r="AJ156" s="47">
        <f t="shared" ref="AJ156:AJ158" si="472">H156</f>
        <v>2.39</v>
      </c>
      <c r="AK156" s="47">
        <v>31.01</v>
      </c>
      <c r="AL156" s="47">
        <f>AJ156*AK156</f>
        <v>74.113900000000001</v>
      </c>
      <c r="AM156" s="47">
        <f>AL156-AN156</f>
        <v>74.113900000000001</v>
      </c>
      <c r="AN156" s="47"/>
      <c r="AO156" s="47">
        <f>AE156+AJ156</f>
        <v>4.5500000000000007</v>
      </c>
      <c r="AP156" s="47">
        <f t="shared" si="468"/>
        <v>138.52510000000001</v>
      </c>
      <c r="AQ156" s="47">
        <f t="shared" si="468"/>
        <v>138.52510000000001</v>
      </c>
      <c r="AR156" s="47">
        <f t="shared" si="468"/>
        <v>0</v>
      </c>
    </row>
    <row r="157" spans="1:44" ht="31.2" x14ac:dyDescent="0.3">
      <c r="A157" s="34"/>
      <c r="B157" s="4" t="s">
        <v>262</v>
      </c>
      <c r="C157" s="47">
        <f>C156</f>
        <v>2.16</v>
      </c>
      <c r="D157" s="47">
        <v>27.74</v>
      </c>
      <c r="E157" s="47">
        <f>C157*D157*0.5</f>
        <v>29.959199999999999</v>
      </c>
      <c r="F157" s="47">
        <f>E157-G157</f>
        <v>29.959199999999999</v>
      </c>
      <c r="G157" s="47"/>
      <c r="H157" s="47">
        <f>H156</f>
        <v>2.39</v>
      </c>
      <c r="I157" s="47">
        <v>28.99</v>
      </c>
      <c r="J157" s="47">
        <f>H157*I157*0.5</f>
        <v>34.643050000000002</v>
      </c>
      <c r="K157" s="47">
        <f>J157-L157</f>
        <v>34.643050000000002</v>
      </c>
      <c r="L157" s="47"/>
      <c r="M157" s="47">
        <f>C157+H157</f>
        <v>4.5500000000000007</v>
      </c>
      <c r="N157" s="47">
        <f t="shared" si="466"/>
        <v>64.602249999999998</v>
      </c>
      <c r="O157" s="47">
        <f>F157+K157</f>
        <v>64.602249999999998</v>
      </c>
      <c r="P157" s="47">
        <v>0</v>
      </c>
      <c r="Q157" s="47">
        <f t="shared" si="469"/>
        <v>2.16</v>
      </c>
      <c r="R157" s="47">
        <v>28.99</v>
      </c>
      <c r="S157" s="47">
        <f>Q157*R157*0.5</f>
        <v>31.309200000000001</v>
      </c>
      <c r="T157" s="47">
        <f>S157-U157</f>
        <v>31.309200000000001</v>
      </c>
      <c r="U157" s="47"/>
      <c r="V157" s="47">
        <f t="shared" si="470"/>
        <v>2.39</v>
      </c>
      <c r="W157" s="47">
        <v>29.82</v>
      </c>
      <c r="X157" s="47">
        <f>V157*W157*0.5</f>
        <v>35.634900000000002</v>
      </c>
      <c r="Y157" s="47">
        <f>X157-Z157</f>
        <v>35.634900000000002</v>
      </c>
      <c r="Z157" s="47"/>
      <c r="AA157" s="47">
        <f>Q157+V157</f>
        <v>4.5500000000000007</v>
      </c>
      <c r="AB157" s="47">
        <f t="shared" si="467"/>
        <v>66.944100000000006</v>
      </c>
      <c r="AC157" s="47">
        <f t="shared" si="467"/>
        <v>66.944100000000006</v>
      </c>
      <c r="AD157" s="47">
        <f t="shared" si="467"/>
        <v>0</v>
      </c>
      <c r="AE157" s="47">
        <f t="shared" si="471"/>
        <v>2.16</v>
      </c>
      <c r="AF157" s="47">
        <v>29.82</v>
      </c>
      <c r="AG157" s="47">
        <f>AE157*AF157*0.5</f>
        <v>32.205600000000004</v>
      </c>
      <c r="AH157" s="47">
        <f>AG157-AI157</f>
        <v>32.205600000000004</v>
      </c>
      <c r="AI157" s="47"/>
      <c r="AJ157" s="47">
        <f t="shared" si="472"/>
        <v>2.39</v>
      </c>
      <c r="AK157" s="47">
        <v>31.01</v>
      </c>
      <c r="AL157" s="47">
        <f>AJ157*AK157*0.5</f>
        <v>37.056950000000001</v>
      </c>
      <c r="AM157" s="47">
        <f>AL157-AN157</f>
        <v>37.056950000000001</v>
      </c>
      <c r="AN157" s="47"/>
      <c r="AO157" s="47">
        <f>AE157+AJ157</f>
        <v>4.5500000000000007</v>
      </c>
      <c r="AP157" s="47">
        <f t="shared" si="468"/>
        <v>69.262550000000005</v>
      </c>
      <c r="AQ157" s="47">
        <f t="shared" si="468"/>
        <v>69.262550000000005</v>
      </c>
      <c r="AR157" s="47">
        <f t="shared" si="468"/>
        <v>0</v>
      </c>
    </row>
    <row r="158" spans="1:44" ht="31.2" x14ac:dyDescent="0.3">
      <c r="A158" s="34"/>
      <c r="B158" s="4" t="s">
        <v>295</v>
      </c>
      <c r="C158" s="47">
        <f>C156</f>
        <v>2.16</v>
      </c>
      <c r="D158" s="47">
        <v>27.74</v>
      </c>
      <c r="E158" s="47">
        <f>C158*D158*2</f>
        <v>119.8368</v>
      </c>
      <c r="F158" s="47">
        <f>E158-G158</f>
        <v>119.8368</v>
      </c>
      <c r="G158" s="47"/>
      <c r="H158" s="47">
        <f>H156</f>
        <v>2.39</v>
      </c>
      <c r="I158" s="47">
        <v>28.99</v>
      </c>
      <c r="J158" s="47">
        <f>H158*I158*2</f>
        <v>138.57220000000001</v>
      </c>
      <c r="K158" s="47">
        <f>J158-L158</f>
        <v>138.57220000000001</v>
      </c>
      <c r="L158" s="47"/>
      <c r="M158" s="47">
        <f>C158+H158</f>
        <v>4.5500000000000007</v>
      </c>
      <c r="N158" s="47">
        <f t="shared" si="466"/>
        <v>258.40899999999999</v>
      </c>
      <c r="O158" s="47">
        <f t="shared" si="466"/>
        <v>258.40899999999999</v>
      </c>
      <c r="P158" s="47">
        <f t="shared" si="466"/>
        <v>0</v>
      </c>
      <c r="Q158" s="47">
        <f t="shared" si="469"/>
        <v>2.16</v>
      </c>
      <c r="R158" s="47">
        <v>28.99</v>
      </c>
      <c r="S158" s="47">
        <f>Q158*R158*2</f>
        <v>125.2368</v>
      </c>
      <c r="T158" s="47">
        <f>S158-U158</f>
        <v>125.2368</v>
      </c>
      <c r="U158" s="47"/>
      <c r="V158" s="47">
        <f t="shared" si="470"/>
        <v>2.39</v>
      </c>
      <c r="W158" s="47">
        <v>29.82</v>
      </c>
      <c r="X158" s="47">
        <f>V158*W158*2</f>
        <v>142.53960000000001</v>
      </c>
      <c r="Y158" s="47">
        <f>X158-Z158</f>
        <v>142.53960000000001</v>
      </c>
      <c r="Z158" s="47"/>
      <c r="AA158" s="47">
        <f>Q158+V158</f>
        <v>4.5500000000000007</v>
      </c>
      <c r="AB158" s="47">
        <f t="shared" si="467"/>
        <v>267.77640000000002</v>
      </c>
      <c r="AC158" s="47">
        <f t="shared" si="467"/>
        <v>267.77640000000002</v>
      </c>
      <c r="AD158" s="47">
        <f t="shared" si="467"/>
        <v>0</v>
      </c>
      <c r="AE158" s="47">
        <f t="shared" si="471"/>
        <v>2.16</v>
      </c>
      <c r="AF158" s="47">
        <v>29.82</v>
      </c>
      <c r="AG158" s="47">
        <f>AE158*AF158*2</f>
        <v>128.82240000000002</v>
      </c>
      <c r="AH158" s="47">
        <f>AG158-AI158</f>
        <v>128.82240000000002</v>
      </c>
      <c r="AI158" s="47"/>
      <c r="AJ158" s="47">
        <f t="shared" si="472"/>
        <v>2.39</v>
      </c>
      <c r="AK158" s="47">
        <v>31.01</v>
      </c>
      <c r="AL158" s="47">
        <f>AJ158*AK158*2</f>
        <v>148.2278</v>
      </c>
      <c r="AM158" s="47">
        <f>AL158-AN158</f>
        <v>148.2278</v>
      </c>
      <c r="AN158" s="47"/>
      <c r="AO158" s="47">
        <f>AE158+AJ158</f>
        <v>4.5500000000000007</v>
      </c>
      <c r="AP158" s="47">
        <f t="shared" si="468"/>
        <v>277.05020000000002</v>
      </c>
      <c r="AQ158" s="47">
        <f t="shared" si="468"/>
        <v>277.05020000000002</v>
      </c>
      <c r="AR158" s="47">
        <f t="shared" si="468"/>
        <v>0</v>
      </c>
    </row>
    <row r="159" spans="1:44" s="26" customFormat="1" ht="31.2" x14ac:dyDescent="0.3">
      <c r="A159" s="45" t="s">
        <v>172</v>
      </c>
      <c r="B159" s="17" t="s">
        <v>103</v>
      </c>
      <c r="C159" s="13"/>
      <c r="D159" s="13"/>
      <c r="E159" s="13">
        <f>E160+E161+E162+E163</f>
        <v>786.69360000000006</v>
      </c>
      <c r="F159" s="13">
        <f t="shared" ref="F159:G159" si="473">F160+F161+F162+F163</f>
        <v>786.69360000000006</v>
      </c>
      <c r="G159" s="13">
        <f t="shared" si="473"/>
        <v>0</v>
      </c>
      <c r="H159" s="13"/>
      <c r="I159" s="13"/>
      <c r="J159" s="13">
        <f t="shared" ref="J159:L159" si="474">J160+J161+J162+J163</f>
        <v>812.68004999999994</v>
      </c>
      <c r="K159" s="13">
        <f t="shared" si="474"/>
        <v>812.68004999999994</v>
      </c>
      <c r="L159" s="13">
        <f t="shared" si="474"/>
        <v>0</v>
      </c>
      <c r="M159" s="13"/>
      <c r="N159" s="13">
        <f t="shared" ref="N159:P159" si="475">N160+N161+N162+N163</f>
        <v>1599.37365</v>
      </c>
      <c r="O159" s="13">
        <f t="shared" si="475"/>
        <v>1599.37365</v>
      </c>
      <c r="P159" s="13">
        <f t="shared" si="475"/>
        <v>0</v>
      </c>
      <c r="Q159" s="13"/>
      <c r="R159" s="13"/>
      <c r="S159" s="13">
        <f t="shared" ref="S159:U159" si="476">S160+S161+S162+S163</f>
        <v>822.02119999999991</v>
      </c>
      <c r="T159" s="13">
        <f t="shared" si="476"/>
        <v>822.02119999999991</v>
      </c>
      <c r="U159" s="13">
        <f t="shared" si="476"/>
        <v>0</v>
      </c>
      <c r="V159" s="13"/>
      <c r="W159" s="13"/>
      <c r="X159" s="13">
        <f t="shared" ref="X159:Z159" si="477">X160+X161+X162+X163</f>
        <v>851.3211</v>
      </c>
      <c r="Y159" s="13">
        <f t="shared" si="477"/>
        <v>851.3211</v>
      </c>
      <c r="Z159" s="13">
        <f t="shared" si="477"/>
        <v>0</v>
      </c>
      <c r="AA159" s="13"/>
      <c r="AB159" s="13">
        <f t="shared" ref="AB159:AD159" si="478">AB160+AB161+AB162+AB163</f>
        <v>1673.3422999999998</v>
      </c>
      <c r="AC159" s="13">
        <f t="shared" si="478"/>
        <v>1673.3422999999998</v>
      </c>
      <c r="AD159" s="13">
        <f t="shared" si="478"/>
        <v>0</v>
      </c>
      <c r="AE159" s="13"/>
      <c r="AF159" s="13"/>
      <c r="AG159" s="13">
        <f t="shared" ref="AG159:AI159" si="479">AG160+AG161+AG162+AG163</f>
        <v>861.10640000000012</v>
      </c>
      <c r="AH159" s="13">
        <f t="shared" si="479"/>
        <v>861.10640000000012</v>
      </c>
      <c r="AI159" s="13">
        <f t="shared" si="479"/>
        <v>0</v>
      </c>
      <c r="AJ159" s="13"/>
      <c r="AK159" s="13"/>
      <c r="AL159" s="13">
        <f t="shared" ref="AL159:AN159" si="480">AL160+AL161+AL162+AL163</f>
        <v>885.33375000000001</v>
      </c>
      <c r="AM159" s="13">
        <f t="shared" si="480"/>
        <v>885.33375000000001</v>
      </c>
      <c r="AN159" s="13">
        <f t="shared" si="480"/>
        <v>0</v>
      </c>
      <c r="AO159" s="13"/>
      <c r="AP159" s="13">
        <f t="shared" ref="AP159:AR159" si="481">AP160+AP161+AP162+AP163</f>
        <v>1746.4401500000001</v>
      </c>
      <c r="AQ159" s="13">
        <f t="shared" si="481"/>
        <v>1746.4401500000001</v>
      </c>
      <c r="AR159" s="13">
        <f t="shared" si="481"/>
        <v>0</v>
      </c>
    </row>
    <row r="160" spans="1:44" x14ac:dyDescent="0.3">
      <c r="A160" s="34"/>
      <c r="B160" s="4" t="s">
        <v>84</v>
      </c>
      <c r="C160" s="47">
        <v>6.16</v>
      </c>
      <c r="D160" s="47">
        <v>30.62</v>
      </c>
      <c r="E160" s="47">
        <f>C160*D160</f>
        <v>188.61920000000001</v>
      </c>
      <c r="F160" s="47">
        <f>E160-G160</f>
        <v>188.61920000000001</v>
      </c>
      <c r="G160" s="47"/>
      <c r="H160" s="47">
        <v>6.09</v>
      </c>
      <c r="I160" s="47">
        <v>31.98</v>
      </c>
      <c r="J160" s="47">
        <f>H160*I160</f>
        <v>194.75819999999999</v>
      </c>
      <c r="K160" s="47">
        <f>J160-L160</f>
        <v>194.75819999999999</v>
      </c>
      <c r="L160" s="47"/>
      <c r="M160" s="47">
        <f>C160+H160</f>
        <v>12.25</v>
      </c>
      <c r="N160" s="47">
        <f t="shared" ref="N160:P163" si="482">E160+J160</f>
        <v>383.37739999999997</v>
      </c>
      <c r="O160" s="47">
        <f t="shared" si="482"/>
        <v>383.37739999999997</v>
      </c>
      <c r="P160" s="47">
        <f t="shared" si="482"/>
        <v>0</v>
      </c>
      <c r="Q160" s="47">
        <f>C160</f>
        <v>6.16</v>
      </c>
      <c r="R160" s="47">
        <v>31.98</v>
      </c>
      <c r="S160" s="47">
        <f>Q160*R160</f>
        <v>196.99680000000001</v>
      </c>
      <c r="T160" s="47">
        <f>S160-U160</f>
        <v>196.99680000000001</v>
      </c>
      <c r="U160" s="47"/>
      <c r="V160" s="47">
        <f>H160</f>
        <v>6.09</v>
      </c>
      <c r="W160" s="47">
        <v>35.42</v>
      </c>
      <c r="X160" s="47">
        <f>V160*W160</f>
        <v>215.70779999999999</v>
      </c>
      <c r="Y160" s="47">
        <f>X160-Z160</f>
        <v>215.70779999999999</v>
      </c>
      <c r="Z160" s="47"/>
      <c r="AA160" s="47">
        <f>Q160+V160</f>
        <v>12.25</v>
      </c>
      <c r="AB160" s="47">
        <f t="shared" ref="AB160:AD163" si="483">S160+X160</f>
        <v>412.70460000000003</v>
      </c>
      <c r="AC160" s="47">
        <f t="shared" si="483"/>
        <v>412.70460000000003</v>
      </c>
      <c r="AD160" s="47">
        <f t="shared" si="483"/>
        <v>0</v>
      </c>
      <c r="AE160" s="47">
        <f>C160</f>
        <v>6.16</v>
      </c>
      <c r="AF160" s="47">
        <v>35.42</v>
      </c>
      <c r="AG160" s="47">
        <f>AE160*AF160</f>
        <v>218.18720000000002</v>
      </c>
      <c r="AH160" s="47">
        <f>AG160-AI160</f>
        <v>218.18720000000002</v>
      </c>
      <c r="AI160" s="47"/>
      <c r="AJ160" s="47">
        <f>H160</f>
        <v>6.09</v>
      </c>
      <c r="AK160" s="47">
        <v>36.840000000000003</v>
      </c>
      <c r="AL160" s="47">
        <f>AJ160*AK160</f>
        <v>224.35560000000001</v>
      </c>
      <c r="AM160" s="47">
        <f>AL160-AN160</f>
        <v>224.35560000000001</v>
      </c>
      <c r="AN160" s="47"/>
      <c r="AO160" s="47">
        <f>AE160+AJ160</f>
        <v>12.25</v>
      </c>
      <c r="AP160" s="47">
        <f t="shared" ref="AP160:AR163" si="484">AG160+AL160</f>
        <v>442.54280000000006</v>
      </c>
      <c r="AQ160" s="47">
        <f t="shared" si="484"/>
        <v>442.54280000000006</v>
      </c>
      <c r="AR160" s="47">
        <f t="shared" si="484"/>
        <v>0</v>
      </c>
    </row>
    <row r="161" spans="1:44" x14ac:dyDescent="0.3">
      <c r="A161" s="34"/>
      <c r="B161" s="4" t="s">
        <v>86</v>
      </c>
      <c r="C161" s="47">
        <v>6.16</v>
      </c>
      <c r="D161" s="47">
        <v>27.74</v>
      </c>
      <c r="E161" s="47">
        <f>C161*D161</f>
        <v>170.8784</v>
      </c>
      <c r="F161" s="47">
        <f>E161-G161</f>
        <v>170.8784</v>
      </c>
      <c r="G161" s="47"/>
      <c r="H161" s="47">
        <v>6.09</v>
      </c>
      <c r="I161" s="47">
        <v>28.99</v>
      </c>
      <c r="J161" s="47">
        <f>H161*I161</f>
        <v>176.54909999999998</v>
      </c>
      <c r="K161" s="47">
        <f>J161-L161</f>
        <v>176.54909999999998</v>
      </c>
      <c r="L161" s="47"/>
      <c r="M161" s="47">
        <f>C161+H161</f>
        <v>12.25</v>
      </c>
      <c r="N161" s="47">
        <f t="shared" si="482"/>
        <v>347.42750000000001</v>
      </c>
      <c r="O161" s="47">
        <f t="shared" si="482"/>
        <v>347.42750000000001</v>
      </c>
      <c r="P161" s="47">
        <f t="shared" si="482"/>
        <v>0</v>
      </c>
      <c r="Q161" s="47">
        <f t="shared" ref="Q161:Q163" si="485">C161</f>
        <v>6.16</v>
      </c>
      <c r="R161" s="47">
        <v>28.99</v>
      </c>
      <c r="S161" s="47">
        <f>Q161*R161</f>
        <v>178.57839999999999</v>
      </c>
      <c r="T161" s="47">
        <f>S161-U161</f>
        <v>178.57839999999999</v>
      </c>
      <c r="U161" s="47"/>
      <c r="V161" s="47">
        <f t="shared" ref="V161:V163" si="486">H161</f>
        <v>6.09</v>
      </c>
      <c r="W161" s="47">
        <v>29.82</v>
      </c>
      <c r="X161" s="47">
        <f>V161*W161</f>
        <v>181.60380000000001</v>
      </c>
      <c r="Y161" s="47">
        <f>X161-Z161</f>
        <v>181.60380000000001</v>
      </c>
      <c r="Z161" s="47"/>
      <c r="AA161" s="47">
        <f>Q161+V161</f>
        <v>12.25</v>
      </c>
      <c r="AB161" s="47">
        <f t="shared" si="483"/>
        <v>360.18219999999997</v>
      </c>
      <c r="AC161" s="47">
        <f t="shared" si="483"/>
        <v>360.18219999999997</v>
      </c>
      <c r="AD161" s="47">
        <f t="shared" si="483"/>
        <v>0</v>
      </c>
      <c r="AE161" s="47">
        <f t="shared" ref="AE161:AE163" si="487">C161</f>
        <v>6.16</v>
      </c>
      <c r="AF161" s="47">
        <v>29.82</v>
      </c>
      <c r="AG161" s="47">
        <f>AE161*AF161</f>
        <v>183.69120000000001</v>
      </c>
      <c r="AH161" s="47">
        <f>AG161-AI161</f>
        <v>183.69120000000001</v>
      </c>
      <c r="AI161" s="47"/>
      <c r="AJ161" s="47">
        <f t="shared" ref="AJ161:AJ163" si="488">H161</f>
        <v>6.09</v>
      </c>
      <c r="AK161" s="47">
        <v>31.01</v>
      </c>
      <c r="AL161" s="47">
        <f>AJ161*AK161</f>
        <v>188.8509</v>
      </c>
      <c r="AM161" s="47">
        <f>AL161-AN161</f>
        <v>188.8509</v>
      </c>
      <c r="AN161" s="47"/>
      <c r="AO161" s="47">
        <f>AE161+AJ161</f>
        <v>12.25</v>
      </c>
      <c r="AP161" s="47">
        <f t="shared" si="484"/>
        <v>372.5421</v>
      </c>
      <c r="AQ161" s="47">
        <f t="shared" si="484"/>
        <v>372.5421</v>
      </c>
      <c r="AR161" s="47">
        <f t="shared" si="484"/>
        <v>0</v>
      </c>
    </row>
    <row r="162" spans="1:44" ht="31.2" x14ac:dyDescent="0.3">
      <c r="A162" s="34"/>
      <c r="B162" s="4" t="s">
        <v>262</v>
      </c>
      <c r="C162" s="47">
        <f>C161</f>
        <v>6.16</v>
      </c>
      <c r="D162" s="47">
        <v>27.74</v>
      </c>
      <c r="E162" s="47">
        <f>C162*D162*0.5</f>
        <v>85.4392</v>
      </c>
      <c r="F162" s="47">
        <f>E162-G162</f>
        <v>85.4392</v>
      </c>
      <c r="G162" s="47"/>
      <c r="H162" s="47">
        <f>H161</f>
        <v>6.09</v>
      </c>
      <c r="I162" s="47">
        <v>28.99</v>
      </c>
      <c r="J162" s="47">
        <f>H162*I162*0.5</f>
        <v>88.274549999999991</v>
      </c>
      <c r="K162" s="47">
        <f>J162-L162</f>
        <v>88.274549999999991</v>
      </c>
      <c r="L162" s="47"/>
      <c r="M162" s="47">
        <f>C162+H162</f>
        <v>12.25</v>
      </c>
      <c r="N162" s="47">
        <f t="shared" si="482"/>
        <v>173.71375</v>
      </c>
      <c r="O162" s="47">
        <f t="shared" si="482"/>
        <v>173.71375</v>
      </c>
      <c r="P162" s="47">
        <f t="shared" si="482"/>
        <v>0</v>
      </c>
      <c r="Q162" s="47">
        <f t="shared" si="485"/>
        <v>6.16</v>
      </c>
      <c r="R162" s="47">
        <v>28.99</v>
      </c>
      <c r="S162" s="47">
        <f>Q162*R162*0.5</f>
        <v>89.289199999999994</v>
      </c>
      <c r="T162" s="47">
        <f>S162-U162</f>
        <v>89.289199999999994</v>
      </c>
      <c r="U162" s="47"/>
      <c r="V162" s="47">
        <f t="shared" si="486"/>
        <v>6.09</v>
      </c>
      <c r="W162" s="47">
        <v>29.82</v>
      </c>
      <c r="X162" s="47">
        <f>V162*W162*0.5</f>
        <v>90.801900000000003</v>
      </c>
      <c r="Y162" s="47">
        <f>X162-Z162</f>
        <v>90.801900000000003</v>
      </c>
      <c r="Z162" s="47"/>
      <c r="AA162" s="47">
        <f>Q162+V162</f>
        <v>12.25</v>
      </c>
      <c r="AB162" s="47">
        <f t="shared" si="483"/>
        <v>180.09109999999998</v>
      </c>
      <c r="AC162" s="47">
        <f t="shared" si="483"/>
        <v>180.09109999999998</v>
      </c>
      <c r="AD162" s="47">
        <f t="shared" si="483"/>
        <v>0</v>
      </c>
      <c r="AE162" s="47">
        <f t="shared" si="487"/>
        <v>6.16</v>
      </c>
      <c r="AF162" s="47">
        <v>29.82</v>
      </c>
      <c r="AG162" s="47">
        <f>AE162*AF162*0.5</f>
        <v>91.845600000000005</v>
      </c>
      <c r="AH162" s="47">
        <f>AG162-AI162</f>
        <v>91.845600000000005</v>
      </c>
      <c r="AI162" s="47"/>
      <c r="AJ162" s="47">
        <f t="shared" si="488"/>
        <v>6.09</v>
      </c>
      <c r="AK162" s="47">
        <v>31.01</v>
      </c>
      <c r="AL162" s="47">
        <f>AJ162*AK162*0.5</f>
        <v>94.425449999999998</v>
      </c>
      <c r="AM162" s="47">
        <f>AL162-AN162</f>
        <v>94.425449999999998</v>
      </c>
      <c r="AN162" s="47"/>
      <c r="AO162" s="47">
        <f>AE162+AJ162</f>
        <v>12.25</v>
      </c>
      <c r="AP162" s="47">
        <f t="shared" si="484"/>
        <v>186.27105</v>
      </c>
      <c r="AQ162" s="47">
        <f t="shared" si="484"/>
        <v>186.27105</v>
      </c>
      <c r="AR162" s="47">
        <f t="shared" si="484"/>
        <v>0</v>
      </c>
    </row>
    <row r="163" spans="1:44" ht="31.2" x14ac:dyDescent="0.3">
      <c r="A163" s="34"/>
      <c r="B163" s="4" t="s">
        <v>295</v>
      </c>
      <c r="C163" s="47">
        <f>C161</f>
        <v>6.16</v>
      </c>
      <c r="D163" s="47">
        <v>27.74</v>
      </c>
      <c r="E163" s="47">
        <f>C163*D163*2</f>
        <v>341.7568</v>
      </c>
      <c r="F163" s="47">
        <f>E163-G163</f>
        <v>341.7568</v>
      </c>
      <c r="G163" s="47"/>
      <c r="H163" s="47">
        <f>H161</f>
        <v>6.09</v>
      </c>
      <c r="I163" s="47">
        <v>28.99</v>
      </c>
      <c r="J163" s="47">
        <f>H163*I163*2</f>
        <v>353.09819999999996</v>
      </c>
      <c r="K163" s="47">
        <f>J163-L163</f>
        <v>353.09819999999996</v>
      </c>
      <c r="L163" s="47"/>
      <c r="M163" s="47">
        <f>C163+H163</f>
        <v>12.25</v>
      </c>
      <c r="N163" s="47">
        <f t="shared" si="482"/>
        <v>694.85500000000002</v>
      </c>
      <c r="O163" s="47">
        <f t="shared" si="482"/>
        <v>694.85500000000002</v>
      </c>
      <c r="P163" s="47">
        <f t="shared" si="482"/>
        <v>0</v>
      </c>
      <c r="Q163" s="47">
        <f t="shared" si="485"/>
        <v>6.16</v>
      </c>
      <c r="R163" s="47">
        <v>28.99</v>
      </c>
      <c r="S163" s="47">
        <f>Q163*R163*2</f>
        <v>357.15679999999998</v>
      </c>
      <c r="T163" s="47">
        <f>S163-U163</f>
        <v>357.15679999999998</v>
      </c>
      <c r="U163" s="47"/>
      <c r="V163" s="47">
        <f t="shared" si="486"/>
        <v>6.09</v>
      </c>
      <c r="W163" s="47">
        <v>29.82</v>
      </c>
      <c r="X163" s="47">
        <f>V163*W163*2</f>
        <v>363.20760000000001</v>
      </c>
      <c r="Y163" s="47">
        <f>X163-Z163</f>
        <v>363.20760000000001</v>
      </c>
      <c r="Z163" s="47"/>
      <c r="AA163" s="47">
        <f>Q163+V163</f>
        <v>12.25</v>
      </c>
      <c r="AB163" s="47">
        <f t="shared" si="483"/>
        <v>720.36439999999993</v>
      </c>
      <c r="AC163" s="47">
        <f t="shared" si="483"/>
        <v>720.36439999999993</v>
      </c>
      <c r="AD163" s="47">
        <f t="shared" si="483"/>
        <v>0</v>
      </c>
      <c r="AE163" s="47">
        <f t="shared" si="487"/>
        <v>6.16</v>
      </c>
      <c r="AF163" s="47">
        <v>29.82</v>
      </c>
      <c r="AG163" s="47">
        <f>AE163*AF163*2</f>
        <v>367.38240000000002</v>
      </c>
      <c r="AH163" s="47">
        <f>AG163-AI163</f>
        <v>367.38240000000002</v>
      </c>
      <c r="AI163" s="47"/>
      <c r="AJ163" s="47">
        <f t="shared" si="488"/>
        <v>6.09</v>
      </c>
      <c r="AK163" s="47">
        <v>31.01</v>
      </c>
      <c r="AL163" s="47">
        <f>AJ163*AK163*2</f>
        <v>377.70179999999999</v>
      </c>
      <c r="AM163" s="47">
        <f>AL163-AN163</f>
        <v>377.70179999999999</v>
      </c>
      <c r="AN163" s="47"/>
      <c r="AO163" s="47">
        <f>AE163+AJ163</f>
        <v>12.25</v>
      </c>
      <c r="AP163" s="47">
        <f t="shared" si="484"/>
        <v>745.08420000000001</v>
      </c>
      <c r="AQ163" s="47">
        <f t="shared" si="484"/>
        <v>745.08420000000001</v>
      </c>
      <c r="AR163" s="47">
        <f t="shared" si="484"/>
        <v>0</v>
      </c>
    </row>
    <row r="164" spans="1:44" s="26" customFormat="1" ht="31.2" x14ac:dyDescent="0.3">
      <c r="A164" s="45" t="s">
        <v>173</v>
      </c>
      <c r="B164" s="17" t="s">
        <v>104</v>
      </c>
      <c r="C164" s="13"/>
      <c r="D164" s="13"/>
      <c r="E164" s="13">
        <f>E165+E166+E167+E168</f>
        <v>494.23770000000002</v>
      </c>
      <c r="F164" s="13">
        <f t="shared" ref="F164:G164" si="489">F165+F166+F167+F168</f>
        <v>494.23770000000002</v>
      </c>
      <c r="G164" s="13">
        <f t="shared" si="489"/>
        <v>0</v>
      </c>
      <c r="H164" s="13"/>
      <c r="I164" s="13"/>
      <c r="J164" s="13">
        <f t="shared" ref="J164:L164" si="490">J165+J166+J167+J168</f>
        <v>389.65940000000001</v>
      </c>
      <c r="K164" s="13">
        <f t="shared" si="490"/>
        <v>389.65940000000001</v>
      </c>
      <c r="L164" s="13">
        <f t="shared" si="490"/>
        <v>0</v>
      </c>
      <c r="M164" s="13"/>
      <c r="N164" s="13">
        <f t="shared" ref="N164:P164" si="491">N165+N166+N167+N168</f>
        <v>883.89709999999991</v>
      </c>
      <c r="O164" s="13">
        <f t="shared" si="491"/>
        <v>883.89709999999991</v>
      </c>
      <c r="P164" s="13">
        <f t="shared" si="491"/>
        <v>0</v>
      </c>
      <c r="Q164" s="13"/>
      <c r="R164" s="13"/>
      <c r="S164" s="13">
        <f t="shared" ref="S164:U164" si="492">S165+S166+S167+S168</f>
        <v>516.43214999999998</v>
      </c>
      <c r="T164" s="13">
        <f t="shared" si="492"/>
        <v>516.43214999999998</v>
      </c>
      <c r="U164" s="13">
        <f t="shared" si="492"/>
        <v>0</v>
      </c>
      <c r="V164" s="13"/>
      <c r="W164" s="13"/>
      <c r="X164" s="13">
        <f t="shared" ref="X164:Z164" si="493">X165+X166+X167+X168</f>
        <v>408.18680000000001</v>
      </c>
      <c r="Y164" s="13">
        <f t="shared" si="493"/>
        <v>408.18680000000001</v>
      </c>
      <c r="Z164" s="13">
        <f t="shared" si="493"/>
        <v>0</v>
      </c>
      <c r="AA164" s="13"/>
      <c r="AB164" s="13">
        <f t="shared" ref="AB164:AD164" si="494">AB165+AB166+AB167+AB168</f>
        <v>924.61894999999993</v>
      </c>
      <c r="AC164" s="13">
        <f t="shared" si="494"/>
        <v>924.61894999999993</v>
      </c>
      <c r="AD164" s="13">
        <f t="shared" si="494"/>
        <v>0</v>
      </c>
      <c r="AE164" s="13"/>
      <c r="AF164" s="13"/>
      <c r="AG164" s="13">
        <f t="shared" ref="AG164:AI164" si="495">AG165+AG166+AG167+AG168</f>
        <v>540.9873</v>
      </c>
      <c r="AH164" s="13">
        <f t="shared" si="495"/>
        <v>540.9873</v>
      </c>
      <c r="AI164" s="13">
        <f t="shared" si="495"/>
        <v>0</v>
      </c>
      <c r="AJ164" s="13"/>
      <c r="AK164" s="13"/>
      <c r="AL164" s="13">
        <f t="shared" ref="AL164:AN164" si="496">AL165+AL166+AL167+AL168</f>
        <v>424.495</v>
      </c>
      <c r="AM164" s="13">
        <f t="shared" si="496"/>
        <v>424.495</v>
      </c>
      <c r="AN164" s="13">
        <f t="shared" si="496"/>
        <v>0</v>
      </c>
      <c r="AO164" s="13"/>
      <c r="AP164" s="13">
        <f t="shared" ref="AP164:AR164" si="497">AP165+AP166+AP167+AP168</f>
        <v>965.48230000000012</v>
      </c>
      <c r="AQ164" s="13">
        <f t="shared" si="497"/>
        <v>965.48230000000012</v>
      </c>
      <c r="AR164" s="13">
        <f t="shared" si="497"/>
        <v>0</v>
      </c>
    </row>
    <row r="165" spans="1:44" x14ac:dyDescent="0.3">
      <c r="A165" s="34"/>
      <c r="B165" s="4" t="s">
        <v>84</v>
      </c>
      <c r="C165" s="47">
        <v>3.87</v>
      </c>
      <c r="D165" s="47">
        <v>30.62</v>
      </c>
      <c r="E165" s="47">
        <f>C165*D165</f>
        <v>118.49940000000001</v>
      </c>
      <c r="F165" s="47">
        <f>E165-G165</f>
        <v>118.49940000000001</v>
      </c>
      <c r="G165" s="47"/>
      <c r="H165" s="47">
        <v>2.92</v>
      </c>
      <c r="I165" s="47">
        <v>31.98</v>
      </c>
      <c r="J165" s="47">
        <f>H165*I165</f>
        <v>93.381600000000006</v>
      </c>
      <c r="K165" s="47">
        <f>J165-L165</f>
        <v>93.381600000000006</v>
      </c>
      <c r="L165" s="47"/>
      <c r="M165" s="47">
        <f>C165+H165</f>
        <v>6.79</v>
      </c>
      <c r="N165" s="47">
        <f t="shared" ref="N165:N166" si="498">E165+J165</f>
        <v>211.88100000000003</v>
      </c>
      <c r="O165" s="47">
        <f>F165+K165</f>
        <v>211.88100000000003</v>
      </c>
      <c r="P165" s="47">
        <f>G165+L165</f>
        <v>0</v>
      </c>
      <c r="Q165" s="47">
        <f>C165</f>
        <v>3.87</v>
      </c>
      <c r="R165" s="47">
        <v>31.98</v>
      </c>
      <c r="S165" s="47">
        <f>Q165*R165</f>
        <v>123.76260000000001</v>
      </c>
      <c r="T165" s="47">
        <f>S165-U165</f>
        <v>123.76260000000001</v>
      </c>
      <c r="U165" s="47"/>
      <c r="V165" s="47">
        <f>H165</f>
        <v>2.92</v>
      </c>
      <c r="W165" s="47">
        <v>35.42</v>
      </c>
      <c r="X165" s="47">
        <f>V165*W165</f>
        <v>103.4264</v>
      </c>
      <c r="Y165" s="47">
        <f>X165-Z165</f>
        <v>103.4264</v>
      </c>
      <c r="Z165" s="47"/>
      <c r="AA165" s="47">
        <f>Q165+V165</f>
        <v>6.79</v>
      </c>
      <c r="AB165" s="47">
        <f t="shared" ref="AB165:AD166" si="499">S165+X165</f>
        <v>227.18900000000002</v>
      </c>
      <c r="AC165" s="47">
        <f t="shared" si="499"/>
        <v>227.18900000000002</v>
      </c>
      <c r="AD165" s="47">
        <f t="shared" si="499"/>
        <v>0</v>
      </c>
      <c r="AE165" s="47">
        <f>C165</f>
        <v>3.87</v>
      </c>
      <c r="AF165" s="47">
        <v>35.42</v>
      </c>
      <c r="AG165" s="47">
        <f>AE165*AF165</f>
        <v>137.0754</v>
      </c>
      <c r="AH165" s="47">
        <f>AG165-AI165</f>
        <v>137.0754</v>
      </c>
      <c r="AI165" s="47"/>
      <c r="AJ165" s="47">
        <f>H165</f>
        <v>2.92</v>
      </c>
      <c r="AK165" s="47">
        <v>36.840000000000003</v>
      </c>
      <c r="AL165" s="47">
        <f>AJ165*AK165</f>
        <v>107.5728</v>
      </c>
      <c r="AM165" s="47">
        <f>AL165-AN165</f>
        <v>107.5728</v>
      </c>
      <c r="AN165" s="47"/>
      <c r="AO165" s="47">
        <f>AE165+AJ165</f>
        <v>6.79</v>
      </c>
      <c r="AP165" s="47">
        <f t="shared" ref="AP165:AR166" si="500">AG165+AL165</f>
        <v>244.6482</v>
      </c>
      <c r="AQ165" s="47">
        <f t="shared" si="500"/>
        <v>244.6482</v>
      </c>
      <c r="AR165" s="47">
        <f t="shared" si="500"/>
        <v>0</v>
      </c>
    </row>
    <row r="166" spans="1:44" x14ac:dyDescent="0.3">
      <c r="A166" s="34"/>
      <c r="B166" s="4" t="s">
        <v>86</v>
      </c>
      <c r="C166" s="47">
        <v>3.87</v>
      </c>
      <c r="D166" s="47">
        <v>27.74</v>
      </c>
      <c r="E166" s="47">
        <f>C166*D166</f>
        <v>107.35379999999999</v>
      </c>
      <c r="F166" s="47">
        <f>E166-G166</f>
        <v>107.35379999999999</v>
      </c>
      <c r="G166" s="47"/>
      <c r="H166" s="47">
        <v>2.92</v>
      </c>
      <c r="I166" s="47">
        <v>28.99</v>
      </c>
      <c r="J166" s="47">
        <f>H166*I166</f>
        <v>84.65079999999999</v>
      </c>
      <c r="K166" s="47">
        <f>J166-L166</f>
        <v>84.65079999999999</v>
      </c>
      <c r="L166" s="47"/>
      <c r="M166" s="47">
        <f>C166+H166</f>
        <v>6.79</v>
      </c>
      <c r="N166" s="47">
        <f t="shared" si="498"/>
        <v>192.00459999999998</v>
      </c>
      <c r="O166" s="47">
        <f>F166+K166</f>
        <v>192.00459999999998</v>
      </c>
      <c r="P166" s="47">
        <f>G166+L166</f>
        <v>0</v>
      </c>
      <c r="Q166" s="47">
        <f t="shared" ref="Q166:Q168" si="501">C166</f>
        <v>3.87</v>
      </c>
      <c r="R166" s="47">
        <v>28.99</v>
      </c>
      <c r="S166" s="47">
        <f>Q166*R166</f>
        <v>112.1913</v>
      </c>
      <c r="T166" s="47">
        <f>S166-U166</f>
        <v>112.1913</v>
      </c>
      <c r="U166" s="47"/>
      <c r="V166" s="47">
        <f t="shared" ref="V166:V168" si="502">H166</f>
        <v>2.92</v>
      </c>
      <c r="W166" s="47">
        <v>29.82</v>
      </c>
      <c r="X166" s="47">
        <f>V166*W166</f>
        <v>87.074399999999997</v>
      </c>
      <c r="Y166" s="47">
        <f>X166-Z166</f>
        <v>87.074399999999997</v>
      </c>
      <c r="Z166" s="47"/>
      <c r="AA166" s="47">
        <f>Q166+V166</f>
        <v>6.79</v>
      </c>
      <c r="AB166" s="47">
        <f t="shared" si="499"/>
        <v>199.26569999999998</v>
      </c>
      <c r="AC166" s="47">
        <f t="shared" si="499"/>
        <v>199.26569999999998</v>
      </c>
      <c r="AD166" s="47">
        <f t="shared" si="499"/>
        <v>0</v>
      </c>
      <c r="AE166" s="47">
        <f t="shared" ref="AE166:AE168" si="503">C166</f>
        <v>3.87</v>
      </c>
      <c r="AF166" s="47">
        <v>29.82</v>
      </c>
      <c r="AG166" s="47">
        <f>AE166*AF166</f>
        <v>115.4034</v>
      </c>
      <c r="AH166" s="47">
        <f>AG166-AI166</f>
        <v>115.4034</v>
      </c>
      <c r="AI166" s="47"/>
      <c r="AJ166" s="47">
        <f t="shared" ref="AJ166:AJ168" si="504">H166</f>
        <v>2.92</v>
      </c>
      <c r="AK166" s="47">
        <v>31.01</v>
      </c>
      <c r="AL166" s="47">
        <f>AJ166*AK166</f>
        <v>90.549199999999999</v>
      </c>
      <c r="AM166" s="47">
        <f>AL166-AN166</f>
        <v>90.549199999999999</v>
      </c>
      <c r="AN166" s="47"/>
      <c r="AO166" s="47">
        <f>AE166+AJ166</f>
        <v>6.79</v>
      </c>
      <c r="AP166" s="47">
        <f t="shared" si="500"/>
        <v>205.95260000000002</v>
      </c>
      <c r="AQ166" s="47">
        <f t="shared" si="500"/>
        <v>205.95260000000002</v>
      </c>
      <c r="AR166" s="47">
        <f t="shared" si="500"/>
        <v>0</v>
      </c>
    </row>
    <row r="167" spans="1:44" ht="31.2" x14ac:dyDescent="0.3">
      <c r="A167" s="34"/>
      <c r="B167" s="4" t="s">
        <v>262</v>
      </c>
      <c r="C167" s="47">
        <f>C166</f>
        <v>3.87</v>
      </c>
      <c r="D167" s="47">
        <v>27.74</v>
      </c>
      <c r="E167" s="47">
        <f>C167*D167*0.5</f>
        <v>53.676899999999996</v>
      </c>
      <c r="F167" s="47">
        <f>E167</f>
        <v>53.676899999999996</v>
      </c>
      <c r="G167" s="47"/>
      <c r="H167" s="47">
        <f>H166</f>
        <v>2.92</v>
      </c>
      <c r="I167" s="47">
        <v>28.99</v>
      </c>
      <c r="J167" s="47">
        <f>H167*I167*0.5</f>
        <v>42.325399999999995</v>
      </c>
      <c r="K167" s="47">
        <f>J167</f>
        <v>42.325399999999995</v>
      </c>
      <c r="L167" s="47"/>
      <c r="M167" s="47">
        <f>M166</f>
        <v>6.79</v>
      </c>
      <c r="N167" s="47">
        <f>E167+J167</f>
        <v>96.002299999999991</v>
      </c>
      <c r="O167" s="47">
        <f>F167+K167</f>
        <v>96.002299999999991</v>
      </c>
      <c r="P167" s="47">
        <v>0</v>
      </c>
      <c r="Q167" s="47">
        <f t="shared" si="501"/>
        <v>3.87</v>
      </c>
      <c r="R167" s="47">
        <v>28.99</v>
      </c>
      <c r="S167" s="47">
        <f>Q167*R167*0.5</f>
        <v>56.095649999999999</v>
      </c>
      <c r="T167" s="47">
        <f>S167</f>
        <v>56.095649999999999</v>
      </c>
      <c r="U167" s="47"/>
      <c r="V167" s="47">
        <f t="shared" si="502"/>
        <v>2.92</v>
      </c>
      <c r="W167" s="47">
        <v>29.82</v>
      </c>
      <c r="X167" s="47">
        <f>V167*W167*0.5</f>
        <v>43.537199999999999</v>
      </c>
      <c r="Y167" s="47">
        <f>X167</f>
        <v>43.537199999999999</v>
      </c>
      <c r="Z167" s="47"/>
      <c r="AA167" s="47">
        <f>Q167+V167</f>
        <v>6.79</v>
      </c>
      <c r="AB167" s="47">
        <f>S167+X167</f>
        <v>99.632849999999991</v>
      </c>
      <c r="AC167" s="47">
        <f>AB167</f>
        <v>99.632849999999991</v>
      </c>
      <c r="AD167" s="47">
        <v>0</v>
      </c>
      <c r="AE167" s="47">
        <f t="shared" si="503"/>
        <v>3.87</v>
      </c>
      <c r="AF167" s="47">
        <v>29.82</v>
      </c>
      <c r="AG167" s="47">
        <f>AE167*AF167*0.5</f>
        <v>57.701700000000002</v>
      </c>
      <c r="AH167" s="47">
        <f>AG167</f>
        <v>57.701700000000002</v>
      </c>
      <c r="AI167" s="47"/>
      <c r="AJ167" s="47">
        <f t="shared" si="504"/>
        <v>2.92</v>
      </c>
      <c r="AK167" s="47">
        <v>31.01</v>
      </c>
      <c r="AL167" s="47">
        <f>AJ167*AK167*0.5</f>
        <v>45.2746</v>
      </c>
      <c r="AM167" s="47">
        <f>AL167</f>
        <v>45.2746</v>
      </c>
      <c r="AN167" s="47"/>
      <c r="AO167" s="47">
        <f>AE167+AJ167</f>
        <v>6.79</v>
      </c>
      <c r="AP167" s="47">
        <f>AG167+AL167</f>
        <v>102.97630000000001</v>
      </c>
      <c r="AQ167" s="47">
        <f>AP167</f>
        <v>102.97630000000001</v>
      </c>
      <c r="AR167" s="47">
        <v>0</v>
      </c>
    </row>
    <row r="168" spans="1:44" ht="31.2" x14ac:dyDescent="0.3">
      <c r="A168" s="34"/>
      <c r="B168" s="4" t="s">
        <v>295</v>
      </c>
      <c r="C168" s="47">
        <f>C166</f>
        <v>3.87</v>
      </c>
      <c r="D168" s="47">
        <v>27.74</v>
      </c>
      <c r="E168" s="47">
        <f>C168*D168*2</f>
        <v>214.70759999999999</v>
      </c>
      <c r="F168" s="47">
        <f>E168-G168</f>
        <v>214.70759999999999</v>
      </c>
      <c r="G168" s="47"/>
      <c r="H168" s="47">
        <f>H166</f>
        <v>2.92</v>
      </c>
      <c r="I168" s="47">
        <v>28.99</v>
      </c>
      <c r="J168" s="47">
        <f>H168*I168*2</f>
        <v>169.30159999999998</v>
      </c>
      <c r="K168" s="47">
        <f>J168-L168</f>
        <v>169.30159999999998</v>
      </c>
      <c r="L168" s="47"/>
      <c r="M168" s="47">
        <f>C168+H168</f>
        <v>6.79</v>
      </c>
      <c r="N168" s="47">
        <f t="shared" ref="N168:P168" si="505">E168+J168</f>
        <v>384.00919999999996</v>
      </c>
      <c r="O168" s="47">
        <f t="shared" si="505"/>
        <v>384.00919999999996</v>
      </c>
      <c r="P168" s="47">
        <f t="shared" si="505"/>
        <v>0</v>
      </c>
      <c r="Q168" s="47">
        <f t="shared" si="501"/>
        <v>3.87</v>
      </c>
      <c r="R168" s="47">
        <v>28.99</v>
      </c>
      <c r="S168" s="47">
        <f>Q168*R168*2</f>
        <v>224.3826</v>
      </c>
      <c r="T168" s="47">
        <f>S168-U168</f>
        <v>224.3826</v>
      </c>
      <c r="U168" s="47"/>
      <c r="V168" s="47">
        <f t="shared" si="502"/>
        <v>2.92</v>
      </c>
      <c r="W168" s="47">
        <v>29.82</v>
      </c>
      <c r="X168" s="47">
        <f>V168*W168*2</f>
        <v>174.14879999999999</v>
      </c>
      <c r="Y168" s="47">
        <f>X168-Z168</f>
        <v>174.14879999999999</v>
      </c>
      <c r="Z168" s="47"/>
      <c r="AA168" s="47">
        <f>Q168+V168</f>
        <v>6.79</v>
      </c>
      <c r="AB168" s="47">
        <f t="shared" ref="AB168:AD168" si="506">S168+X168</f>
        <v>398.53139999999996</v>
      </c>
      <c r="AC168" s="47">
        <f t="shared" si="506"/>
        <v>398.53139999999996</v>
      </c>
      <c r="AD168" s="47">
        <f t="shared" si="506"/>
        <v>0</v>
      </c>
      <c r="AE168" s="47">
        <f t="shared" si="503"/>
        <v>3.87</v>
      </c>
      <c r="AF168" s="47">
        <v>29.82</v>
      </c>
      <c r="AG168" s="47">
        <f>AE168*AF168*2</f>
        <v>230.80680000000001</v>
      </c>
      <c r="AH168" s="47">
        <f>AG168-AI168</f>
        <v>230.80680000000001</v>
      </c>
      <c r="AI168" s="47"/>
      <c r="AJ168" s="47">
        <f t="shared" si="504"/>
        <v>2.92</v>
      </c>
      <c r="AK168" s="47">
        <v>31.01</v>
      </c>
      <c r="AL168" s="47">
        <f>AJ168*AK168*2</f>
        <v>181.0984</v>
      </c>
      <c r="AM168" s="47">
        <f>AL168-AN168</f>
        <v>181.0984</v>
      </c>
      <c r="AN168" s="47"/>
      <c r="AO168" s="47">
        <f>AE168+AJ168</f>
        <v>6.79</v>
      </c>
      <c r="AP168" s="47">
        <f t="shared" ref="AP168:AR168" si="507">AG168+AL168</f>
        <v>411.90520000000004</v>
      </c>
      <c r="AQ168" s="47">
        <f t="shared" si="507"/>
        <v>411.90520000000004</v>
      </c>
      <c r="AR168" s="47">
        <f t="shared" si="507"/>
        <v>0</v>
      </c>
    </row>
    <row r="169" spans="1:44" s="26" customFormat="1" ht="31.2" x14ac:dyDescent="0.3">
      <c r="A169" s="45" t="s">
        <v>174</v>
      </c>
      <c r="B169" s="17" t="s">
        <v>261</v>
      </c>
      <c r="C169" s="13"/>
      <c r="D169" s="13"/>
      <c r="E169" s="13">
        <f>E170+E171+E172+E173</f>
        <v>1263.0518999999999</v>
      </c>
      <c r="F169" s="13">
        <f t="shared" ref="F169:G169" si="508">F170+F171+F172+F173</f>
        <v>1263.0518999999999</v>
      </c>
      <c r="G169" s="13">
        <f t="shared" si="508"/>
        <v>0</v>
      </c>
      <c r="H169" s="13"/>
      <c r="I169" s="13"/>
      <c r="J169" s="13">
        <f t="shared" ref="J169:L169" si="509">J170+J171+J172+J173</f>
        <v>1470.5638999999999</v>
      </c>
      <c r="K169" s="13">
        <f t="shared" si="509"/>
        <v>1470.5638999999999</v>
      </c>
      <c r="L169" s="13">
        <f t="shared" si="509"/>
        <v>0</v>
      </c>
      <c r="M169" s="13"/>
      <c r="N169" s="13">
        <f t="shared" ref="N169:P169" si="510">N170+N171+N172+N173</f>
        <v>2733.6157999999996</v>
      </c>
      <c r="O169" s="13">
        <f t="shared" si="510"/>
        <v>2733.6157999999996</v>
      </c>
      <c r="P169" s="13">
        <f t="shared" si="510"/>
        <v>0</v>
      </c>
      <c r="Q169" s="13"/>
      <c r="R169" s="13"/>
      <c r="S169" s="13">
        <f t="shared" ref="S169:U169" si="511">S170+S171+S172+S173</f>
        <v>1319.7710500000001</v>
      </c>
      <c r="T169" s="13">
        <f t="shared" si="511"/>
        <v>1319.7710500000001</v>
      </c>
      <c r="U169" s="13">
        <f t="shared" si="511"/>
        <v>0</v>
      </c>
      <c r="V169" s="13"/>
      <c r="W169" s="13"/>
      <c r="X169" s="13">
        <f t="shared" ref="X169:Z169" si="512">X170+X171+X172+X173</f>
        <v>1540.4857999999999</v>
      </c>
      <c r="Y169" s="13">
        <f t="shared" si="512"/>
        <v>1540.4857999999999</v>
      </c>
      <c r="Z169" s="13">
        <f t="shared" si="512"/>
        <v>0</v>
      </c>
      <c r="AA169" s="13"/>
      <c r="AB169" s="13">
        <f t="shared" ref="AB169:AD169" si="513">AB170+AB171+AB172+AB173</f>
        <v>2860.2568499999998</v>
      </c>
      <c r="AC169" s="13">
        <f t="shared" si="513"/>
        <v>2860.2568499999998</v>
      </c>
      <c r="AD169" s="13">
        <f t="shared" si="513"/>
        <v>0</v>
      </c>
      <c r="AE169" s="13"/>
      <c r="AF169" s="13"/>
      <c r="AG169" s="13">
        <f t="shared" ref="AG169:AI169" si="514">AG170+AG171+AG172+AG173</f>
        <v>1382.5231000000001</v>
      </c>
      <c r="AH169" s="13">
        <f t="shared" si="514"/>
        <v>1382.5231000000001</v>
      </c>
      <c r="AI169" s="13">
        <f t="shared" si="514"/>
        <v>0</v>
      </c>
      <c r="AJ169" s="13"/>
      <c r="AK169" s="13"/>
      <c r="AL169" s="13">
        <f t="shared" ref="AL169:AN169" si="515">AL170+AL171+AL172+AL173</f>
        <v>1602.0325000000003</v>
      </c>
      <c r="AM169" s="13">
        <f t="shared" si="515"/>
        <v>1602.0325000000003</v>
      </c>
      <c r="AN169" s="13">
        <f t="shared" si="515"/>
        <v>0</v>
      </c>
      <c r="AO169" s="13"/>
      <c r="AP169" s="13">
        <f t="shared" ref="AP169:AR169" si="516">AP170+AP171+AP172+AP173</f>
        <v>2984.5556000000006</v>
      </c>
      <c r="AQ169" s="13">
        <f t="shared" si="516"/>
        <v>2984.5556000000006</v>
      </c>
      <c r="AR169" s="13">
        <f t="shared" si="516"/>
        <v>0</v>
      </c>
    </row>
    <row r="170" spans="1:44" x14ac:dyDescent="0.3">
      <c r="A170" s="34"/>
      <c r="B170" s="4" t="s">
        <v>84</v>
      </c>
      <c r="C170" s="47">
        <v>9.89</v>
      </c>
      <c r="D170" s="47">
        <v>30.62</v>
      </c>
      <c r="E170" s="47">
        <f>C170*D170</f>
        <v>302.83180000000004</v>
      </c>
      <c r="F170" s="47">
        <f>E170-G170</f>
        <v>302.83180000000004</v>
      </c>
      <c r="G170" s="47"/>
      <c r="H170" s="47">
        <v>11.02</v>
      </c>
      <c r="I170" s="47">
        <v>31.98</v>
      </c>
      <c r="J170" s="47">
        <f>H170*I170</f>
        <v>352.4196</v>
      </c>
      <c r="K170" s="47">
        <f>J170-L170</f>
        <v>352.4196</v>
      </c>
      <c r="L170" s="47"/>
      <c r="M170" s="47">
        <f>C170+H170</f>
        <v>20.91</v>
      </c>
      <c r="N170" s="47">
        <f t="shared" ref="N170:N171" si="517">E170+J170</f>
        <v>655.2514000000001</v>
      </c>
      <c r="O170" s="47">
        <f>F170+K170</f>
        <v>655.2514000000001</v>
      </c>
      <c r="P170" s="47">
        <f>G170+L170</f>
        <v>0</v>
      </c>
      <c r="Q170" s="47">
        <f>C170</f>
        <v>9.89</v>
      </c>
      <c r="R170" s="47">
        <v>31.98</v>
      </c>
      <c r="S170" s="47">
        <f>Q170*R170</f>
        <v>316.28220000000005</v>
      </c>
      <c r="T170" s="47">
        <f>S170-U170</f>
        <v>316.28220000000005</v>
      </c>
      <c r="U170" s="47"/>
      <c r="V170" s="47">
        <f>H170</f>
        <v>11.02</v>
      </c>
      <c r="W170" s="47">
        <v>35.42</v>
      </c>
      <c r="X170" s="47">
        <f>V170*W170</f>
        <v>390.32839999999999</v>
      </c>
      <c r="Y170" s="47">
        <f>X170-Z170</f>
        <v>390.32839999999999</v>
      </c>
      <c r="Z170" s="47"/>
      <c r="AA170" s="47">
        <f>Q170+V170</f>
        <v>20.91</v>
      </c>
      <c r="AB170" s="47">
        <f t="shared" ref="AB170:AD171" si="518">S170+X170</f>
        <v>706.61059999999998</v>
      </c>
      <c r="AC170" s="47">
        <f t="shared" si="518"/>
        <v>706.61059999999998</v>
      </c>
      <c r="AD170" s="47">
        <f t="shared" si="518"/>
        <v>0</v>
      </c>
      <c r="AE170" s="47">
        <f>C170</f>
        <v>9.89</v>
      </c>
      <c r="AF170" s="47">
        <v>35.42</v>
      </c>
      <c r="AG170" s="47">
        <f>AE170*AF170</f>
        <v>350.30380000000002</v>
      </c>
      <c r="AH170" s="47">
        <f>AG170-AI170</f>
        <v>350.30380000000002</v>
      </c>
      <c r="AI170" s="47"/>
      <c r="AJ170" s="47">
        <f>H170</f>
        <v>11.02</v>
      </c>
      <c r="AK170" s="47">
        <v>36.840000000000003</v>
      </c>
      <c r="AL170" s="47">
        <f>AJ170*AK170</f>
        <v>405.97680000000003</v>
      </c>
      <c r="AM170" s="47">
        <f>AL170-AN170</f>
        <v>405.97680000000003</v>
      </c>
      <c r="AN170" s="47"/>
      <c r="AO170" s="47">
        <f>AE170+AJ170</f>
        <v>20.91</v>
      </c>
      <c r="AP170" s="47">
        <f t="shared" ref="AP170:AR171" si="519">AG170+AL170</f>
        <v>756.28060000000005</v>
      </c>
      <c r="AQ170" s="47">
        <f t="shared" si="519"/>
        <v>756.28060000000005</v>
      </c>
      <c r="AR170" s="47">
        <f t="shared" si="519"/>
        <v>0</v>
      </c>
    </row>
    <row r="171" spans="1:44" x14ac:dyDescent="0.3">
      <c r="A171" s="34"/>
      <c r="B171" s="4" t="s">
        <v>86</v>
      </c>
      <c r="C171" s="47">
        <v>9.89</v>
      </c>
      <c r="D171" s="47">
        <v>27.74</v>
      </c>
      <c r="E171" s="47">
        <f>C171*D171</f>
        <v>274.34859999999998</v>
      </c>
      <c r="F171" s="47">
        <f>E171-G171</f>
        <v>274.34859999999998</v>
      </c>
      <c r="G171" s="47"/>
      <c r="H171" s="47">
        <v>11.02</v>
      </c>
      <c r="I171" s="47">
        <v>28.99</v>
      </c>
      <c r="J171" s="47">
        <f>H171*I171</f>
        <v>319.46979999999996</v>
      </c>
      <c r="K171" s="47">
        <f>J171-L171</f>
        <v>319.46979999999996</v>
      </c>
      <c r="L171" s="47"/>
      <c r="M171" s="47">
        <f>C171+H171</f>
        <v>20.91</v>
      </c>
      <c r="N171" s="47">
        <f t="shared" si="517"/>
        <v>593.81839999999988</v>
      </c>
      <c r="O171" s="47">
        <f>F171+K171</f>
        <v>593.81839999999988</v>
      </c>
      <c r="P171" s="47">
        <f>G171+L171</f>
        <v>0</v>
      </c>
      <c r="Q171" s="47">
        <f t="shared" ref="Q171:Q173" si="520">C171</f>
        <v>9.89</v>
      </c>
      <c r="R171" s="47">
        <v>28.99</v>
      </c>
      <c r="S171" s="47">
        <f>Q171*R171</f>
        <v>286.71109999999999</v>
      </c>
      <c r="T171" s="47">
        <f>S171-U171</f>
        <v>286.71109999999999</v>
      </c>
      <c r="U171" s="47"/>
      <c r="V171" s="47">
        <f t="shared" ref="V171:V173" si="521">H171</f>
        <v>11.02</v>
      </c>
      <c r="W171" s="47">
        <v>29.82</v>
      </c>
      <c r="X171" s="47">
        <f>V171*W171</f>
        <v>328.6164</v>
      </c>
      <c r="Y171" s="47">
        <f>X171-Z171</f>
        <v>328.6164</v>
      </c>
      <c r="Z171" s="47"/>
      <c r="AA171" s="47">
        <f>Q171+V171</f>
        <v>20.91</v>
      </c>
      <c r="AB171" s="47">
        <f t="shared" si="518"/>
        <v>615.32749999999999</v>
      </c>
      <c r="AC171" s="47">
        <f t="shared" si="518"/>
        <v>615.32749999999999</v>
      </c>
      <c r="AD171" s="47">
        <f t="shared" si="518"/>
        <v>0</v>
      </c>
      <c r="AE171" s="47">
        <f t="shared" ref="AE171:AE173" si="522">C171</f>
        <v>9.89</v>
      </c>
      <c r="AF171" s="47">
        <v>29.82</v>
      </c>
      <c r="AG171" s="47">
        <f>AE171*AF171</f>
        <v>294.91980000000001</v>
      </c>
      <c r="AH171" s="47">
        <f>AG171-AI171</f>
        <v>294.91980000000001</v>
      </c>
      <c r="AI171" s="47"/>
      <c r="AJ171" s="47">
        <f t="shared" ref="AJ171:AJ173" si="523">H171</f>
        <v>11.02</v>
      </c>
      <c r="AK171" s="47">
        <v>31.01</v>
      </c>
      <c r="AL171" s="47">
        <f>AJ171*AK171</f>
        <v>341.73020000000002</v>
      </c>
      <c r="AM171" s="47">
        <f>AL171-AN171</f>
        <v>341.73020000000002</v>
      </c>
      <c r="AN171" s="47"/>
      <c r="AO171" s="47">
        <f>AE171+AJ171</f>
        <v>20.91</v>
      </c>
      <c r="AP171" s="47">
        <f t="shared" si="519"/>
        <v>636.65000000000009</v>
      </c>
      <c r="AQ171" s="47">
        <f t="shared" si="519"/>
        <v>636.65000000000009</v>
      </c>
      <c r="AR171" s="47">
        <f t="shared" si="519"/>
        <v>0</v>
      </c>
    </row>
    <row r="172" spans="1:44" ht="31.2" x14ac:dyDescent="0.3">
      <c r="A172" s="34"/>
      <c r="B172" s="4" t="s">
        <v>262</v>
      </c>
      <c r="C172" s="47">
        <f>C171</f>
        <v>9.89</v>
      </c>
      <c r="D172" s="47">
        <v>27.74</v>
      </c>
      <c r="E172" s="47">
        <f>C172*D172*0.5</f>
        <v>137.17429999999999</v>
      </c>
      <c r="F172" s="47">
        <f>E172</f>
        <v>137.17429999999999</v>
      </c>
      <c r="G172" s="47"/>
      <c r="H172" s="47">
        <f>H171</f>
        <v>11.02</v>
      </c>
      <c r="I172" s="47">
        <v>28.99</v>
      </c>
      <c r="J172" s="47">
        <f>H172*I172*0.5</f>
        <v>159.73489999999998</v>
      </c>
      <c r="K172" s="47">
        <f>J172</f>
        <v>159.73489999999998</v>
      </c>
      <c r="L172" s="47"/>
      <c r="M172" s="47">
        <f>M171</f>
        <v>20.91</v>
      </c>
      <c r="N172" s="47">
        <f>E172+J172</f>
        <v>296.90919999999994</v>
      </c>
      <c r="O172" s="47">
        <f>N172</f>
        <v>296.90919999999994</v>
      </c>
      <c r="P172" s="47">
        <v>0</v>
      </c>
      <c r="Q172" s="47">
        <f t="shared" si="520"/>
        <v>9.89</v>
      </c>
      <c r="R172" s="47">
        <v>28.99</v>
      </c>
      <c r="S172" s="47">
        <f>Q172*R172*0.5</f>
        <v>143.35554999999999</v>
      </c>
      <c r="T172" s="47">
        <f>S172</f>
        <v>143.35554999999999</v>
      </c>
      <c r="U172" s="47"/>
      <c r="V172" s="47">
        <f t="shared" si="521"/>
        <v>11.02</v>
      </c>
      <c r="W172" s="47">
        <v>29.82</v>
      </c>
      <c r="X172" s="47">
        <f>V172*W172*0.5</f>
        <v>164.3082</v>
      </c>
      <c r="Y172" s="47">
        <f>X172</f>
        <v>164.3082</v>
      </c>
      <c r="Z172" s="47"/>
      <c r="AA172" s="47">
        <f>Q172+V172</f>
        <v>20.91</v>
      </c>
      <c r="AB172" s="47">
        <f>S172+X172</f>
        <v>307.66374999999999</v>
      </c>
      <c r="AC172" s="47">
        <f>AB172</f>
        <v>307.66374999999999</v>
      </c>
      <c r="AD172" s="47">
        <v>0</v>
      </c>
      <c r="AE172" s="47">
        <f t="shared" si="522"/>
        <v>9.89</v>
      </c>
      <c r="AF172" s="47">
        <v>29.82</v>
      </c>
      <c r="AG172" s="47">
        <f>AE172*AF172*0.5</f>
        <v>147.4599</v>
      </c>
      <c r="AH172" s="47">
        <f>AG172</f>
        <v>147.4599</v>
      </c>
      <c r="AI172" s="47"/>
      <c r="AJ172" s="47">
        <f t="shared" si="523"/>
        <v>11.02</v>
      </c>
      <c r="AK172" s="47">
        <v>31.01</v>
      </c>
      <c r="AL172" s="47">
        <f>AJ172*AK172*0.5</f>
        <v>170.86510000000001</v>
      </c>
      <c r="AM172" s="47">
        <f>AL172</f>
        <v>170.86510000000001</v>
      </c>
      <c r="AN172" s="47"/>
      <c r="AO172" s="47">
        <f>AE172+AJ172</f>
        <v>20.91</v>
      </c>
      <c r="AP172" s="47">
        <f>AG172+AL172</f>
        <v>318.32500000000005</v>
      </c>
      <c r="AQ172" s="47">
        <f>AP172</f>
        <v>318.32500000000005</v>
      </c>
      <c r="AR172" s="47">
        <v>0</v>
      </c>
    </row>
    <row r="173" spans="1:44" ht="31.2" x14ac:dyDescent="0.3">
      <c r="A173" s="34"/>
      <c r="B173" s="4" t="s">
        <v>295</v>
      </c>
      <c r="C173" s="47">
        <f>C171</f>
        <v>9.89</v>
      </c>
      <c r="D173" s="47">
        <v>27.74</v>
      </c>
      <c r="E173" s="47">
        <f>C173*D173*2</f>
        <v>548.69719999999995</v>
      </c>
      <c r="F173" s="47">
        <f>E173-G173</f>
        <v>548.69719999999995</v>
      </c>
      <c r="G173" s="47"/>
      <c r="H173" s="47">
        <f>H171</f>
        <v>11.02</v>
      </c>
      <c r="I173" s="47">
        <v>28.99</v>
      </c>
      <c r="J173" s="47">
        <f>H173*I173*2</f>
        <v>638.93959999999993</v>
      </c>
      <c r="K173" s="47">
        <f>J173-L173</f>
        <v>638.93959999999993</v>
      </c>
      <c r="L173" s="47"/>
      <c r="M173" s="47">
        <f>C173+H173</f>
        <v>20.91</v>
      </c>
      <c r="N173" s="47">
        <f t="shared" ref="N173:P173" si="524">E173+J173</f>
        <v>1187.6367999999998</v>
      </c>
      <c r="O173" s="47">
        <f t="shared" si="524"/>
        <v>1187.6367999999998</v>
      </c>
      <c r="P173" s="47">
        <f t="shared" si="524"/>
        <v>0</v>
      </c>
      <c r="Q173" s="47">
        <f t="shared" si="520"/>
        <v>9.89</v>
      </c>
      <c r="R173" s="47">
        <v>28.99</v>
      </c>
      <c r="S173" s="47">
        <f>Q173*R173*2</f>
        <v>573.42219999999998</v>
      </c>
      <c r="T173" s="47">
        <f>S173-U173</f>
        <v>573.42219999999998</v>
      </c>
      <c r="U173" s="47"/>
      <c r="V173" s="47">
        <f t="shared" si="521"/>
        <v>11.02</v>
      </c>
      <c r="W173" s="47">
        <v>29.82</v>
      </c>
      <c r="X173" s="47">
        <f>V173*W173*2</f>
        <v>657.2328</v>
      </c>
      <c r="Y173" s="47">
        <f>X173-Z173</f>
        <v>657.2328</v>
      </c>
      <c r="Z173" s="47"/>
      <c r="AA173" s="47">
        <f>Q173+V173</f>
        <v>20.91</v>
      </c>
      <c r="AB173" s="47">
        <f t="shared" ref="AB173:AD173" si="525">S173+X173</f>
        <v>1230.655</v>
      </c>
      <c r="AC173" s="47">
        <f t="shared" si="525"/>
        <v>1230.655</v>
      </c>
      <c r="AD173" s="47">
        <f t="shared" si="525"/>
        <v>0</v>
      </c>
      <c r="AE173" s="47">
        <f t="shared" si="522"/>
        <v>9.89</v>
      </c>
      <c r="AF173" s="47">
        <v>29.82</v>
      </c>
      <c r="AG173" s="47">
        <f>AE173*AF173*2</f>
        <v>589.83960000000002</v>
      </c>
      <c r="AH173" s="47">
        <f>AG173-AI173</f>
        <v>589.83960000000002</v>
      </c>
      <c r="AI173" s="47"/>
      <c r="AJ173" s="47">
        <f t="shared" si="523"/>
        <v>11.02</v>
      </c>
      <c r="AK173" s="47">
        <v>31.01</v>
      </c>
      <c r="AL173" s="47">
        <f>AJ173*AK173*2</f>
        <v>683.46040000000005</v>
      </c>
      <c r="AM173" s="47">
        <f>AL173-AN173</f>
        <v>683.46040000000005</v>
      </c>
      <c r="AN173" s="47"/>
      <c r="AO173" s="47">
        <f>AE173+AJ173</f>
        <v>20.91</v>
      </c>
      <c r="AP173" s="47">
        <f t="shared" ref="AP173:AR173" si="526">AG173+AL173</f>
        <v>1273.3000000000002</v>
      </c>
      <c r="AQ173" s="47">
        <f t="shared" si="526"/>
        <v>1273.3000000000002</v>
      </c>
      <c r="AR173" s="47">
        <f t="shared" si="526"/>
        <v>0</v>
      </c>
    </row>
    <row r="174" spans="1:44" s="26" customFormat="1" ht="46.8" x14ac:dyDescent="0.3">
      <c r="A174" s="45" t="s">
        <v>175</v>
      </c>
      <c r="B174" s="11" t="s">
        <v>248</v>
      </c>
      <c r="C174" s="13"/>
      <c r="D174" s="13"/>
      <c r="E174" s="13">
        <f>E175+E176+E177+E178+E179</f>
        <v>338.61509999999998</v>
      </c>
      <c r="F174" s="13">
        <f t="shared" ref="F174:G174" si="527">F175+F176+F177+F178+F179</f>
        <v>338.61509999999998</v>
      </c>
      <c r="G174" s="13">
        <f t="shared" si="527"/>
        <v>0</v>
      </c>
      <c r="H174" s="13"/>
      <c r="I174" s="13"/>
      <c r="J174" s="13">
        <f t="shared" ref="J174:L174" si="528">J175+J176+J177+J178+J179</f>
        <v>315.01444999999995</v>
      </c>
      <c r="K174" s="13">
        <f t="shared" si="528"/>
        <v>315.01444999999995</v>
      </c>
      <c r="L174" s="13">
        <f t="shared" si="528"/>
        <v>0</v>
      </c>
      <c r="M174" s="13"/>
      <c r="N174" s="13">
        <f t="shared" ref="N174:P174" si="529">N175+N176+N177+N178+N179</f>
        <v>653.62954999999999</v>
      </c>
      <c r="O174" s="13">
        <f t="shared" si="529"/>
        <v>653.62954999999999</v>
      </c>
      <c r="P174" s="13">
        <f t="shared" si="529"/>
        <v>0</v>
      </c>
      <c r="Q174" s="13"/>
      <c r="R174" s="13"/>
      <c r="S174" s="13">
        <f t="shared" ref="S174:U174" si="530">S175+S176+S177+S178+S179</f>
        <v>353.75815000000006</v>
      </c>
      <c r="T174" s="13">
        <f t="shared" si="530"/>
        <v>353.75815000000006</v>
      </c>
      <c r="U174" s="13">
        <f t="shared" si="530"/>
        <v>0</v>
      </c>
      <c r="V174" s="13"/>
      <c r="W174" s="13"/>
      <c r="X174" s="13">
        <f t="shared" ref="X174:Z174" si="531">X175+X176+X177+X178+X179</f>
        <v>329.72030000000001</v>
      </c>
      <c r="Y174" s="13">
        <f t="shared" si="531"/>
        <v>329.72030000000001</v>
      </c>
      <c r="Z174" s="13">
        <f t="shared" si="531"/>
        <v>0</v>
      </c>
      <c r="AA174" s="13"/>
      <c r="AB174" s="13">
        <f t="shared" ref="AB174:AD174" si="532">AB175+AB176+AB177+AB178+AB179</f>
        <v>683.47845000000007</v>
      </c>
      <c r="AC174" s="13">
        <f t="shared" si="532"/>
        <v>683.47845000000007</v>
      </c>
      <c r="AD174" s="13">
        <f t="shared" si="532"/>
        <v>0</v>
      </c>
      <c r="AE174" s="13"/>
      <c r="AF174" s="13"/>
      <c r="AG174" s="13">
        <f t="shared" ref="AG174:AI174" si="533">AG175+AG176+AG177+AG178+AG179</f>
        <v>370.31590000000006</v>
      </c>
      <c r="AH174" s="13">
        <f t="shared" si="533"/>
        <v>370.31590000000006</v>
      </c>
      <c r="AI174" s="13">
        <f t="shared" si="533"/>
        <v>0</v>
      </c>
      <c r="AJ174" s="13"/>
      <c r="AK174" s="13"/>
      <c r="AL174" s="13">
        <f t="shared" ref="AL174:AN174" si="534">AL175+AL176+AL177+AL178+AL179</f>
        <v>342.89375000000007</v>
      </c>
      <c r="AM174" s="13">
        <f t="shared" si="534"/>
        <v>342.89375000000007</v>
      </c>
      <c r="AN174" s="13">
        <f t="shared" si="534"/>
        <v>0</v>
      </c>
      <c r="AO174" s="13"/>
      <c r="AP174" s="13">
        <f t="shared" ref="AP174:AR174" si="535">AP175+AP176+AP177+AP178+AP179</f>
        <v>713.20965000000001</v>
      </c>
      <c r="AQ174" s="13">
        <f t="shared" si="535"/>
        <v>713.20965000000001</v>
      </c>
      <c r="AR174" s="13">
        <f t="shared" si="535"/>
        <v>0</v>
      </c>
    </row>
    <row r="175" spans="1:44" x14ac:dyDescent="0.3">
      <c r="A175" s="34"/>
      <c r="B175" s="4" t="s">
        <v>105</v>
      </c>
      <c r="C175" s="47">
        <v>2.12</v>
      </c>
      <c r="D175" s="47">
        <v>30.62</v>
      </c>
      <c r="E175" s="47">
        <f>C175*D175</f>
        <v>64.914400000000001</v>
      </c>
      <c r="F175" s="47">
        <f>E175-G175</f>
        <v>64.914400000000001</v>
      </c>
      <c r="G175" s="47"/>
      <c r="H175" s="47">
        <v>1.81</v>
      </c>
      <c r="I175" s="47">
        <v>31.98</v>
      </c>
      <c r="J175" s="47">
        <f>H175*I175</f>
        <v>57.883800000000001</v>
      </c>
      <c r="K175" s="47">
        <f>J175-L175</f>
        <v>57.883800000000001</v>
      </c>
      <c r="L175" s="47"/>
      <c r="M175" s="47">
        <f>C175+H175</f>
        <v>3.93</v>
      </c>
      <c r="N175" s="47">
        <f t="shared" ref="N175:P177" si="536">E175+J175</f>
        <v>122.79820000000001</v>
      </c>
      <c r="O175" s="47">
        <f t="shared" si="536"/>
        <v>122.79820000000001</v>
      </c>
      <c r="P175" s="47">
        <f t="shared" si="536"/>
        <v>0</v>
      </c>
      <c r="Q175" s="47">
        <f>C175</f>
        <v>2.12</v>
      </c>
      <c r="R175" s="47">
        <v>31.98</v>
      </c>
      <c r="S175" s="47">
        <f>Q175*R175</f>
        <v>67.797600000000003</v>
      </c>
      <c r="T175" s="47">
        <f>S175-U175</f>
        <v>67.797600000000003</v>
      </c>
      <c r="U175" s="47"/>
      <c r="V175" s="47">
        <f>H175</f>
        <v>1.81</v>
      </c>
      <c r="W175" s="47">
        <v>35.42</v>
      </c>
      <c r="X175" s="47">
        <f>V175*W175</f>
        <v>64.110200000000006</v>
      </c>
      <c r="Y175" s="47">
        <f>X175-Z175</f>
        <v>64.110200000000006</v>
      </c>
      <c r="Z175" s="47"/>
      <c r="AA175" s="47">
        <f>Q175+V175</f>
        <v>3.93</v>
      </c>
      <c r="AB175" s="47">
        <f t="shared" ref="AB175:AD177" si="537">S175+X175</f>
        <v>131.90780000000001</v>
      </c>
      <c r="AC175" s="47">
        <f t="shared" si="537"/>
        <v>131.90780000000001</v>
      </c>
      <c r="AD175" s="47">
        <f t="shared" si="537"/>
        <v>0</v>
      </c>
      <c r="AE175" s="47">
        <f>C175</f>
        <v>2.12</v>
      </c>
      <c r="AF175" s="47">
        <v>35.42</v>
      </c>
      <c r="AG175" s="47">
        <f>AE175*AF175</f>
        <v>75.090400000000002</v>
      </c>
      <c r="AH175" s="47">
        <f>AG175-AI175</f>
        <v>75.090400000000002</v>
      </c>
      <c r="AI175" s="47"/>
      <c r="AJ175" s="47">
        <f>H175</f>
        <v>1.81</v>
      </c>
      <c r="AK175" s="47">
        <v>36.840000000000003</v>
      </c>
      <c r="AL175" s="47">
        <f>AJ175*AK175</f>
        <v>66.680400000000006</v>
      </c>
      <c r="AM175" s="47">
        <f>AL175-AN175</f>
        <v>66.680400000000006</v>
      </c>
      <c r="AN175" s="47"/>
      <c r="AO175" s="47">
        <f>AE175+AJ175</f>
        <v>3.93</v>
      </c>
      <c r="AP175" s="47">
        <f t="shared" ref="AP175:AR177" si="538">AG175+AL175</f>
        <v>141.77080000000001</v>
      </c>
      <c r="AQ175" s="47">
        <f t="shared" si="538"/>
        <v>141.77080000000001</v>
      </c>
      <c r="AR175" s="47">
        <f t="shared" si="538"/>
        <v>0</v>
      </c>
    </row>
    <row r="176" spans="1:44" x14ac:dyDescent="0.3">
      <c r="A176" s="34"/>
      <c r="B176" s="4" t="s">
        <v>106</v>
      </c>
      <c r="C176" s="47">
        <v>2.39</v>
      </c>
      <c r="D176" s="47">
        <v>27.74</v>
      </c>
      <c r="E176" s="47">
        <f>C176*D176</f>
        <v>66.298599999999993</v>
      </c>
      <c r="F176" s="47">
        <f t="shared" ref="F176:F177" si="539">E176-G176</f>
        <v>66.298599999999993</v>
      </c>
      <c r="G176" s="47"/>
      <c r="H176" s="47">
        <v>2.09</v>
      </c>
      <c r="I176" s="47">
        <v>28.99</v>
      </c>
      <c r="J176" s="47">
        <f>H176*I176</f>
        <v>60.589099999999995</v>
      </c>
      <c r="K176" s="47">
        <f>J176-L176</f>
        <v>60.589099999999995</v>
      </c>
      <c r="L176" s="47"/>
      <c r="M176" s="47">
        <f>C176+H176</f>
        <v>4.4800000000000004</v>
      </c>
      <c r="N176" s="47">
        <f t="shared" si="536"/>
        <v>126.8877</v>
      </c>
      <c r="O176" s="47">
        <f t="shared" si="536"/>
        <v>126.8877</v>
      </c>
      <c r="P176" s="47">
        <f t="shared" si="536"/>
        <v>0</v>
      </c>
      <c r="Q176" s="47">
        <f t="shared" ref="Q176:Q179" si="540">C176</f>
        <v>2.39</v>
      </c>
      <c r="R176" s="47">
        <v>28.99</v>
      </c>
      <c r="S176" s="47">
        <f>Q176*R176</f>
        <v>69.286100000000005</v>
      </c>
      <c r="T176" s="47">
        <f>S176-U176</f>
        <v>69.286100000000005</v>
      </c>
      <c r="U176" s="47"/>
      <c r="V176" s="47">
        <f t="shared" ref="V176:V179" si="541">H176</f>
        <v>2.09</v>
      </c>
      <c r="W176" s="47">
        <v>29.82</v>
      </c>
      <c r="X176" s="47">
        <f>V176*W176</f>
        <v>62.323799999999999</v>
      </c>
      <c r="Y176" s="47">
        <f>X176-Z176</f>
        <v>62.323799999999999</v>
      </c>
      <c r="Z176" s="47"/>
      <c r="AA176" s="47">
        <f>Q176+V176</f>
        <v>4.4800000000000004</v>
      </c>
      <c r="AB176" s="47">
        <f t="shared" si="537"/>
        <v>131.60990000000001</v>
      </c>
      <c r="AC176" s="47">
        <f t="shared" si="537"/>
        <v>131.60990000000001</v>
      </c>
      <c r="AD176" s="47">
        <f t="shared" si="537"/>
        <v>0</v>
      </c>
      <c r="AE176" s="47">
        <f t="shared" ref="AE176:AE179" si="542">C176</f>
        <v>2.39</v>
      </c>
      <c r="AF176" s="47">
        <v>29.82</v>
      </c>
      <c r="AG176" s="47">
        <f>AE176*AF176</f>
        <v>71.269800000000004</v>
      </c>
      <c r="AH176" s="47">
        <f>AG176-AI176</f>
        <v>71.269800000000004</v>
      </c>
      <c r="AI176" s="47"/>
      <c r="AJ176" s="47">
        <f t="shared" ref="AJ176:AJ179" si="543">H176</f>
        <v>2.09</v>
      </c>
      <c r="AK176" s="47">
        <v>31.01</v>
      </c>
      <c r="AL176" s="47">
        <f>AJ176*AK176</f>
        <v>64.810900000000004</v>
      </c>
      <c r="AM176" s="47">
        <f>AL176-AN176</f>
        <v>64.810900000000004</v>
      </c>
      <c r="AN176" s="47"/>
      <c r="AO176" s="47">
        <f>AE176+AJ176</f>
        <v>4.4800000000000004</v>
      </c>
      <c r="AP176" s="47">
        <f t="shared" si="538"/>
        <v>136.08070000000001</v>
      </c>
      <c r="AQ176" s="47">
        <f t="shared" si="538"/>
        <v>136.08070000000001</v>
      </c>
      <c r="AR176" s="47">
        <f t="shared" si="538"/>
        <v>0</v>
      </c>
    </row>
    <row r="177" spans="1:44" x14ac:dyDescent="0.3">
      <c r="A177" s="34"/>
      <c r="B177" s="4" t="s">
        <v>85</v>
      </c>
      <c r="C177" s="47">
        <v>0.27</v>
      </c>
      <c r="D177" s="47">
        <v>154.28</v>
      </c>
      <c r="E177" s="47">
        <f>C177*D177</f>
        <v>41.6556</v>
      </c>
      <c r="F177" s="47">
        <f t="shared" si="539"/>
        <v>41.6556</v>
      </c>
      <c r="G177" s="47"/>
      <c r="H177" s="47">
        <v>0.28000000000000003</v>
      </c>
      <c r="I177" s="47">
        <v>160.96</v>
      </c>
      <c r="J177" s="47">
        <f>H177*I177</f>
        <v>45.068800000000003</v>
      </c>
      <c r="K177" s="47">
        <f>J177-L177</f>
        <v>45.068800000000003</v>
      </c>
      <c r="L177" s="47"/>
      <c r="M177" s="47">
        <f>C177+H177</f>
        <v>0.55000000000000004</v>
      </c>
      <c r="N177" s="47">
        <f t="shared" si="536"/>
        <v>86.724400000000003</v>
      </c>
      <c r="O177" s="47">
        <f t="shared" si="536"/>
        <v>86.724400000000003</v>
      </c>
      <c r="P177" s="47">
        <f t="shared" si="536"/>
        <v>0</v>
      </c>
      <c r="Q177" s="47">
        <f t="shared" si="540"/>
        <v>0.27</v>
      </c>
      <c r="R177" s="47">
        <v>160.96</v>
      </c>
      <c r="S177" s="47">
        <f>Q177*R177</f>
        <v>43.459200000000003</v>
      </c>
      <c r="T177" s="47">
        <f>S177-U177</f>
        <v>43.459200000000003</v>
      </c>
      <c r="U177" s="47"/>
      <c r="V177" s="47">
        <f t="shared" si="541"/>
        <v>0.28000000000000003</v>
      </c>
      <c r="W177" s="47">
        <v>169.56</v>
      </c>
      <c r="X177" s="47">
        <f>V177*W177</f>
        <v>47.476800000000004</v>
      </c>
      <c r="Y177" s="47">
        <f>X177-Z177</f>
        <v>47.476800000000004</v>
      </c>
      <c r="Z177" s="47"/>
      <c r="AA177" s="47">
        <f>Q177+V177</f>
        <v>0.55000000000000004</v>
      </c>
      <c r="AB177" s="47">
        <f t="shared" si="537"/>
        <v>90.936000000000007</v>
      </c>
      <c r="AC177" s="47">
        <f t="shared" si="537"/>
        <v>90.936000000000007</v>
      </c>
      <c r="AD177" s="47">
        <f t="shared" si="537"/>
        <v>0</v>
      </c>
      <c r="AE177" s="47">
        <f t="shared" si="542"/>
        <v>0.27</v>
      </c>
      <c r="AF177" s="47">
        <v>169.56</v>
      </c>
      <c r="AG177" s="47">
        <f>AE177*AF177</f>
        <v>45.781200000000005</v>
      </c>
      <c r="AH177" s="47">
        <f>AG177-AI177</f>
        <v>45.781200000000005</v>
      </c>
      <c r="AI177" s="47"/>
      <c r="AJ177" s="47">
        <f t="shared" si="543"/>
        <v>0.28000000000000003</v>
      </c>
      <c r="AK177" s="47">
        <v>176.34</v>
      </c>
      <c r="AL177" s="47">
        <f>AJ177*AK177</f>
        <v>49.375200000000007</v>
      </c>
      <c r="AM177" s="47">
        <f>AL177-AN177</f>
        <v>49.375200000000007</v>
      </c>
      <c r="AN177" s="47"/>
      <c r="AO177" s="47">
        <f>AE177+AJ177</f>
        <v>0.55000000000000004</v>
      </c>
      <c r="AP177" s="47">
        <f t="shared" si="538"/>
        <v>95.156400000000019</v>
      </c>
      <c r="AQ177" s="47">
        <f t="shared" si="538"/>
        <v>95.156400000000019</v>
      </c>
      <c r="AR177" s="47">
        <f t="shared" si="538"/>
        <v>0</v>
      </c>
    </row>
    <row r="178" spans="1:44" ht="31.2" x14ac:dyDescent="0.3">
      <c r="A178" s="34"/>
      <c r="B178" s="4" t="s">
        <v>262</v>
      </c>
      <c r="C178" s="47">
        <f>C176</f>
        <v>2.39</v>
      </c>
      <c r="D178" s="47">
        <v>27.74</v>
      </c>
      <c r="E178" s="47">
        <f>C178*D178*0.5</f>
        <v>33.149299999999997</v>
      </c>
      <c r="F178" s="47">
        <f>E178</f>
        <v>33.149299999999997</v>
      </c>
      <c r="G178" s="47"/>
      <c r="H178" s="47">
        <f>H176</f>
        <v>2.09</v>
      </c>
      <c r="I178" s="47">
        <v>28.99</v>
      </c>
      <c r="J178" s="47">
        <f>H178*I178*0.5</f>
        <v>30.294549999999997</v>
      </c>
      <c r="K178" s="47">
        <f>J178</f>
        <v>30.294549999999997</v>
      </c>
      <c r="L178" s="47"/>
      <c r="M178" s="47">
        <f>C178+H178</f>
        <v>4.4800000000000004</v>
      </c>
      <c r="N178" s="47">
        <f>E178+J178</f>
        <v>63.443849999999998</v>
      </c>
      <c r="O178" s="47">
        <f>N178</f>
        <v>63.443849999999998</v>
      </c>
      <c r="P178" s="47">
        <v>0</v>
      </c>
      <c r="Q178" s="47">
        <f t="shared" si="540"/>
        <v>2.39</v>
      </c>
      <c r="R178" s="47">
        <v>28.99</v>
      </c>
      <c r="S178" s="47">
        <f>Q178*R178*0.5</f>
        <v>34.643050000000002</v>
      </c>
      <c r="T178" s="47">
        <f>S178</f>
        <v>34.643050000000002</v>
      </c>
      <c r="U178" s="47"/>
      <c r="V178" s="47">
        <f t="shared" si="541"/>
        <v>2.09</v>
      </c>
      <c r="W178" s="47">
        <v>29.82</v>
      </c>
      <c r="X178" s="47">
        <f>V178*W178*0.5</f>
        <v>31.161899999999999</v>
      </c>
      <c r="Y178" s="47">
        <f>X178</f>
        <v>31.161899999999999</v>
      </c>
      <c r="Z178" s="47"/>
      <c r="AA178" s="47">
        <f>AA176</f>
        <v>4.4800000000000004</v>
      </c>
      <c r="AB178" s="47">
        <f>S178+X178</f>
        <v>65.804950000000005</v>
      </c>
      <c r="AC178" s="47">
        <f>AB178</f>
        <v>65.804950000000005</v>
      </c>
      <c r="AD178" s="47">
        <v>0</v>
      </c>
      <c r="AE178" s="47">
        <f t="shared" si="542"/>
        <v>2.39</v>
      </c>
      <c r="AF178" s="47">
        <v>29.82</v>
      </c>
      <c r="AG178" s="47">
        <f>AE178*AF178*0.5</f>
        <v>35.634900000000002</v>
      </c>
      <c r="AH178" s="47">
        <f>AG178</f>
        <v>35.634900000000002</v>
      </c>
      <c r="AI178" s="47"/>
      <c r="AJ178" s="47">
        <f t="shared" si="543"/>
        <v>2.09</v>
      </c>
      <c r="AK178" s="47">
        <v>31.01</v>
      </c>
      <c r="AL178" s="47">
        <f>AJ178*AK178*0.5</f>
        <v>32.405450000000002</v>
      </c>
      <c r="AM178" s="47">
        <f>AL178</f>
        <v>32.405450000000002</v>
      </c>
      <c r="AN178" s="47"/>
      <c r="AO178" s="47">
        <f>AE178+AJ178</f>
        <v>4.4800000000000004</v>
      </c>
      <c r="AP178" s="47">
        <f>AG178+AL178</f>
        <v>68.040350000000004</v>
      </c>
      <c r="AQ178" s="47">
        <f>AP178</f>
        <v>68.040350000000004</v>
      </c>
      <c r="AR178" s="47">
        <v>0</v>
      </c>
    </row>
    <row r="179" spans="1:44" ht="31.2" x14ac:dyDescent="0.3">
      <c r="A179" s="34"/>
      <c r="B179" s="4" t="s">
        <v>295</v>
      </c>
      <c r="C179" s="47">
        <f>C176</f>
        <v>2.39</v>
      </c>
      <c r="D179" s="47">
        <v>27.74</v>
      </c>
      <c r="E179" s="47">
        <f>C179*D179*2</f>
        <v>132.59719999999999</v>
      </c>
      <c r="F179" s="47">
        <f>E179-G179</f>
        <v>132.59719999999999</v>
      </c>
      <c r="G179" s="47"/>
      <c r="H179" s="47">
        <f>H176</f>
        <v>2.09</v>
      </c>
      <c r="I179" s="47">
        <v>28.99</v>
      </c>
      <c r="J179" s="47">
        <f>H179*I179*2</f>
        <v>121.17819999999999</v>
      </c>
      <c r="K179" s="47">
        <f>J179-L179</f>
        <v>121.17819999999999</v>
      </c>
      <c r="L179" s="47"/>
      <c r="M179" s="47">
        <f>C179+H179</f>
        <v>4.4800000000000004</v>
      </c>
      <c r="N179" s="47">
        <f t="shared" ref="N179:P179" si="544">E179+J179</f>
        <v>253.77539999999999</v>
      </c>
      <c r="O179" s="47">
        <f t="shared" si="544"/>
        <v>253.77539999999999</v>
      </c>
      <c r="P179" s="47">
        <f t="shared" si="544"/>
        <v>0</v>
      </c>
      <c r="Q179" s="47">
        <f t="shared" si="540"/>
        <v>2.39</v>
      </c>
      <c r="R179" s="47">
        <v>28.99</v>
      </c>
      <c r="S179" s="47">
        <f>Q179*R179*2</f>
        <v>138.57220000000001</v>
      </c>
      <c r="T179" s="47">
        <f>S179-U179</f>
        <v>138.57220000000001</v>
      </c>
      <c r="U179" s="47"/>
      <c r="V179" s="47">
        <f t="shared" si="541"/>
        <v>2.09</v>
      </c>
      <c r="W179" s="47">
        <v>29.82</v>
      </c>
      <c r="X179" s="47">
        <f>V179*W179*2</f>
        <v>124.6476</v>
      </c>
      <c r="Y179" s="47">
        <f>X179-Z179</f>
        <v>124.6476</v>
      </c>
      <c r="Z179" s="47"/>
      <c r="AA179" s="47">
        <f>Q179+V179</f>
        <v>4.4800000000000004</v>
      </c>
      <c r="AB179" s="47">
        <f t="shared" ref="AB179:AD179" si="545">S179+X179</f>
        <v>263.21980000000002</v>
      </c>
      <c r="AC179" s="47">
        <f t="shared" si="545"/>
        <v>263.21980000000002</v>
      </c>
      <c r="AD179" s="47">
        <f t="shared" si="545"/>
        <v>0</v>
      </c>
      <c r="AE179" s="47">
        <f t="shared" si="542"/>
        <v>2.39</v>
      </c>
      <c r="AF179" s="47">
        <v>29.82</v>
      </c>
      <c r="AG179" s="47">
        <f>AE179*AF179*2</f>
        <v>142.53960000000001</v>
      </c>
      <c r="AH179" s="47">
        <f>AG179-AI179</f>
        <v>142.53960000000001</v>
      </c>
      <c r="AI179" s="47"/>
      <c r="AJ179" s="47">
        <f t="shared" si="543"/>
        <v>2.09</v>
      </c>
      <c r="AK179" s="47">
        <v>31.01</v>
      </c>
      <c r="AL179" s="47">
        <f>AJ179*AK179*2</f>
        <v>129.62180000000001</v>
      </c>
      <c r="AM179" s="47">
        <f>AL179-AN179</f>
        <v>129.62180000000001</v>
      </c>
      <c r="AN179" s="47"/>
      <c r="AO179" s="47">
        <f>AE179+AJ179</f>
        <v>4.4800000000000004</v>
      </c>
      <c r="AP179" s="47">
        <f t="shared" ref="AP179:AR179" si="546">AG179+AL179</f>
        <v>272.16140000000001</v>
      </c>
      <c r="AQ179" s="47">
        <f t="shared" si="546"/>
        <v>272.16140000000001</v>
      </c>
      <c r="AR179" s="47">
        <f t="shared" si="546"/>
        <v>0</v>
      </c>
    </row>
    <row r="180" spans="1:44" s="26" customFormat="1" ht="31.2" x14ac:dyDescent="0.3">
      <c r="A180" s="45" t="s">
        <v>176</v>
      </c>
      <c r="B180" s="11" t="s">
        <v>249</v>
      </c>
      <c r="C180" s="13"/>
      <c r="D180" s="13"/>
      <c r="E180" s="13">
        <f>E181+E182+E183+E184</f>
        <v>166.023</v>
      </c>
      <c r="F180" s="13">
        <f t="shared" ref="F180:G180" si="547">F181+F182+F183+F184</f>
        <v>166.023</v>
      </c>
      <c r="G180" s="13">
        <f t="shared" si="547"/>
        <v>0</v>
      </c>
      <c r="H180" s="13"/>
      <c r="I180" s="13"/>
      <c r="J180" s="13">
        <f t="shared" ref="J180:L180" si="548">J181+J182+J183+J184</f>
        <v>125.4383</v>
      </c>
      <c r="K180" s="13">
        <f t="shared" si="548"/>
        <v>125.4383</v>
      </c>
      <c r="L180" s="13">
        <f t="shared" si="548"/>
        <v>0</v>
      </c>
      <c r="M180" s="13"/>
      <c r="N180" s="13">
        <f t="shared" ref="N180:P180" si="549">N181+N182+N183+N184</f>
        <v>291.46129999999999</v>
      </c>
      <c r="O180" s="13">
        <f t="shared" si="549"/>
        <v>291.46129999999999</v>
      </c>
      <c r="P180" s="13">
        <f t="shared" si="549"/>
        <v>0</v>
      </c>
      <c r="Q180" s="13"/>
      <c r="R180" s="13"/>
      <c r="S180" s="13">
        <f t="shared" ref="S180:U180" si="550">S181+S182+S183+S184</f>
        <v>173.4785</v>
      </c>
      <c r="T180" s="13">
        <f t="shared" si="550"/>
        <v>173.4785</v>
      </c>
      <c r="U180" s="13">
        <f t="shared" si="550"/>
        <v>0</v>
      </c>
      <c r="V180" s="13"/>
      <c r="W180" s="13"/>
      <c r="X180" s="13">
        <f t="shared" ref="X180:Z180" si="551">X181+X182+X183+X184</f>
        <v>131.40260000000001</v>
      </c>
      <c r="Y180" s="13">
        <f t="shared" si="551"/>
        <v>131.40260000000001</v>
      </c>
      <c r="Z180" s="13">
        <f t="shared" si="551"/>
        <v>0</v>
      </c>
      <c r="AA180" s="13"/>
      <c r="AB180" s="13">
        <f t="shared" ref="AB180:AD180" si="552">AB181+AB182+AB183+AB184</f>
        <v>304.8811</v>
      </c>
      <c r="AC180" s="13">
        <f t="shared" si="552"/>
        <v>304.8811</v>
      </c>
      <c r="AD180" s="13">
        <f t="shared" si="552"/>
        <v>0</v>
      </c>
      <c r="AE180" s="13"/>
      <c r="AF180" s="13"/>
      <c r="AG180" s="13">
        <f t="shared" ref="AG180:AI180" si="553">AG181+AG182+AG183+AG184</f>
        <v>181.727</v>
      </c>
      <c r="AH180" s="13">
        <f t="shared" si="553"/>
        <v>181.727</v>
      </c>
      <c r="AI180" s="13">
        <f t="shared" si="553"/>
        <v>0</v>
      </c>
      <c r="AJ180" s="13"/>
      <c r="AK180" s="13"/>
      <c r="AL180" s="13">
        <f t="shared" ref="AL180:AN180" si="554">AL181+AL182+AL183+AL184</f>
        <v>136.6525</v>
      </c>
      <c r="AM180" s="13">
        <f t="shared" si="554"/>
        <v>136.6525</v>
      </c>
      <c r="AN180" s="13">
        <f t="shared" si="554"/>
        <v>0</v>
      </c>
      <c r="AO180" s="13"/>
      <c r="AP180" s="13">
        <f t="shared" ref="AP180:AR180" si="555">AP181+AP182+AP183+AP184</f>
        <v>318.37950000000001</v>
      </c>
      <c r="AQ180" s="13">
        <f t="shared" si="555"/>
        <v>318.37950000000001</v>
      </c>
      <c r="AR180" s="13">
        <f t="shared" si="555"/>
        <v>0</v>
      </c>
    </row>
    <row r="181" spans="1:44" x14ac:dyDescent="0.3">
      <c r="A181" s="34"/>
      <c r="B181" s="4" t="s">
        <v>105</v>
      </c>
      <c r="C181" s="47">
        <v>1.3</v>
      </c>
      <c r="D181" s="47">
        <v>30.62</v>
      </c>
      <c r="E181" s="47">
        <f>C181*D181</f>
        <v>39.806000000000004</v>
      </c>
      <c r="F181" s="47">
        <f>E181-G181</f>
        <v>39.806000000000004</v>
      </c>
      <c r="G181" s="47"/>
      <c r="H181" s="47">
        <v>0.94</v>
      </c>
      <c r="I181" s="47">
        <v>31.98</v>
      </c>
      <c r="J181" s="47">
        <f>H181*I181</f>
        <v>30.061199999999999</v>
      </c>
      <c r="K181" s="47">
        <f>J181-L181</f>
        <v>30.061199999999999</v>
      </c>
      <c r="L181" s="47"/>
      <c r="M181" s="47">
        <f>C181+H181</f>
        <v>2.2400000000000002</v>
      </c>
      <c r="N181" s="47">
        <f t="shared" ref="N181:N182" si="556">E181+J181</f>
        <v>69.867199999999997</v>
      </c>
      <c r="O181" s="47">
        <f>F181+K181</f>
        <v>69.867199999999997</v>
      </c>
      <c r="P181" s="47">
        <f>G181+L181</f>
        <v>0</v>
      </c>
      <c r="Q181" s="47">
        <f>C181</f>
        <v>1.3</v>
      </c>
      <c r="R181" s="47">
        <v>31.98</v>
      </c>
      <c r="S181" s="47">
        <f>Q181*R181</f>
        <v>41.574000000000005</v>
      </c>
      <c r="T181" s="47">
        <f>S181-U181</f>
        <v>41.574000000000005</v>
      </c>
      <c r="U181" s="47"/>
      <c r="V181" s="47">
        <f>H181</f>
        <v>0.94</v>
      </c>
      <c r="W181" s="47">
        <v>35.42</v>
      </c>
      <c r="X181" s="47">
        <f>V181*W181</f>
        <v>33.294800000000002</v>
      </c>
      <c r="Y181" s="47">
        <f>X181-Z181</f>
        <v>33.294800000000002</v>
      </c>
      <c r="Z181" s="47"/>
      <c r="AA181" s="47">
        <f>Q181+V181</f>
        <v>2.2400000000000002</v>
      </c>
      <c r="AB181" s="47">
        <f t="shared" ref="AB181:AD182" si="557">S181+X181</f>
        <v>74.868800000000007</v>
      </c>
      <c r="AC181" s="47">
        <f t="shared" si="557"/>
        <v>74.868800000000007</v>
      </c>
      <c r="AD181" s="47">
        <f t="shared" si="557"/>
        <v>0</v>
      </c>
      <c r="AE181" s="47">
        <f>C181</f>
        <v>1.3</v>
      </c>
      <c r="AF181" s="47">
        <v>35.42</v>
      </c>
      <c r="AG181" s="47">
        <f>AE181*AF181</f>
        <v>46.046000000000006</v>
      </c>
      <c r="AH181" s="47">
        <f>AG181-AI181</f>
        <v>46.046000000000006</v>
      </c>
      <c r="AI181" s="47"/>
      <c r="AJ181" s="47">
        <f>H181</f>
        <v>0.94</v>
      </c>
      <c r="AK181" s="47">
        <v>36.840000000000003</v>
      </c>
      <c r="AL181" s="47">
        <f>AJ181*AK181</f>
        <v>34.629600000000003</v>
      </c>
      <c r="AM181" s="47">
        <f>AL181-AN181</f>
        <v>34.629600000000003</v>
      </c>
      <c r="AN181" s="47"/>
      <c r="AO181" s="47">
        <f>AE181+AJ181</f>
        <v>2.2400000000000002</v>
      </c>
      <c r="AP181" s="47">
        <f t="shared" ref="AP181:AR182" si="558">AG181+AL181</f>
        <v>80.675600000000003</v>
      </c>
      <c r="AQ181" s="47">
        <f t="shared" si="558"/>
        <v>80.675600000000003</v>
      </c>
      <c r="AR181" s="47">
        <f t="shared" si="558"/>
        <v>0</v>
      </c>
    </row>
    <row r="182" spans="1:44" x14ac:dyDescent="0.3">
      <c r="A182" s="34"/>
      <c r="B182" s="4" t="s">
        <v>106</v>
      </c>
      <c r="C182" s="47">
        <v>1.3</v>
      </c>
      <c r="D182" s="47">
        <v>27.74</v>
      </c>
      <c r="E182" s="47">
        <f>C182*D182</f>
        <v>36.061999999999998</v>
      </c>
      <c r="F182" s="47">
        <f>E182-G182</f>
        <v>36.061999999999998</v>
      </c>
      <c r="G182" s="47"/>
      <c r="H182" s="47">
        <v>0.94</v>
      </c>
      <c r="I182" s="47">
        <v>28.99</v>
      </c>
      <c r="J182" s="47">
        <f>H182*I182</f>
        <v>27.250599999999999</v>
      </c>
      <c r="K182" s="47">
        <f>J182-L182</f>
        <v>27.250599999999999</v>
      </c>
      <c r="L182" s="47"/>
      <c r="M182" s="47">
        <f>C182+H182</f>
        <v>2.2400000000000002</v>
      </c>
      <c r="N182" s="47">
        <f t="shared" si="556"/>
        <v>63.312599999999996</v>
      </c>
      <c r="O182" s="47">
        <f>F182+K182</f>
        <v>63.312599999999996</v>
      </c>
      <c r="P182" s="47">
        <f>G182+L182</f>
        <v>0</v>
      </c>
      <c r="Q182" s="47">
        <f t="shared" ref="Q182:Q184" si="559">C182</f>
        <v>1.3</v>
      </c>
      <c r="R182" s="47">
        <v>28.99</v>
      </c>
      <c r="S182" s="47">
        <f>Q182*R182</f>
        <v>37.686999999999998</v>
      </c>
      <c r="T182" s="47">
        <f>S182-U182</f>
        <v>37.686999999999998</v>
      </c>
      <c r="U182" s="47"/>
      <c r="V182" s="47">
        <f t="shared" ref="V182:V184" si="560">H182</f>
        <v>0.94</v>
      </c>
      <c r="W182" s="47">
        <v>29.82</v>
      </c>
      <c r="X182" s="47">
        <f>V182*W182</f>
        <v>28.030799999999999</v>
      </c>
      <c r="Y182" s="47">
        <f>X182-Z182</f>
        <v>28.030799999999999</v>
      </c>
      <c r="Z182" s="47"/>
      <c r="AA182" s="47">
        <f>Q182+V182</f>
        <v>2.2400000000000002</v>
      </c>
      <c r="AB182" s="47">
        <f t="shared" si="557"/>
        <v>65.717799999999997</v>
      </c>
      <c r="AC182" s="47">
        <f t="shared" si="557"/>
        <v>65.717799999999997</v>
      </c>
      <c r="AD182" s="47">
        <f t="shared" si="557"/>
        <v>0</v>
      </c>
      <c r="AE182" s="47">
        <f t="shared" ref="AE182:AE184" si="561">C182</f>
        <v>1.3</v>
      </c>
      <c r="AF182" s="47">
        <v>29.82</v>
      </c>
      <c r="AG182" s="47">
        <f>AE182*AF182</f>
        <v>38.765999999999998</v>
      </c>
      <c r="AH182" s="47">
        <f>AG182-AI182</f>
        <v>38.765999999999998</v>
      </c>
      <c r="AI182" s="47"/>
      <c r="AJ182" s="47">
        <f t="shared" ref="AJ182:AJ184" si="562">H182</f>
        <v>0.94</v>
      </c>
      <c r="AK182" s="47">
        <v>31.01</v>
      </c>
      <c r="AL182" s="47">
        <f>AJ182*AK182</f>
        <v>29.1494</v>
      </c>
      <c r="AM182" s="47">
        <f>AL182-AN182</f>
        <v>29.1494</v>
      </c>
      <c r="AN182" s="47"/>
      <c r="AO182" s="47">
        <f>AE182+AJ182</f>
        <v>2.2400000000000002</v>
      </c>
      <c r="AP182" s="47">
        <f t="shared" si="558"/>
        <v>67.915400000000005</v>
      </c>
      <c r="AQ182" s="47">
        <f t="shared" si="558"/>
        <v>67.915400000000005</v>
      </c>
      <c r="AR182" s="47">
        <f t="shared" si="558"/>
        <v>0</v>
      </c>
    </row>
    <row r="183" spans="1:44" ht="31.2" x14ac:dyDescent="0.3">
      <c r="A183" s="34"/>
      <c r="B183" s="4" t="s">
        <v>262</v>
      </c>
      <c r="C183" s="47">
        <f>C182</f>
        <v>1.3</v>
      </c>
      <c r="D183" s="47">
        <v>27.74</v>
      </c>
      <c r="E183" s="47">
        <f>C183*D183*0.5</f>
        <v>18.030999999999999</v>
      </c>
      <c r="F183" s="47">
        <f>E183</f>
        <v>18.030999999999999</v>
      </c>
      <c r="G183" s="47"/>
      <c r="H183" s="47">
        <f>H182</f>
        <v>0.94</v>
      </c>
      <c r="I183" s="47">
        <v>28.99</v>
      </c>
      <c r="J183" s="47">
        <f>H183*I183*0.5</f>
        <v>13.625299999999999</v>
      </c>
      <c r="K183" s="47">
        <f>J183</f>
        <v>13.625299999999999</v>
      </c>
      <c r="L183" s="47"/>
      <c r="M183" s="47">
        <f>C183+H183</f>
        <v>2.2400000000000002</v>
      </c>
      <c r="N183" s="47">
        <f>E183+J183</f>
        <v>31.656299999999998</v>
      </c>
      <c r="O183" s="47">
        <f>N183</f>
        <v>31.656299999999998</v>
      </c>
      <c r="P183" s="47">
        <v>0</v>
      </c>
      <c r="Q183" s="47">
        <f t="shared" si="559"/>
        <v>1.3</v>
      </c>
      <c r="R183" s="47">
        <v>28.99</v>
      </c>
      <c r="S183" s="47">
        <f>Q183*R183*0.5</f>
        <v>18.843499999999999</v>
      </c>
      <c r="T183" s="47">
        <f>S183</f>
        <v>18.843499999999999</v>
      </c>
      <c r="U183" s="47"/>
      <c r="V183" s="47">
        <f t="shared" si="560"/>
        <v>0.94</v>
      </c>
      <c r="W183" s="47">
        <v>29.82</v>
      </c>
      <c r="X183" s="47">
        <f>V183*W183*0.5</f>
        <v>14.0154</v>
      </c>
      <c r="Y183" s="47">
        <f>X183</f>
        <v>14.0154</v>
      </c>
      <c r="Z183" s="47"/>
      <c r="AA183" s="47">
        <f>Q183+V183</f>
        <v>2.2400000000000002</v>
      </c>
      <c r="AB183" s="47">
        <f>S183+X183</f>
        <v>32.858899999999998</v>
      </c>
      <c r="AC183" s="47">
        <f>AB183</f>
        <v>32.858899999999998</v>
      </c>
      <c r="AD183" s="47">
        <v>0</v>
      </c>
      <c r="AE183" s="47">
        <f t="shared" si="561"/>
        <v>1.3</v>
      </c>
      <c r="AF183" s="47">
        <v>29.82</v>
      </c>
      <c r="AG183" s="47">
        <f>AE183*AF183*0.5</f>
        <v>19.382999999999999</v>
      </c>
      <c r="AH183" s="47">
        <f>AG183</f>
        <v>19.382999999999999</v>
      </c>
      <c r="AI183" s="47"/>
      <c r="AJ183" s="47">
        <f t="shared" si="562"/>
        <v>0.94</v>
      </c>
      <c r="AK183" s="47">
        <v>31.01</v>
      </c>
      <c r="AL183" s="47">
        <f>AJ183*AK183*0.5</f>
        <v>14.5747</v>
      </c>
      <c r="AM183" s="47">
        <f>AL183</f>
        <v>14.5747</v>
      </c>
      <c r="AN183" s="47"/>
      <c r="AO183" s="47">
        <f>AE183+AJ183</f>
        <v>2.2400000000000002</v>
      </c>
      <c r="AP183" s="47">
        <f>AG183+AL183</f>
        <v>33.957700000000003</v>
      </c>
      <c r="AQ183" s="47">
        <f>AP183</f>
        <v>33.957700000000003</v>
      </c>
      <c r="AR183" s="47">
        <v>0</v>
      </c>
    </row>
    <row r="184" spans="1:44" ht="31.2" x14ac:dyDescent="0.3">
      <c r="A184" s="34"/>
      <c r="B184" s="4" t="s">
        <v>295</v>
      </c>
      <c r="C184" s="47">
        <f>C183</f>
        <v>1.3</v>
      </c>
      <c r="D184" s="47">
        <v>27.74</v>
      </c>
      <c r="E184" s="47">
        <f>C184*D184*2</f>
        <v>72.123999999999995</v>
      </c>
      <c r="F184" s="47">
        <f>E184-G184</f>
        <v>72.123999999999995</v>
      </c>
      <c r="G184" s="47"/>
      <c r="H184" s="47">
        <f>H183</f>
        <v>0.94</v>
      </c>
      <c r="I184" s="47">
        <v>28.99</v>
      </c>
      <c r="J184" s="47">
        <f>H184*I184*2</f>
        <v>54.501199999999997</v>
      </c>
      <c r="K184" s="47">
        <f>J184-L184</f>
        <v>54.501199999999997</v>
      </c>
      <c r="L184" s="47"/>
      <c r="M184" s="47">
        <f>C184+H184</f>
        <v>2.2400000000000002</v>
      </c>
      <c r="N184" s="47">
        <f t="shared" ref="N184:P184" si="563">E184+J184</f>
        <v>126.62519999999999</v>
      </c>
      <c r="O184" s="47">
        <f t="shared" si="563"/>
        <v>126.62519999999999</v>
      </c>
      <c r="P184" s="47">
        <f t="shared" si="563"/>
        <v>0</v>
      </c>
      <c r="Q184" s="47">
        <f t="shared" si="559"/>
        <v>1.3</v>
      </c>
      <c r="R184" s="47">
        <v>28.99</v>
      </c>
      <c r="S184" s="47">
        <f>Q184*R184*2</f>
        <v>75.373999999999995</v>
      </c>
      <c r="T184" s="47">
        <f>S184-U184</f>
        <v>75.373999999999995</v>
      </c>
      <c r="U184" s="47"/>
      <c r="V184" s="47">
        <f t="shared" si="560"/>
        <v>0.94</v>
      </c>
      <c r="W184" s="47">
        <v>29.82</v>
      </c>
      <c r="X184" s="47">
        <f>V184*W184*2</f>
        <v>56.061599999999999</v>
      </c>
      <c r="Y184" s="47">
        <f>X184-Z184</f>
        <v>56.061599999999999</v>
      </c>
      <c r="Z184" s="47"/>
      <c r="AA184" s="47">
        <f>Q184+V184</f>
        <v>2.2400000000000002</v>
      </c>
      <c r="AB184" s="47">
        <f t="shared" ref="AB184:AD184" si="564">S184+X184</f>
        <v>131.43559999999999</v>
      </c>
      <c r="AC184" s="47">
        <f t="shared" si="564"/>
        <v>131.43559999999999</v>
      </c>
      <c r="AD184" s="47">
        <f t="shared" si="564"/>
        <v>0</v>
      </c>
      <c r="AE184" s="47">
        <f t="shared" si="561"/>
        <v>1.3</v>
      </c>
      <c r="AF184" s="47">
        <v>29.82</v>
      </c>
      <c r="AG184" s="47">
        <f>AE184*AF184*2</f>
        <v>77.531999999999996</v>
      </c>
      <c r="AH184" s="47">
        <f>AG184-AI184</f>
        <v>77.531999999999996</v>
      </c>
      <c r="AI184" s="47"/>
      <c r="AJ184" s="47">
        <f t="shared" si="562"/>
        <v>0.94</v>
      </c>
      <c r="AK184" s="47">
        <v>31.01</v>
      </c>
      <c r="AL184" s="47">
        <f>AJ184*AK184*2</f>
        <v>58.2988</v>
      </c>
      <c r="AM184" s="47">
        <f>AL184-AN184</f>
        <v>58.2988</v>
      </c>
      <c r="AN184" s="47"/>
      <c r="AO184" s="47">
        <f>AE184+AJ184</f>
        <v>2.2400000000000002</v>
      </c>
      <c r="AP184" s="47">
        <f t="shared" ref="AP184:AR184" si="565">AG184+AL184</f>
        <v>135.83080000000001</v>
      </c>
      <c r="AQ184" s="47">
        <f t="shared" si="565"/>
        <v>135.83080000000001</v>
      </c>
      <c r="AR184" s="47">
        <f t="shared" si="565"/>
        <v>0</v>
      </c>
    </row>
    <row r="185" spans="1:44" s="26" customFormat="1" ht="31.2" x14ac:dyDescent="0.3">
      <c r="A185" s="45" t="s">
        <v>177</v>
      </c>
      <c r="B185" s="53" t="s">
        <v>82</v>
      </c>
      <c r="C185" s="13"/>
      <c r="D185" s="13"/>
      <c r="E185" s="13">
        <f>E186+E187+E188+E189</f>
        <v>1850.5178999999998</v>
      </c>
      <c r="F185" s="13">
        <f t="shared" ref="F185:G185" si="566">F186+F187+F188+F189</f>
        <v>1850.5178999999998</v>
      </c>
      <c r="G185" s="13">
        <f t="shared" si="566"/>
        <v>0</v>
      </c>
      <c r="H185" s="13"/>
      <c r="I185" s="13"/>
      <c r="J185" s="13">
        <f t="shared" ref="J185:L185" si="567">J186+J187+J188+J189</f>
        <v>1834.8687499999999</v>
      </c>
      <c r="K185" s="13">
        <f t="shared" si="567"/>
        <v>1834.8687499999999</v>
      </c>
      <c r="L185" s="13">
        <f t="shared" si="567"/>
        <v>0</v>
      </c>
      <c r="M185" s="13"/>
      <c r="N185" s="13">
        <f t="shared" ref="N185:P185" si="568">N186+N187+N188+N189</f>
        <v>3685.3866499999995</v>
      </c>
      <c r="O185" s="13">
        <f t="shared" si="568"/>
        <v>3685.3866499999995</v>
      </c>
      <c r="P185" s="13">
        <f t="shared" si="568"/>
        <v>0</v>
      </c>
      <c r="Q185" s="13"/>
      <c r="R185" s="13"/>
      <c r="S185" s="13">
        <f t="shared" ref="S185:U185" si="569">S186+S187+S188+S189</f>
        <v>1933.61805</v>
      </c>
      <c r="T185" s="13">
        <f t="shared" si="569"/>
        <v>1933.61805</v>
      </c>
      <c r="U185" s="13">
        <f t="shared" si="569"/>
        <v>0</v>
      </c>
      <c r="V185" s="13"/>
      <c r="W185" s="13"/>
      <c r="X185" s="13">
        <f t="shared" ref="X185:Z185" si="570">X186+X187+X188+X189</f>
        <v>1922.1125</v>
      </c>
      <c r="Y185" s="13">
        <f t="shared" si="570"/>
        <v>1922.1125</v>
      </c>
      <c r="Z185" s="13">
        <f t="shared" si="570"/>
        <v>0</v>
      </c>
      <c r="AA185" s="13"/>
      <c r="AB185" s="13">
        <f t="shared" ref="AB185:AD185" si="571">AB186+AB187+AB188+AB189</f>
        <v>3855.7305499999993</v>
      </c>
      <c r="AC185" s="13">
        <f t="shared" si="571"/>
        <v>3855.7305499999993</v>
      </c>
      <c r="AD185" s="13">
        <f t="shared" si="571"/>
        <v>0</v>
      </c>
      <c r="AE185" s="13"/>
      <c r="AF185" s="13"/>
      <c r="AG185" s="13">
        <f t="shared" ref="AG185:AI185" si="572">AG186+AG187+AG188+AG189</f>
        <v>2025.5571000000002</v>
      </c>
      <c r="AH185" s="13">
        <f t="shared" si="572"/>
        <v>2025.5571000000002</v>
      </c>
      <c r="AI185" s="13">
        <f t="shared" si="572"/>
        <v>0</v>
      </c>
      <c r="AJ185" s="13"/>
      <c r="AK185" s="13"/>
      <c r="AL185" s="13">
        <f t="shared" ref="AL185:AN185" si="573">AL186+AL187+AL188+AL189</f>
        <v>1998.9062500000002</v>
      </c>
      <c r="AM185" s="13">
        <f t="shared" si="573"/>
        <v>1998.9062500000002</v>
      </c>
      <c r="AN185" s="13">
        <f t="shared" si="573"/>
        <v>0</v>
      </c>
      <c r="AO185" s="13"/>
      <c r="AP185" s="13">
        <f t="shared" ref="AP185:AR185" si="574">AP186+AP187+AP188+AP189</f>
        <v>4024.46335</v>
      </c>
      <c r="AQ185" s="13">
        <f t="shared" si="574"/>
        <v>4024.46335</v>
      </c>
      <c r="AR185" s="13">
        <f t="shared" si="574"/>
        <v>0</v>
      </c>
    </row>
    <row r="186" spans="1:44" x14ac:dyDescent="0.3">
      <c r="A186" s="34"/>
      <c r="B186" s="4" t="s">
        <v>84</v>
      </c>
      <c r="C186" s="47">
        <v>14.49</v>
      </c>
      <c r="D186" s="47">
        <v>30.62</v>
      </c>
      <c r="E186" s="47">
        <f>C186*D186</f>
        <v>443.68380000000002</v>
      </c>
      <c r="F186" s="47">
        <f>E186-G186</f>
        <v>443.68380000000002</v>
      </c>
      <c r="G186" s="47"/>
      <c r="H186" s="47">
        <v>13.75</v>
      </c>
      <c r="I186" s="47">
        <v>31.98</v>
      </c>
      <c r="J186" s="47">
        <f>H186*I186</f>
        <v>439.72500000000002</v>
      </c>
      <c r="K186" s="47">
        <f>J186-L186</f>
        <v>439.72500000000002</v>
      </c>
      <c r="L186" s="47"/>
      <c r="M186" s="47">
        <f>C186+H186</f>
        <v>28.240000000000002</v>
      </c>
      <c r="N186" s="47">
        <f t="shared" ref="N186:N187" si="575">E186+J186</f>
        <v>883.40880000000004</v>
      </c>
      <c r="O186" s="47">
        <f>F186+K186</f>
        <v>883.40880000000004</v>
      </c>
      <c r="P186" s="47">
        <f>G186+L186</f>
        <v>0</v>
      </c>
      <c r="Q186" s="47">
        <f>C186</f>
        <v>14.49</v>
      </c>
      <c r="R186" s="47">
        <v>31.98</v>
      </c>
      <c r="S186" s="47">
        <f>Q186*R186</f>
        <v>463.39019999999999</v>
      </c>
      <c r="T186" s="47">
        <f>S186-U186</f>
        <v>463.39019999999999</v>
      </c>
      <c r="U186" s="47"/>
      <c r="V186" s="47">
        <f>H186</f>
        <v>13.75</v>
      </c>
      <c r="W186" s="47">
        <v>35.42</v>
      </c>
      <c r="X186" s="47">
        <f>V186*W186</f>
        <v>487.02500000000003</v>
      </c>
      <c r="Y186" s="47">
        <f>X186-Z186</f>
        <v>487.02500000000003</v>
      </c>
      <c r="Z186" s="47"/>
      <c r="AA186" s="47">
        <f>Q186+V186</f>
        <v>28.240000000000002</v>
      </c>
      <c r="AB186" s="47">
        <f t="shared" ref="AB186:AD187" si="576">S186+X186</f>
        <v>950.41520000000003</v>
      </c>
      <c r="AC186" s="47">
        <f t="shared" si="576"/>
        <v>950.41520000000003</v>
      </c>
      <c r="AD186" s="47">
        <f t="shared" si="576"/>
        <v>0</v>
      </c>
      <c r="AE186" s="47">
        <f>C186</f>
        <v>14.49</v>
      </c>
      <c r="AF186" s="47">
        <v>35.42</v>
      </c>
      <c r="AG186" s="47">
        <f>AE186*AF186</f>
        <v>513.23580000000004</v>
      </c>
      <c r="AH186" s="47">
        <f>AG186-AI186</f>
        <v>513.23580000000004</v>
      </c>
      <c r="AI186" s="47"/>
      <c r="AJ186" s="47">
        <f>H186</f>
        <v>13.75</v>
      </c>
      <c r="AK186" s="47">
        <v>36.840000000000003</v>
      </c>
      <c r="AL186" s="47">
        <f>AJ186*AK186</f>
        <v>506.55000000000007</v>
      </c>
      <c r="AM186" s="47">
        <f>AL186-AN186</f>
        <v>506.55000000000007</v>
      </c>
      <c r="AN186" s="47"/>
      <c r="AO186" s="47">
        <f>AE186+AJ186</f>
        <v>28.240000000000002</v>
      </c>
      <c r="AP186" s="47">
        <f t="shared" ref="AP186:AR187" si="577">AG186+AL186</f>
        <v>1019.7858000000001</v>
      </c>
      <c r="AQ186" s="47">
        <f t="shared" si="577"/>
        <v>1019.7858000000001</v>
      </c>
      <c r="AR186" s="47">
        <f t="shared" si="577"/>
        <v>0</v>
      </c>
    </row>
    <row r="187" spans="1:44" x14ac:dyDescent="0.3">
      <c r="A187" s="34"/>
      <c r="B187" s="4" t="s">
        <v>86</v>
      </c>
      <c r="C187" s="47">
        <v>14.49</v>
      </c>
      <c r="D187" s="47">
        <v>27.74</v>
      </c>
      <c r="E187" s="47">
        <f>C187*D187</f>
        <v>401.95259999999996</v>
      </c>
      <c r="F187" s="47">
        <f>E187-G187</f>
        <v>401.95259999999996</v>
      </c>
      <c r="G187" s="47"/>
      <c r="H187" s="47">
        <v>13.75</v>
      </c>
      <c r="I187" s="47">
        <v>28.99</v>
      </c>
      <c r="J187" s="47">
        <f>H187*I187</f>
        <v>398.61249999999995</v>
      </c>
      <c r="K187" s="47">
        <f>J187-L187</f>
        <v>398.61249999999995</v>
      </c>
      <c r="L187" s="47"/>
      <c r="M187" s="47">
        <f>C187+H187</f>
        <v>28.240000000000002</v>
      </c>
      <c r="N187" s="47">
        <f t="shared" si="575"/>
        <v>800.56509999999992</v>
      </c>
      <c r="O187" s="47">
        <f>F187+K187</f>
        <v>800.56509999999992</v>
      </c>
      <c r="P187" s="47">
        <f>G187+L187</f>
        <v>0</v>
      </c>
      <c r="Q187" s="47">
        <f t="shared" ref="Q187:Q189" si="578">C187</f>
        <v>14.49</v>
      </c>
      <c r="R187" s="47">
        <v>28.99</v>
      </c>
      <c r="S187" s="47">
        <f>Q187*R187</f>
        <v>420.06509999999997</v>
      </c>
      <c r="T187" s="47">
        <f>S187-U187</f>
        <v>420.06509999999997</v>
      </c>
      <c r="U187" s="47"/>
      <c r="V187" s="47">
        <f t="shared" ref="V187:V189" si="579">H187</f>
        <v>13.75</v>
      </c>
      <c r="W187" s="47">
        <v>29.82</v>
      </c>
      <c r="X187" s="47">
        <f>V187*W187</f>
        <v>410.02499999999998</v>
      </c>
      <c r="Y187" s="47">
        <f>X187-Z187</f>
        <v>410.02499999999998</v>
      </c>
      <c r="Z187" s="47"/>
      <c r="AA187" s="47">
        <f>Q187+V187</f>
        <v>28.240000000000002</v>
      </c>
      <c r="AB187" s="47">
        <f t="shared" si="576"/>
        <v>830.09009999999989</v>
      </c>
      <c r="AC187" s="47">
        <f t="shared" si="576"/>
        <v>830.09009999999989</v>
      </c>
      <c r="AD187" s="47">
        <f t="shared" si="576"/>
        <v>0</v>
      </c>
      <c r="AE187" s="47">
        <f t="shared" ref="AE187:AE189" si="580">C187</f>
        <v>14.49</v>
      </c>
      <c r="AF187" s="47">
        <v>29.82</v>
      </c>
      <c r="AG187" s="47">
        <f>AE187*AF187</f>
        <v>432.09180000000003</v>
      </c>
      <c r="AH187" s="47">
        <f>AG187-AI187</f>
        <v>432.09180000000003</v>
      </c>
      <c r="AI187" s="47"/>
      <c r="AJ187" s="47">
        <f t="shared" ref="AJ187:AJ189" si="581">H187</f>
        <v>13.75</v>
      </c>
      <c r="AK187" s="47">
        <v>31.01</v>
      </c>
      <c r="AL187" s="47">
        <f>AJ187*AK187</f>
        <v>426.38750000000005</v>
      </c>
      <c r="AM187" s="47">
        <f>AL187-AN187</f>
        <v>426.38750000000005</v>
      </c>
      <c r="AN187" s="47"/>
      <c r="AO187" s="47">
        <f>AE187+AJ187</f>
        <v>28.240000000000002</v>
      </c>
      <c r="AP187" s="47">
        <f t="shared" si="577"/>
        <v>858.47930000000008</v>
      </c>
      <c r="AQ187" s="47">
        <f t="shared" si="577"/>
        <v>858.47930000000008</v>
      </c>
      <c r="AR187" s="47">
        <f t="shared" si="577"/>
        <v>0</v>
      </c>
    </row>
    <row r="188" spans="1:44" ht="31.2" x14ac:dyDescent="0.3">
      <c r="A188" s="34"/>
      <c r="B188" s="4" t="s">
        <v>262</v>
      </c>
      <c r="C188" s="47">
        <f>C187</f>
        <v>14.49</v>
      </c>
      <c r="D188" s="47">
        <v>27.74</v>
      </c>
      <c r="E188" s="47">
        <f>C188*D188*0.5</f>
        <v>200.97629999999998</v>
      </c>
      <c r="F188" s="47">
        <f>E188</f>
        <v>200.97629999999998</v>
      </c>
      <c r="G188" s="47"/>
      <c r="H188" s="47">
        <f>H187</f>
        <v>13.75</v>
      </c>
      <c r="I188" s="47">
        <v>28.99</v>
      </c>
      <c r="J188" s="47">
        <f>H188*I188*0.5</f>
        <v>199.30624999999998</v>
      </c>
      <c r="K188" s="47">
        <f>J188</f>
        <v>199.30624999999998</v>
      </c>
      <c r="L188" s="47"/>
      <c r="M188" s="47">
        <f>C188+H188</f>
        <v>28.240000000000002</v>
      </c>
      <c r="N188" s="47">
        <f>E188+J188</f>
        <v>400.28254999999996</v>
      </c>
      <c r="O188" s="47">
        <f>N188</f>
        <v>400.28254999999996</v>
      </c>
      <c r="P188" s="47">
        <v>0</v>
      </c>
      <c r="Q188" s="47">
        <f t="shared" si="578"/>
        <v>14.49</v>
      </c>
      <c r="R188" s="47">
        <v>28.99</v>
      </c>
      <c r="S188" s="47">
        <f>Q188*R188*0.5</f>
        <v>210.03254999999999</v>
      </c>
      <c r="T188" s="47">
        <f>S188</f>
        <v>210.03254999999999</v>
      </c>
      <c r="U188" s="47"/>
      <c r="V188" s="47">
        <f t="shared" si="579"/>
        <v>13.75</v>
      </c>
      <c r="W188" s="47">
        <v>29.82</v>
      </c>
      <c r="X188" s="47">
        <f>V188*W188*0.5</f>
        <v>205.01249999999999</v>
      </c>
      <c r="Y188" s="47">
        <f>X188</f>
        <v>205.01249999999999</v>
      </c>
      <c r="Z188" s="47"/>
      <c r="AA188" s="47">
        <f>Q188+V188</f>
        <v>28.240000000000002</v>
      </c>
      <c r="AB188" s="47">
        <f>S188+X188</f>
        <v>415.04504999999995</v>
      </c>
      <c r="AC188" s="47">
        <f>AB188</f>
        <v>415.04504999999995</v>
      </c>
      <c r="AD188" s="47">
        <v>0</v>
      </c>
      <c r="AE188" s="47">
        <f t="shared" si="580"/>
        <v>14.49</v>
      </c>
      <c r="AF188" s="47">
        <v>29.82</v>
      </c>
      <c r="AG188" s="47">
        <f>AE188*AF188*0.5</f>
        <v>216.04590000000002</v>
      </c>
      <c r="AH188" s="47">
        <f>AG188</f>
        <v>216.04590000000002</v>
      </c>
      <c r="AI188" s="47"/>
      <c r="AJ188" s="47">
        <f t="shared" si="581"/>
        <v>13.75</v>
      </c>
      <c r="AK188" s="47">
        <v>31.01</v>
      </c>
      <c r="AL188" s="47">
        <f>AJ188*AK188*0.5</f>
        <v>213.19375000000002</v>
      </c>
      <c r="AM188" s="47">
        <f>AL188</f>
        <v>213.19375000000002</v>
      </c>
      <c r="AN188" s="47"/>
      <c r="AO188" s="47">
        <f>AE188+AJ188</f>
        <v>28.240000000000002</v>
      </c>
      <c r="AP188" s="47">
        <f>AG188+AL188</f>
        <v>429.23965000000004</v>
      </c>
      <c r="AQ188" s="47">
        <f>AP188</f>
        <v>429.23965000000004</v>
      </c>
      <c r="AR188" s="47">
        <v>0</v>
      </c>
    </row>
    <row r="189" spans="1:44" ht="31.2" x14ac:dyDescent="0.3">
      <c r="A189" s="34"/>
      <c r="B189" s="4" t="s">
        <v>295</v>
      </c>
      <c r="C189" s="47">
        <f>C187</f>
        <v>14.49</v>
      </c>
      <c r="D189" s="47">
        <v>27.74</v>
      </c>
      <c r="E189" s="47">
        <f>C189*D189*2</f>
        <v>803.90519999999992</v>
      </c>
      <c r="F189" s="47">
        <f>E189-G189</f>
        <v>803.90519999999992</v>
      </c>
      <c r="G189" s="47"/>
      <c r="H189" s="47">
        <f>H187</f>
        <v>13.75</v>
      </c>
      <c r="I189" s="47">
        <v>28.99</v>
      </c>
      <c r="J189" s="47">
        <f>H189*I189*2</f>
        <v>797.22499999999991</v>
      </c>
      <c r="K189" s="47">
        <f>J189-L189</f>
        <v>797.22499999999991</v>
      </c>
      <c r="L189" s="47"/>
      <c r="M189" s="47">
        <f>C189+H189</f>
        <v>28.240000000000002</v>
      </c>
      <c r="N189" s="47">
        <f t="shared" ref="N189:P189" si="582">E189+J189</f>
        <v>1601.1301999999998</v>
      </c>
      <c r="O189" s="47">
        <f t="shared" si="582"/>
        <v>1601.1301999999998</v>
      </c>
      <c r="P189" s="47">
        <f t="shared" si="582"/>
        <v>0</v>
      </c>
      <c r="Q189" s="47">
        <f t="shared" si="578"/>
        <v>14.49</v>
      </c>
      <c r="R189" s="47">
        <v>28.99</v>
      </c>
      <c r="S189" s="47">
        <f>Q189*R189*2</f>
        <v>840.13019999999995</v>
      </c>
      <c r="T189" s="47">
        <f>S189-U189</f>
        <v>840.13019999999995</v>
      </c>
      <c r="U189" s="47"/>
      <c r="V189" s="47">
        <f t="shared" si="579"/>
        <v>13.75</v>
      </c>
      <c r="W189" s="47">
        <v>29.82</v>
      </c>
      <c r="X189" s="47">
        <f>V189*W189*2</f>
        <v>820.05</v>
      </c>
      <c r="Y189" s="47">
        <f>X189-Z189</f>
        <v>820.05</v>
      </c>
      <c r="Z189" s="47"/>
      <c r="AA189" s="47">
        <f>Q189+V189</f>
        <v>28.240000000000002</v>
      </c>
      <c r="AB189" s="47">
        <f t="shared" ref="AB189:AD189" si="583">S189+X189</f>
        <v>1660.1801999999998</v>
      </c>
      <c r="AC189" s="47">
        <f t="shared" si="583"/>
        <v>1660.1801999999998</v>
      </c>
      <c r="AD189" s="47">
        <f t="shared" si="583"/>
        <v>0</v>
      </c>
      <c r="AE189" s="47">
        <f t="shared" si="580"/>
        <v>14.49</v>
      </c>
      <c r="AF189" s="47">
        <v>29.82</v>
      </c>
      <c r="AG189" s="47">
        <f>AE189*AF189*2</f>
        <v>864.18360000000007</v>
      </c>
      <c r="AH189" s="47">
        <f>AG189-AI189</f>
        <v>864.18360000000007</v>
      </c>
      <c r="AI189" s="47"/>
      <c r="AJ189" s="47">
        <f t="shared" si="581"/>
        <v>13.75</v>
      </c>
      <c r="AK189" s="47">
        <v>31.01</v>
      </c>
      <c r="AL189" s="47">
        <f>AJ189*AK189*2</f>
        <v>852.77500000000009</v>
      </c>
      <c r="AM189" s="47">
        <f>AL189-AN189</f>
        <v>852.77500000000009</v>
      </c>
      <c r="AN189" s="47"/>
      <c r="AO189" s="47">
        <f>AE189+AJ189</f>
        <v>28.240000000000002</v>
      </c>
      <c r="AP189" s="47">
        <f t="shared" ref="AP189:AR189" si="584">AG189+AL189</f>
        <v>1716.9586000000002</v>
      </c>
      <c r="AQ189" s="47">
        <f t="shared" si="584"/>
        <v>1716.9586000000002</v>
      </c>
      <c r="AR189" s="47">
        <f t="shared" si="584"/>
        <v>0</v>
      </c>
    </row>
    <row r="190" spans="1:44" s="26" customFormat="1" x14ac:dyDescent="0.3">
      <c r="A190" s="45" t="s">
        <v>178</v>
      </c>
      <c r="B190" s="2" t="s">
        <v>107</v>
      </c>
      <c r="C190" s="13"/>
      <c r="D190" s="13"/>
      <c r="E190" s="13">
        <f>SUM(E192:E196)</f>
        <v>4621.0985999999994</v>
      </c>
      <c r="F190" s="13">
        <f t="shared" ref="F190:G190" si="585">SUM(F192:F196)</f>
        <v>4577.6772000000001</v>
      </c>
      <c r="G190" s="13">
        <f t="shared" si="585"/>
        <v>43.421399999999998</v>
      </c>
      <c r="H190" s="13"/>
      <c r="I190" s="13"/>
      <c r="J190" s="13">
        <f t="shared" ref="J190:L190" si="586">SUM(J192:J196)</f>
        <v>4591.4700999999995</v>
      </c>
      <c r="K190" s="13">
        <f t="shared" si="586"/>
        <v>4541.5616699999991</v>
      </c>
      <c r="L190" s="13">
        <f t="shared" si="586"/>
        <v>49.908429999999996</v>
      </c>
      <c r="M190" s="13"/>
      <c r="N190" s="13">
        <f t="shared" ref="N190:P190" si="587">SUM(N192:N196)</f>
        <v>9212.5687000000016</v>
      </c>
      <c r="O190" s="13">
        <f t="shared" si="587"/>
        <v>9119.238870000001</v>
      </c>
      <c r="P190" s="13">
        <f t="shared" si="587"/>
        <v>93.329829999999987</v>
      </c>
      <c r="Q190" s="13"/>
      <c r="R190" s="13"/>
      <c r="S190" s="13">
        <f t="shared" ref="S190:U190" si="588">SUM(S192:S196)</f>
        <v>4828.4267999999993</v>
      </c>
      <c r="T190" s="13">
        <f t="shared" si="588"/>
        <v>4791.43959</v>
      </c>
      <c r="U190" s="13">
        <f t="shared" si="588"/>
        <v>36.987210000000005</v>
      </c>
      <c r="V190" s="13"/>
      <c r="W190" s="13"/>
      <c r="X190" s="13">
        <f t="shared" ref="X190:Z190" si="589">SUM(X192:X196)</f>
        <v>4808.8305999999993</v>
      </c>
      <c r="Y190" s="13">
        <f t="shared" si="589"/>
        <v>4765.7336999999989</v>
      </c>
      <c r="Z190" s="13">
        <f t="shared" si="589"/>
        <v>43.096900000000005</v>
      </c>
      <c r="AA190" s="13"/>
      <c r="AB190" s="13">
        <f t="shared" ref="AB190:AD190" si="590">SUM(AB192:AB196)</f>
        <v>9637.2574000000004</v>
      </c>
      <c r="AC190" s="13">
        <f t="shared" si="590"/>
        <v>9557.1732900000025</v>
      </c>
      <c r="AD190" s="13">
        <f t="shared" si="590"/>
        <v>80.08411000000001</v>
      </c>
      <c r="AE190" s="13"/>
      <c r="AF190" s="13"/>
      <c r="AG190" s="13">
        <f t="shared" ref="AG190:AI190" si="591">SUM(AG192:AG196)</f>
        <v>5057.2194</v>
      </c>
      <c r="AH190" s="13">
        <f t="shared" si="591"/>
        <v>5018.3199800000002</v>
      </c>
      <c r="AI190" s="13">
        <f t="shared" si="591"/>
        <v>38.899420000000006</v>
      </c>
      <c r="AJ190" s="13"/>
      <c r="AK190" s="13"/>
      <c r="AL190" s="13">
        <f t="shared" ref="AL190:AN190" si="592">SUM(AL192:AL196)</f>
        <v>5000.9575000000004</v>
      </c>
      <c r="AM190" s="13">
        <f t="shared" si="592"/>
        <v>4956.1383299999998</v>
      </c>
      <c r="AN190" s="13">
        <f t="shared" si="592"/>
        <v>44.81917</v>
      </c>
      <c r="AO190" s="13"/>
      <c r="AP190" s="13">
        <f t="shared" ref="AP190:AR190" si="593">SUM(AP192:AP196)</f>
        <v>10058.1769</v>
      </c>
      <c r="AQ190" s="13">
        <f t="shared" si="593"/>
        <v>9974.4583100000018</v>
      </c>
      <c r="AR190" s="13">
        <f t="shared" si="593"/>
        <v>83.718590000000006</v>
      </c>
    </row>
    <row r="191" spans="1:44" s="26" customFormat="1" x14ac:dyDescent="0.3">
      <c r="A191" s="45"/>
      <c r="B191" s="2" t="s">
        <v>50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spans="1:44" s="26" customFormat="1" x14ac:dyDescent="0.3">
      <c r="A192" s="45"/>
      <c r="B192" s="3" t="s">
        <v>84</v>
      </c>
      <c r="C192" s="13">
        <f>C198+C203+C208+C213+C219+C224+C229+C234+C239+C244+C249+C254+C259+C264+C269+C274+C279+C284+C289+C294</f>
        <v>34.589999999999996</v>
      </c>
      <c r="D192" s="13"/>
      <c r="E192" s="13">
        <f t="shared" ref="E192:H192" si="594">E198+E203+E208+E213+E219+E224+E229+E234+E239+E244+E249+E254+E259+E264+E269+E274+E279+E284+E289+E294</f>
        <v>1059.1458</v>
      </c>
      <c r="F192" s="13">
        <f t="shared" si="594"/>
        <v>1048.7350000000001</v>
      </c>
      <c r="G192" s="13">
        <f t="shared" si="594"/>
        <v>10.410800000000002</v>
      </c>
      <c r="H192" s="13">
        <f t="shared" si="594"/>
        <v>32.479999999999997</v>
      </c>
      <c r="I192" s="13"/>
      <c r="J192" s="13">
        <f t="shared" ref="J192:Q192" si="595">J198+J203+J208+J213+J219+J224+J229+J234+J239+J244+J249+J254+J259+J264+J269+J274+J279+J284+J289+J294</f>
        <v>1038.7103999999999</v>
      </c>
      <c r="K192" s="13">
        <f t="shared" si="595"/>
        <v>1026.7498800000001</v>
      </c>
      <c r="L192" s="13">
        <f t="shared" si="595"/>
        <v>11.960520000000001</v>
      </c>
      <c r="M192" s="13">
        <f t="shared" si="595"/>
        <v>67.070000000000007</v>
      </c>
      <c r="N192" s="13">
        <f t="shared" si="595"/>
        <v>2097.8562000000002</v>
      </c>
      <c r="O192" s="13">
        <f t="shared" si="595"/>
        <v>2075.48488</v>
      </c>
      <c r="P192" s="13">
        <f t="shared" si="595"/>
        <v>22.371320000000001</v>
      </c>
      <c r="Q192" s="13">
        <f t="shared" si="595"/>
        <v>34.589999999999996</v>
      </c>
      <c r="R192" s="13"/>
      <c r="S192" s="13">
        <f t="shared" ref="S192:V192" si="596">S198+S203+S208+S213+S219+S224+S229+S234+S239+S244+S249+S254+S259+S264+S269+S274+S279+S284+S289+S294</f>
        <v>1106.1881999999998</v>
      </c>
      <c r="T192" s="13">
        <f t="shared" si="596"/>
        <v>1095.3789599999998</v>
      </c>
      <c r="U192" s="13">
        <f t="shared" si="596"/>
        <v>10.809240000000001</v>
      </c>
      <c r="V192" s="13">
        <f t="shared" si="596"/>
        <v>32.479999999999997</v>
      </c>
      <c r="W192" s="13"/>
      <c r="X192" s="13">
        <f t="shared" ref="X192:AE192" si="597">X198+X203+X208+X213+X219+X224+X229+X234+X239+X244+X249+X254+X259+X264+X269+X274+X279+X284+X289+X294</f>
        <v>1150.4416000000001</v>
      </c>
      <c r="Y192" s="13">
        <f t="shared" si="597"/>
        <v>1137.19452</v>
      </c>
      <c r="Z192" s="13">
        <f t="shared" si="597"/>
        <v>13.24708</v>
      </c>
      <c r="AA192" s="13">
        <f t="shared" si="597"/>
        <v>67.070000000000007</v>
      </c>
      <c r="AB192" s="13">
        <f t="shared" si="597"/>
        <v>2256.6298000000002</v>
      </c>
      <c r="AC192" s="13">
        <f t="shared" si="597"/>
        <v>2232.5734800000005</v>
      </c>
      <c r="AD192" s="13">
        <f t="shared" si="597"/>
        <v>24.056319999999999</v>
      </c>
      <c r="AE192" s="13">
        <f t="shared" si="597"/>
        <v>34.589999999999996</v>
      </c>
      <c r="AF192" s="13"/>
      <c r="AG192" s="13">
        <f t="shared" ref="AG192:AJ192" si="598">AG198+AG203+AG208+AG213+AG219+AG224+AG229+AG234+AG239+AG244+AG249+AG254+AG259+AG264+AG269+AG274+AG279+AG284+AG289+AG294</f>
        <v>1225.1777999999999</v>
      </c>
      <c r="AH192" s="13">
        <f t="shared" si="598"/>
        <v>1213.2058399999999</v>
      </c>
      <c r="AI192" s="13">
        <f t="shared" si="598"/>
        <v>11.971960000000003</v>
      </c>
      <c r="AJ192" s="13">
        <f t="shared" si="598"/>
        <v>32.479999999999997</v>
      </c>
      <c r="AK192" s="13"/>
      <c r="AL192" s="13">
        <f t="shared" ref="AL192:AR192" si="599">AL198+AL203+AL208+AL213+AL219+AL224+AL229+AL234+AL239+AL244+AL249+AL254+AL259+AL264+AL269+AL274+AL279+AL284+AL289+AL294</f>
        <v>1196.5632000000001</v>
      </c>
      <c r="AM192" s="13">
        <f t="shared" si="599"/>
        <v>1182.78504</v>
      </c>
      <c r="AN192" s="13">
        <f t="shared" si="599"/>
        <v>13.778160000000002</v>
      </c>
      <c r="AO192" s="13">
        <f t="shared" si="599"/>
        <v>67.070000000000007</v>
      </c>
      <c r="AP192" s="13">
        <f t="shared" si="599"/>
        <v>2421.7410000000004</v>
      </c>
      <c r="AQ192" s="13">
        <f t="shared" si="599"/>
        <v>2395.9908800000003</v>
      </c>
      <c r="AR192" s="13">
        <f t="shared" si="599"/>
        <v>25.750120000000003</v>
      </c>
    </row>
    <row r="193" spans="1:44" s="26" customFormat="1" ht="31.2" x14ac:dyDescent="0.3">
      <c r="A193" s="45"/>
      <c r="B193" s="3" t="s">
        <v>90</v>
      </c>
      <c r="C193" s="13">
        <f>C214+C296</f>
        <v>0.80999999999999994</v>
      </c>
      <c r="D193" s="13"/>
      <c r="E193" s="13">
        <f t="shared" ref="E193:H193" si="600">E214+E296</f>
        <v>124.96680000000001</v>
      </c>
      <c r="F193" s="13">
        <f t="shared" si="600"/>
        <v>124.96680000000001</v>
      </c>
      <c r="G193" s="13">
        <f t="shared" si="600"/>
        <v>0</v>
      </c>
      <c r="H193" s="13">
        <f t="shared" si="600"/>
        <v>0.98</v>
      </c>
      <c r="I193" s="13"/>
      <c r="J193" s="13">
        <f t="shared" ref="J193:Q193" si="601">J214+J296</f>
        <v>157.74080000000001</v>
      </c>
      <c r="K193" s="13">
        <f t="shared" si="601"/>
        <v>157.74080000000001</v>
      </c>
      <c r="L193" s="13">
        <f t="shared" si="601"/>
        <v>0</v>
      </c>
      <c r="M193" s="13">
        <f t="shared" si="601"/>
        <v>1.79</v>
      </c>
      <c r="N193" s="13">
        <f t="shared" si="601"/>
        <v>282.70760000000001</v>
      </c>
      <c r="O193" s="13">
        <f t="shared" si="601"/>
        <v>282.70760000000001</v>
      </c>
      <c r="P193" s="13">
        <f t="shared" si="601"/>
        <v>0</v>
      </c>
      <c r="Q193" s="13">
        <f t="shared" si="601"/>
        <v>0.80999999999999994</v>
      </c>
      <c r="R193" s="13"/>
      <c r="S193" s="13">
        <f t="shared" ref="S193:V193" si="602">S214+S296</f>
        <v>130.3776</v>
      </c>
      <c r="T193" s="13">
        <f t="shared" si="602"/>
        <v>130.3776</v>
      </c>
      <c r="U193" s="13">
        <f t="shared" si="602"/>
        <v>0</v>
      </c>
      <c r="V193" s="13">
        <f t="shared" si="602"/>
        <v>0.98</v>
      </c>
      <c r="W193" s="13"/>
      <c r="X193" s="13">
        <f t="shared" ref="X193:AE193" si="603">X214+X296</f>
        <v>166.1688</v>
      </c>
      <c r="Y193" s="13">
        <f t="shared" si="603"/>
        <v>166.1688</v>
      </c>
      <c r="Z193" s="13">
        <f t="shared" si="603"/>
        <v>0</v>
      </c>
      <c r="AA193" s="13">
        <f t="shared" si="603"/>
        <v>1.79</v>
      </c>
      <c r="AB193" s="13">
        <f t="shared" si="603"/>
        <v>296.54640000000001</v>
      </c>
      <c r="AC193" s="13">
        <f t="shared" si="603"/>
        <v>296.54640000000001</v>
      </c>
      <c r="AD193" s="13">
        <f t="shared" si="603"/>
        <v>0</v>
      </c>
      <c r="AE193" s="13">
        <f t="shared" si="603"/>
        <v>0.80999999999999994</v>
      </c>
      <c r="AF193" s="13"/>
      <c r="AG193" s="13">
        <f t="shared" ref="AG193:AJ193" si="604">AG214+AG296</f>
        <v>137.34359999999998</v>
      </c>
      <c r="AH193" s="13">
        <f t="shared" si="604"/>
        <v>137.34359999999998</v>
      </c>
      <c r="AI193" s="13">
        <f t="shared" si="604"/>
        <v>0</v>
      </c>
      <c r="AJ193" s="13">
        <f t="shared" si="604"/>
        <v>0.98</v>
      </c>
      <c r="AK193" s="13"/>
      <c r="AL193" s="13">
        <f t="shared" ref="AL193:AR193" si="605">AL214+AL296</f>
        <v>172.81320000000002</v>
      </c>
      <c r="AM193" s="13">
        <f t="shared" si="605"/>
        <v>172.81320000000002</v>
      </c>
      <c r="AN193" s="13">
        <f t="shared" si="605"/>
        <v>0</v>
      </c>
      <c r="AO193" s="13">
        <f t="shared" si="605"/>
        <v>1.79</v>
      </c>
      <c r="AP193" s="13">
        <f t="shared" si="605"/>
        <v>310.15679999999998</v>
      </c>
      <c r="AQ193" s="13">
        <f t="shared" si="605"/>
        <v>310.15679999999998</v>
      </c>
      <c r="AR193" s="13">
        <f t="shared" si="605"/>
        <v>0</v>
      </c>
    </row>
    <row r="194" spans="1:44" s="26" customFormat="1" x14ac:dyDescent="0.3">
      <c r="A194" s="45"/>
      <c r="B194" s="3" t="s">
        <v>86</v>
      </c>
      <c r="C194" s="13">
        <f>C199+C204+C209+C215+C220+C225+C230+C235+C240+C245+C250+C255+C260+C265+C270+C275+C280+C285+C290+C295</f>
        <v>35.4</v>
      </c>
      <c r="D194" s="13"/>
      <c r="E194" s="13">
        <f t="shared" ref="E194:H194" si="606">E199+E204+E209+E215+E220+E225+E230+E235+E240+E245+E250+E255+E260+E265+E270+E275+E280+E285+E290+E295</f>
        <v>981.99599999999987</v>
      </c>
      <c r="F194" s="13">
        <f t="shared" si="606"/>
        <v>972.56439999999986</v>
      </c>
      <c r="G194" s="13">
        <f t="shared" si="606"/>
        <v>9.4315999999999995</v>
      </c>
      <c r="H194" s="13">
        <f t="shared" si="606"/>
        <v>33.46</v>
      </c>
      <c r="I194" s="13"/>
      <c r="J194" s="13">
        <f t="shared" ref="J194:Q194" si="607">J199+J204+J209+J215+J220+J225+J230+J235+J240+J245+J250+J255+J260+J265+J270+J275+J280+J285+J290+J295</f>
        <v>970.0053999999999</v>
      </c>
      <c r="K194" s="13">
        <f t="shared" si="607"/>
        <v>959.16313999999988</v>
      </c>
      <c r="L194" s="13">
        <f t="shared" si="607"/>
        <v>10.84226</v>
      </c>
      <c r="M194" s="13">
        <f t="shared" si="607"/>
        <v>68.860000000000014</v>
      </c>
      <c r="N194" s="13">
        <f t="shared" si="607"/>
        <v>1952.0014000000001</v>
      </c>
      <c r="O194" s="13">
        <f t="shared" si="607"/>
        <v>1931.7275400000001</v>
      </c>
      <c r="P194" s="13">
        <f t="shared" si="607"/>
        <v>20.273859999999999</v>
      </c>
      <c r="Q194" s="13">
        <f t="shared" si="607"/>
        <v>35.4</v>
      </c>
      <c r="R194" s="13"/>
      <c r="S194" s="13">
        <f t="shared" ref="S194:V194" si="608">S199+S204+S209+S215+S220+S225+S230+S235+S240+S245+S250+S255+S260+S265+S270+S275+S280+S285+S290+S295</f>
        <v>1026.2459999999999</v>
      </c>
      <c r="T194" s="13">
        <f t="shared" si="608"/>
        <v>1016.44738</v>
      </c>
      <c r="U194" s="13">
        <f t="shared" si="608"/>
        <v>9.7986199999999997</v>
      </c>
      <c r="V194" s="13">
        <f t="shared" si="608"/>
        <v>33.46</v>
      </c>
      <c r="W194" s="13"/>
      <c r="X194" s="13">
        <f t="shared" ref="X194:AE194" si="609">X199+X204+X209+X215+X220+X225+X230+X235+X240+X245+X250+X255+X260+X265+X270+X275+X280+X285+X290+X295</f>
        <v>997.77719999999977</v>
      </c>
      <c r="Y194" s="13">
        <f t="shared" si="609"/>
        <v>986.62451999999973</v>
      </c>
      <c r="Z194" s="13">
        <f t="shared" si="609"/>
        <v>11.15268</v>
      </c>
      <c r="AA194" s="13">
        <f t="shared" si="609"/>
        <v>68.860000000000014</v>
      </c>
      <c r="AB194" s="13">
        <f t="shared" si="609"/>
        <v>2024.0232000000003</v>
      </c>
      <c r="AC194" s="13">
        <f t="shared" si="609"/>
        <v>2003.0719000000004</v>
      </c>
      <c r="AD194" s="13">
        <f t="shared" si="609"/>
        <v>20.951300000000003</v>
      </c>
      <c r="AE194" s="13">
        <f t="shared" si="609"/>
        <v>35.4</v>
      </c>
      <c r="AF194" s="13"/>
      <c r="AG194" s="13">
        <f t="shared" ref="AG194:AJ194" si="610">AG199+AG204+AG209+AG215+AG220+AG225+AG230+AG235+AG240+AG245+AG250+AG255+AG260+AG265+AG270+AG275+AG280+AG285+AG290+AG295</f>
        <v>1055.6279999999999</v>
      </c>
      <c r="AH194" s="13">
        <f t="shared" si="610"/>
        <v>1045.5488399999999</v>
      </c>
      <c r="AI194" s="13">
        <f t="shared" si="610"/>
        <v>10.079160000000002</v>
      </c>
      <c r="AJ194" s="13">
        <f t="shared" si="610"/>
        <v>33.46</v>
      </c>
      <c r="AK194" s="13"/>
      <c r="AL194" s="13">
        <f t="shared" ref="AL194:AR194" si="611">AL199+AL204+AL209+AL215+AL220+AL225+AL230+AL235+AL240+AL245+AL250+AL255+AL260+AL265+AL270+AL275+AL280+AL285+AL290+AL295</f>
        <v>1037.5946000000001</v>
      </c>
      <c r="AM194" s="13">
        <f t="shared" si="611"/>
        <v>1025.99686</v>
      </c>
      <c r="AN194" s="13">
        <f t="shared" si="611"/>
        <v>11.597740000000002</v>
      </c>
      <c r="AO194" s="13">
        <f t="shared" si="611"/>
        <v>68.860000000000014</v>
      </c>
      <c r="AP194" s="13">
        <f t="shared" si="611"/>
        <v>2093.2226000000001</v>
      </c>
      <c r="AQ194" s="13">
        <f t="shared" si="611"/>
        <v>2071.5457000000001</v>
      </c>
      <c r="AR194" s="13">
        <f t="shared" si="611"/>
        <v>21.676900000000003</v>
      </c>
    </row>
    <row r="195" spans="1:44" s="26" customFormat="1" ht="31.2" x14ac:dyDescent="0.3">
      <c r="A195" s="45"/>
      <c r="B195" s="3" t="s">
        <v>262</v>
      </c>
      <c r="C195" s="13">
        <f>C200+C205+C210+C216+C221+C226+C231+C236+C241+C246+C251+C256+C261+C266+C271+C276+C281+C286+C291+C297</f>
        <v>35.4</v>
      </c>
      <c r="D195" s="13"/>
      <c r="E195" s="13">
        <f t="shared" ref="E195:H196" si="612">E200+E205+E210+E216+E221+E226+E231+E236+E241+E246+E251+E256+E261+E266+E271+E276+E281+E286+E291+E297</f>
        <v>490.99799999999993</v>
      </c>
      <c r="F195" s="13">
        <f t="shared" si="612"/>
        <v>486.28219999999993</v>
      </c>
      <c r="G195" s="13">
        <f t="shared" si="612"/>
        <v>4.7157999999999998</v>
      </c>
      <c r="H195" s="13">
        <f t="shared" si="612"/>
        <v>33.46</v>
      </c>
      <c r="I195" s="13"/>
      <c r="J195" s="13">
        <f t="shared" ref="J195:Q196" si="613">J200+J205+J210+J216+J221+J226+J231+J236+J241+J246+J251+J256+J261+J266+J271+J276+J281+J286+J291+J297</f>
        <v>485.00269999999995</v>
      </c>
      <c r="K195" s="13">
        <f t="shared" si="613"/>
        <v>479.58156999999994</v>
      </c>
      <c r="L195" s="13">
        <f t="shared" si="613"/>
        <v>5.4211299999999998</v>
      </c>
      <c r="M195" s="13">
        <f t="shared" si="613"/>
        <v>68.860000000000014</v>
      </c>
      <c r="N195" s="13">
        <f t="shared" si="613"/>
        <v>976.00070000000005</v>
      </c>
      <c r="O195" s="13">
        <f t="shared" si="613"/>
        <v>965.86377000000005</v>
      </c>
      <c r="P195" s="13">
        <f t="shared" si="613"/>
        <v>10.13693</v>
      </c>
      <c r="Q195" s="13">
        <f t="shared" si="613"/>
        <v>35.4</v>
      </c>
      <c r="R195" s="13"/>
      <c r="S195" s="13">
        <f t="shared" ref="S195:V196" si="614">S200+S205+S210+S216+S221+S226+S231+S236+S241+S246+S251+S256+S261+S266+S271+S276+S281+S286+S291+S297</f>
        <v>513.12299999999993</v>
      </c>
      <c r="T195" s="13">
        <f t="shared" si="614"/>
        <v>508.22368999999998</v>
      </c>
      <c r="U195" s="13">
        <f t="shared" si="614"/>
        <v>4.8993099999999998</v>
      </c>
      <c r="V195" s="13">
        <f t="shared" si="614"/>
        <v>33.46</v>
      </c>
      <c r="W195" s="13"/>
      <c r="X195" s="13">
        <f t="shared" ref="X195:AE196" si="615">X200+X205+X210+X216+X221+X226+X231+X236+X241+X246+X251+X256+X261+X266+X271+X276+X281+X286+X291+X297</f>
        <v>498.88859999999988</v>
      </c>
      <c r="Y195" s="13">
        <f t="shared" si="615"/>
        <v>493.31225999999987</v>
      </c>
      <c r="Z195" s="13">
        <f t="shared" si="615"/>
        <v>5.5763400000000001</v>
      </c>
      <c r="AA195" s="13">
        <f t="shared" si="615"/>
        <v>68.860000000000014</v>
      </c>
      <c r="AB195" s="13">
        <f t="shared" si="615"/>
        <v>1012.0116000000002</v>
      </c>
      <c r="AC195" s="13">
        <f t="shared" si="615"/>
        <v>1001.5359500000002</v>
      </c>
      <c r="AD195" s="13">
        <f t="shared" si="615"/>
        <v>10.475650000000002</v>
      </c>
      <c r="AE195" s="13">
        <f t="shared" si="615"/>
        <v>35.4</v>
      </c>
      <c r="AF195" s="13"/>
      <c r="AG195" s="13">
        <f t="shared" ref="AG195:AJ196" si="616">AG200+AG205+AG210+AG216+AG221+AG226+AG231+AG236+AG241+AG246+AG251+AG256+AG261+AG266+AG271+AG276+AG281+AG286+AG291+AG297</f>
        <v>527.81399999999996</v>
      </c>
      <c r="AH195" s="13">
        <f t="shared" si="616"/>
        <v>522.77441999999996</v>
      </c>
      <c r="AI195" s="13">
        <f t="shared" si="616"/>
        <v>5.0395800000000008</v>
      </c>
      <c r="AJ195" s="13">
        <f t="shared" si="616"/>
        <v>33.46</v>
      </c>
      <c r="AK195" s="13"/>
      <c r="AL195" s="13">
        <f t="shared" ref="AL195:AR196" si="617">AL200+AL205+AL210+AL216+AL221+AL226+AL231+AL236+AL241+AL246+AL251+AL256+AL261+AL266+AL271+AL276+AL281+AL286+AL291+AL297</f>
        <v>518.79730000000006</v>
      </c>
      <c r="AM195" s="13">
        <f t="shared" si="617"/>
        <v>512.99842999999998</v>
      </c>
      <c r="AN195" s="13">
        <f t="shared" si="617"/>
        <v>5.7988700000000009</v>
      </c>
      <c r="AO195" s="13">
        <f t="shared" si="617"/>
        <v>68.860000000000014</v>
      </c>
      <c r="AP195" s="13">
        <f t="shared" si="617"/>
        <v>1046.6113</v>
      </c>
      <c r="AQ195" s="13">
        <f t="shared" si="617"/>
        <v>1035.7728500000001</v>
      </c>
      <c r="AR195" s="13">
        <f t="shared" si="617"/>
        <v>10.838450000000002</v>
      </c>
    </row>
    <row r="196" spans="1:44" s="26" customFormat="1" ht="46.8" x14ac:dyDescent="0.3">
      <c r="A196" s="45"/>
      <c r="B196" s="3" t="s">
        <v>295</v>
      </c>
      <c r="C196" s="13">
        <f>C201+C206+C211+C217+C222+C227+C232+C237+C242+C247+C252+C257+C262+C267+C272+C277+C282+C287+C292+C298</f>
        <v>35.4</v>
      </c>
      <c r="D196" s="47"/>
      <c r="E196" s="13">
        <f t="shared" si="612"/>
        <v>1963.9919999999997</v>
      </c>
      <c r="F196" s="13">
        <f t="shared" si="612"/>
        <v>1945.1287999999997</v>
      </c>
      <c r="G196" s="13">
        <f t="shared" si="612"/>
        <v>18.863199999999999</v>
      </c>
      <c r="H196" s="13">
        <f t="shared" si="612"/>
        <v>33.46</v>
      </c>
      <c r="I196" s="47"/>
      <c r="J196" s="13">
        <f t="shared" si="613"/>
        <v>1940.0107999999998</v>
      </c>
      <c r="K196" s="13">
        <f t="shared" si="613"/>
        <v>1918.3262799999998</v>
      </c>
      <c r="L196" s="13">
        <f t="shared" si="613"/>
        <v>21.684519999999999</v>
      </c>
      <c r="M196" s="13">
        <f t="shared" si="613"/>
        <v>68.860000000000014</v>
      </c>
      <c r="N196" s="13">
        <f t="shared" si="613"/>
        <v>3904.0028000000002</v>
      </c>
      <c r="O196" s="13">
        <f t="shared" si="613"/>
        <v>3863.4550800000002</v>
      </c>
      <c r="P196" s="13">
        <f t="shared" si="613"/>
        <v>40.547719999999998</v>
      </c>
      <c r="Q196" s="13">
        <f t="shared" si="613"/>
        <v>35.4</v>
      </c>
      <c r="R196" s="47"/>
      <c r="S196" s="13">
        <f t="shared" si="614"/>
        <v>2052.4919999999997</v>
      </c>
      <c r="T196" s="13">
        <f t="shared" si="614"/>
        <v>2041.0119599999998</v>
      </c>
      <c r="U196" s="13">
        <f t="shared" si="614"/>
        <v>11.480040000000001</v>
      </c>
      <c r="V196" s="13">
        <f t="shared" si="614"/>
        <v>33.46</v>
      </c>
      <c r="W196" s="47"/>
      <c r="X196" s="13">
        <f t="shared" si="615"/>
        <v>1995.5543999999995</v>
      </c>
      <c r="Y196" s="13">
        <f t="shared" si="615"/>
        <v>1982.4335999999994</v>
      </c>
      <c r="Z196" s="13">
        <f t="shared" si="615"/>
        <v>13.120800000000001</v>
      </c>
      <c r="AA196" s="13">
        <f t="shared" si="615"/>
        <v>68.860000000000014</v>
      </c>
      <c r="AB196" s="13">
        <f t="shared" si="615"/>
        <v>4048.0464000000006</v>
      </c>
      <c r="AC196" s="13">
        <f t="shared" si="615"/>
        <v>4023.445560000001</v>
      </c>
      <c r="AD196" s="13">
        <f t="shared" si="615"/>
        <v>24.600840000000002</v>
      </c>
      <c r="AE196" s="13">
        <f t="shared" si="615"/>
        <v>35.4</v>
      </c>
      <c r="AF196" s="47"/>
      <c r="AG196" s="13">
        <f t="shared" si="616"/>
        <v>2111.2559999999999</v>
      </c>
      <c r="AH196" s="13">
        <f t="shared" si="616"/>
        <v>2099.4472799999999</v>
      </c>
      <c r="AI196" s="13">
        <f t="shared" si="616"/>
        <v>11.808720000000001</v>
      </c>
      <c r="AJ196" s="13">
        <f t="shared" si="616"/>
        <v>33.46</v>
      </c>
      <c r="AK196" s="47"/>
      <c r="AL196" s="13">
        <f t="shared" si="617"/>
        <v>2075.1892000000003</v>
      </c>
      <c r="AM196" s="13">
        <f t="shared" si="617"/>
        <v>2061.5448000000001</v>
      </c>
      <c r="AN196" s="13">
        <f t="shared" si="617"/>
        <v>13.644400000000001</v>
      </c>
      <c r="AO196" s="13">
        <f t="shared" si="617"/>
        <v>68.860000000000014</v>
      </c>
      <c r="AP196" s="13">
        <f t="shared" si="617"/>
        <v>4186.4452000000001</v>
      </c>
      <c r="AQ196" s="13">
        <f t="shared" si="617"/>
        <v>4160.99208</v>
      </c>
      <c r="AR196" s="13">
        <f t="shared" si="617"/>
        <v>25.453120000000002</v>
      </c>
    </row>
    <row r="197" spans="1:44" s="26" customFormat="1" ht="31.2" x14ac:dyDescent="0.3">
      <c r="A197" s="45" t="s">
        <v>179</v>
      </c>
      <c r="B197" s="53" t="s">
        <v>34</v>
      </c>
      <c r="C197" s="13"/>
      <c r="D197" s="13"/>
      <c r="E197" s="13">
        <f>E198+E199+E200+E201</f>
        <v>232.43220000000002</v>
      </c>
      <c r="F197" s="13">
        <f t="shared" ref="F197:G197" si="618">F198+F199+F200+F201</f>
        <v>232.43220000000002</v>
      </c>
      <c r="G197" s="13">
        <f t="shared" si="618"/>
        <v>0</v>
      </c>
      <c r="H197" s="13"/>
      <c r="I197" s="13"/>
      <c r="J197" s="13">
        <f t="shared" ref="J197:L197" si="619">J198+J199+J200+J201</f>
        <v>349.6259</v>
      </c>
      <c r="K197" s="13">
        <f t="shared" si="619"/>
        <v>349.6259</v>
      </c>
      <c r="L197" s="13">
        <f t="shared" si="619"/>
        <v>0</v>
      </c>
      <c r="M197" s="13"/>
      <c r="N197" s="13">
        <f t="shared" ref="N197:P197" si="620">N198+N199+N200+N201</f>
        <v>582.05809999999997</v>
      </c>
      <c r="O197" s="13">
        <f t="shared" si="620"/>
        <v>582.05809999999997</v>
      </c>
      <c r="P197" s="13">
        <f t="shared" si="620"/>
        <v>0</v>
      </c>
      <c r="Q197" s="13"/>
      <c r="R197" s="13"/>
      <c r="S197" s="13">
        <f t="shared" ref="S197:U197" si="621">S198+S199+S200+S201</f>
        <v>242.86990000000003</v>
      </c>
      <c r="T197" s="13">
        <f t="shared" si="621"/>
        <v>242.86990000000003</v>
      </c>
      <c r="U197" s="13">
        <f t="shared" si="621"/>
        <v>0</v>
      </c>
      <c r="V197" s="13"/>
      <c r="W197" s="13"/>
      <c r="X197" s="13">
        <f t="shared" ref="X197:Z197" si="622">X198+X199+X200+X201</f>
        <v>366.24980000000005</v>
      </c>
      <c r="Y197" s="13">
        <f t="shared" si="622"/>
        <v>366.24980000000005</v>
      </c>
      <c r="Z197" s="13">
        <f t="shared" si="622"/>
        <v>0</v>
      </c>
      <c r="AA197" s="13"/>
      <c r="AB197" s="13">
        <f t="shared" ref="AB197:AD197" si="623">AB198+AB199+AB200+AB201</f>
        <v>609.11969999999997</v>
      </c>
      <c r="AC197" s="13">
        <f t="shared" si="623"/>
        <v>609.11969999999997</v>
      </c>
      <c r="AD197" s="13">
        <f t="shared" si="623"/>
        <v>0</v>
      </c>
      <c r="AE197" s="13"/>
      <c r="AF197" s="13"/>
      <c r="AG197" s="13">
        <f t="shared" ref="AG197:AI197" si="624">AG198+AG199+AG200+AG201</f>
        <v>254.41780000000003</v>
      </c>
      <c r="AH197" s="13">
        <f t="shared" si="624"/>
        <v>254.41780000000003</v>
      </c>
      <c r="AI197" s="13">
        <f t="shared" si="624"/>
        <v>0</v>
      </c>
      <c r="AJ197" s="13"/>
      <c r="AK197" s="13"/>
      <c r="AL197" s="13">
        <f t="shared" ref="AL197:AN197" si="625">AL198+AL199+AL200+AL201</f>
        <v>380.88249999999999</v>
      </c>
      <c r="AM197" s="13">
        <f t="shared" si="625"/>
        <v>380.88249999999999</v>
      </c>
      <c r="AN197" s="13">
        <f t="shared" si="625"/>
        <v>0</v>
      </c>
      <c r="AO197" s="13"/>
      <c r="AP197" s="13">
        <f t="shared" ref="AP197:AR197" si="626">AP198+AP199+AP200+AP201</f>
        <v>635.30029999999999</v>
      </c>
      <c r="AQ197" s="13">
        <f t="shared" si="626"/>
        <v>635.30029999999999</v>
      </c>
      <c r="AR197" s="13">
        <f t="shared" si="626"/>
        <v>0</v>
      </c>
    </row>
    <row r="198" spans="1:44" x14ac:dyDescent="0.3">
      <c r="A198" s="34"/>
      <c r="B198" s="4" t="s">
        <v>84</v>
      </c>
      <c r="C198" s="47">
        <v>1.82</v>
      </c>
      <c r="D198" s="47">
        <v>30.62</v>
      </c>
      <c r="E198" s="47">
        <f>C198*D198</f>
        <v>55.728400000000001</v>
      </c>
      <c r="F198" s="47">
        <f>E198-G198</f>
        <v>55.728400000000001</v>
      </c>
      <c r="G198" s="47"/>
      <c r="H198" s="47">
        <v>2.62</v>
      </c>
      <c r="I198" s="47">
        <v>31.98</v>
      </c>
      <c r="J198" s="47">
        <f>H198*I198</f>
        <v>83.787599999999998</v>
      </c>
      <c r="K198" s="47">
        <f>J198-L198</f>
        <v>83.787599999999998</v>
      </c>
      <c r="L198" s="47"/>
      <c r="M198" s="47">
        <f>C198+H198</f>
        <v>4.4400000000000004</v>
      </c>
      <c r="N198" s="47">
        <f t="shared" ref="N198:N199" si="627">E198+J198</f>
        <v>139.51599999999999</v>
      </c>
      <c r="O198" s="47">
        <f>F198+K198</f>
        <v>139.51599999999999</v>
      </c>
      <c r="P198" s="47">
        <f>G198+L198</f>
        <v>0</v>
      </c>
      <c r="Q198" s="47">
        <f>C198</f>
        <v>1.82</v>
      </c>
      <c r="R198" s="47">
        <v>31.98</v>
      </c>
      <c r="S198" s="47">
        <f>Q198*R198</f>
        <v>58.203600000000002</v>
      </c>
      <c r="T198" s="47">
        <f>S198-U198</f>
        <v>58.203600000000002</v>
      </c>
      <c r="U198" s="47"/>
      <c r="V198" s="47">
        <f>H198</f>
        <v>2.62</v>
      </c>
      <c r="W198" s="47">
        <v>35.42</v>
      </c>
      <c r="X198" s="47">
        <f>V198*W198</f>
        <v>92.80040000000001</v>
      </c>
      <c r="Y198" s="47">
        <f>X198-Z198</f>
        <v>92.80040000000001</v>
      </c>
      <c r="Z198" s="47"/>
      <c r="AA198" s="47">
        <f>Q198+V198</f>
        <v>4.4400000000000004</v>
      </c>
      <c r="AB198" s="47">
        <f t="shared" ref="AB198:AD199" si="628">S198+X198</f>
        <v>151.00400000000002</v>
      </c>
      <c r="AC198" s="47">
        <f t="shared" si="628"/>
        <v>151.00400000000002</v>
      </c>
      <c r="AD198" s="47">
        <f t="shared" si="628"/>
        <v>0</v>
      </c>
      <c r="AE198" s="47">
        <f>C198</f>
        <v>1.82</v>
      </c>
      <c r="AF198" s="47">
        <v>35.42</v>
      </c>
      <c r="AG198" s="47">
        <f>AE198*AF198</f>
        <v>64.464400000000012</v>
      </c>
      <c r="AH198" s="47">
        <f>AG198-AI198</f>
        <v>64.464400000000012</v>
      </c>
      <c r="AI198" s="47"/>
      <c r="AJ198" s="47">
        <f>H198</f>
        <v>2.62</v>
      </c>
      <c r="AK198" s="47">
        <v>36.840000000000003</v>
      </c>
      <c r="AL198" s="47">
        <f>AJ198*AK198</f>
        <v>96.520800000000008</v>
      </c>
      <c r="AM198" s="47">
        <f>AL198-AN198</f>
        <v>96.520800000000008</v>
      </c>
      <c r="AN198" s="47"/>
      <c r="AO198" s="47">
        <f>AE198+AJ198</f>
        <v>4.4400000000000004</v>
      </c>
      <c r="AP198" s="47">
        <f t="shared" ref="AP198:AR199" si="629">AG198+AL198</f>
        <v>160.98520000000002</v>
      </c>
      <c r="AQ198" s="47">
        <f t="shared" si="629"/>
        <v>160.98520000000002</v>
      </c>
      <c r="AR198" s="47">
        <f t="shared" si="629"/>
        <v>0</v>
      </c>
    </row>
    <row r="199" spans="1:44" x14ac:dyDescent="0.3">
      <c r="A199" s="34"/>
      <c r="B199" s="4" t="s">
        <v>86</v>
      </c>
      <c r="C199" s="47">
        <v>1.82</v>
      </c>
      <c r="D199" s="47">
        <v>27.74</v>
      </c>
      <c r="E199" s="47">
        <f>C199*D199</f>
        <v>50.486800000000002</v>
      </c>
      <c r="F199" s="47">
        <f>E199-G199</f>
        <v>50.486800000000002</v>
      </c>
      <c r="G199" s="47"/>
      <c r="H199" s="47">
        <v>2.62</v>
      </c>
      <c r="I199" s="47">
        <v>28.99</v>
      </c>
      <c r="J199" s="47">
        <f>H199*I199</f>
        <v>75.953800000000001</v>
      </c>
      <c r="K199" s="47">
        <f>J199-L199</f>
        <v>75.953800000000001</v>
      </c>
      <c r="L199" s="47"/>
      <c r="M199" s="47">
        <f>C199+H199</f>
        <v>4.4400000000000004</v>
      </c>
      <c r="N199" s="47">
        <f t="shared" si="627"/>
        <v>126.4406</v>
      </c>
      <c r="O199" s="47">
        <f>F199+K199</f>
        <v>126.4406</v>
      </c>
      <c r="P199" s="47">
        <f>G199+L199</f>
        <v>0</v>
      </c>
      <c r="Q199" s="47">
        <f t="shared" ref="Q199:Q201" si="630">C199</f>
        <v>1.82</v>
      </c>
      <c r="R199" s="47">
        <v>28.99</v>
      </c>
      <c r="S199" s="47">
        <f>Q199*R199</f>
        <v>52.761800000000001</v>
      </c>
      <c r="T199" s="47">
        <f>S199-U199</f>
        <v>52.761800000000001</v>
      </c>
      <c r="U199" s="47"/>
      <c r="V199" s="47">
        <f t="shared" ref="V199:V201" si="631">H199</f>
        <v>2.62</v>
      </c>
      <c r="W199" s="47">
        <v>29.82</v>
      </c>
      <c r="X199" s="47">
        <f>V199*W199</f>
        <v>78.128399999999999</v>
      </c>
      <c r="Y199" s="47">
        <f>X199-Z199</f>
        <v>78.128399999999999</v>
      </c>
      <c r="Z199" s="47"/>
      <c r="AA199" s="47">
        <f>Q199+V199</f>
        <v>4.4400000000000004</v>
      </c>
      <c r="AB199" s="47">
        <f t="shared" si="628"/>
        <v>130.89019999999999</v>
      </c>
      <c r="AC199" s="47">
        <f t="shared" si="628"/>
        <v>130.89019999999999</v>
      </c>
      <c r="AD199" s="47">
        <f t="shared" si="628"/>
        <v>0</v>
      </c>
      <c r="AE199" s="47">
        <f t="shared" ref="AE199:AE201" si="632">C199</f>
        <v>1.82</v>
      </c>
      <c r="AF199" s="47">
        <v>29.82</v>
      </c>
      <c r="AG199" s="47">
        <f>AE199*AF199</f>
        <v>54.272400000000005</v>
      </c>
      <c r="AH199" s="47">
        <f>AG199-AI199</f>
        <v>54.272400000000005</v>
      </c>
      <c r="AI199" s="47"/>
      <c r="AJ199" s="47">
        <f t="shared" ref="AJ199:AJ201" si="633">H199</f>
        <v>2.62</v>
      </c>
      <c r="AK199" s="47">
        <v>31.01</v>
      </c>
      <c r="AL199" s="47">
        <f>AJ199*AK199</f>
        <v>81.246200000000002</v>
      </c>
      <c r="AM199" s="47">
        <f>AL199-AN199</f>
        <v>81.246200000000002</v>
      </c>
      <c r="AN199" s="47"/>
      <c r="AO199" s="47">
        <f>AE199+AJ199</f>
        <v>4.4400000000000004</v>
      </c>
      <c r="AP199" s="47">
        <f t="shared" si="629"/>
        <v>135.51859999999999</v>
      </c>
      <c r="AQ199" s="47">
        <f t="shared" si="629"/>
        <v>135.51859999999999</v>
      </c>
      <c r="AR199" s="47">
        <f t="shared" si="629"/>
        <v>0</v>
      </c>
    </row>
    <row r="200" spans="1:44" ht="31.2" x14ac:dyDescent="0.3">
      <c r="A200" s="34"/>
      <c r="B200" s="4" t="s">
        <v>262</v>
      </c>
      <c r="C200" s="47">
        <f>C199</f>
        <v>1.82</v>
      </c>
      <c r="D200" s="47">
        <v>27.74</v>
      </c>
      <c r="E200" s="47">
        <f>C200*D200*0.5</f>
        <v>25.243400000000001</v>
      </c>
      <c r="F200" s="47">
        <f>E200</f>
        <v>25.243400000000001</v>
      </c>
      <c r="G200" s="47"/>
      <c r="H200" s="47">
        <f>H199</f>
        <v>2.62</v>
      </c>
      <c r="I200" s="47">
        <v>28.99</v>
      </c>
      <c r="J200" s="47">
        <f>H200*I200*0.5</f>
        <v>37.976900000000001</v>
      </c>
      <c r="K200" s="47">
        <f>J200</f>
        <v>37.976900000000001</v>
      </c>
      <c r="L200" s="47"/>
      <c r="M200" s="47">
        <f>C200+H200</f>
        <v>4.4400000000000004</v>
      </c>
      <c r="N200" s="47">
        <f>E200+J200</f>
        <v>63.220300000000002</v>
      </c>
      <c r="O200" s="47">
        <f>N200</f>
        <v>63.220300000000002</v>
      </c>
      <c r="P200" s="47">
        <v>0</v>
      </c>
      <c r="Q200" s="47">
        <f t="shared" si="630"/>
        <v>1.82</v>
      </c>
      <c r="R200" s="47">
        <v>28.99</v>
      </c>
      <c r="S200" s="47">
        <f>Q200*R200*0.5</f>
        <v>26.3809</v>
      </c>
      <c r="T200" s="47">
        <f>S200</f>
        <v>26.3809</v>
      </c>
      <c r="U200" s="47"/>
      <c r="V200" s="47">
        <f t="shared" si="631"/>
        <v>2.62</v>
      </c>
      <c r="W200" s="47">
        <v>29.82</v>
      </c>
      <c r="X200" s="47">
        <f>V200*W200*0.5</f>
        <v>39.0642</v>
      </c>
      <c r="Y200" s="47">
        <f>X200</f>
        <v>39.0642</v>
      </c>
      <c r="Z200" s="47"/>
      <c r="AA200" s="47">
        <f>Q200+V200</f>
        <v>4.4400000000000004</v>
      </c>
      <c r="AB200" s="47">
        <f>S200+X200</f>
        <v>65.445099999999996</v>
      </c>
      <c r="AC200" s="47">
        <f>AB200</f>
        <v>65.445099999999996</v>
      </c>
      <c r="AD200" s="47">
        <v>0</v>
      </c>
      <c r="AE200" s="47">
        <f t="shared" si="632"/>
        <v>1.82</v>
      </c>
      <c r="AF200" s="47">
        <v>29.82</v>
      </c>
      <c r="AG200" s="47">
        <f>AE200*AF200*0.5</f>
        <v>27.136200000000002</v>
      </c>
      <c r="AH200" s="47">
        <f>AG200</f>
        <v>27.136200000000002</v>
      </c>
      <c r="AI200" s="47"/>
      <c r="AJ200" s="47">
        <f t="shared" si="633"/>
        <v>2.62</v>
      </c>
      <c r="AK200" s="47">
        <v>31.01</v>
      </c>
      <c r="AL200" s="47">
        <f>AJ200*AK200*0.5</f>
        <v>40.623100000000001</v>
      </c>
      <c r="AM200" s="47">
        <f>AL200</f>
        <v>40.623100000000001</v>
      </c>
      <c r="AN200" s="47"/>
      <c r="AO200" s="47">
        <f>AO199</f>
        <v>4.4400000000000004</v>
      </c>
      <c r="AP200" s="47">
        <f>AG200+AL200</f>
        <v>67.759299999999996</v>
      </c>
      <c r="AQ200" s="47">
        <f>AP200</f>
        <v>67.759299999999996</v>
      </c>
      <c r="AR200" s="47">
        <v>0</v>
      </c>
    </row>
    <row r="201" spans="1:44" ht="31.2" x14ac:dyDescent="0.3">
      <c r="A201" s="34"/>
      <c r="B201" s="4" t="s">
        <v>295</v>
      </c>
      <c r="C201" s="47">
        <f>C199</f>
        <v>1.82</v>
      </c>
      <c r="D201" s="47">
        <v>27.74</v>
      </c>
      <c r="E201" s="47">
        <f>C201*D201*2</f>
        <v>100.9736</v>
      </c>
      <c r="F201" s="47">
        <f>E201-G201</f>
        <v>100.9736</v>
      </c>
      <c r="G201" s="47"/>
      <c r="H201" s="47">
        <f>H199</f>
        <v>2.62</v>
      </c>
      <c r="I201" s="47">
        <v>28.99</v>
      </c>
      <c r="J201" s="47">
        <f>H201*I201*2</f>
        <v>151.9076</v>
      </c>
      <c r="K201" s="47">
        <f>J201-L201</f>
        <v>151.9076</v>
      </c>
      <c r="L201" s="47"/>
      <c r="M201" s="47">
        <f>C201+H201</f>
        <v>4.4400000000000004</v>
      </c>
      <c r="N201" s="47">
        <f t="shared" ref="N201:P201" si="634">E201+J201</f>
        <v>252.88120000000001</v>
      </c>
      <c r="O201" s="47">
        <f t="shared" si="634"/>
        <v>252.88120000000001</v>
      </c>
      <c r="P201" s="47">
        <f t="shared" si="634"/>
        <v>0</v>
      </c>
      <c r="Q201" s="47">
        <f t="shared" si="630"/>
        <v>1.82</v>
      </c>
      <c r="R201" s="47">
        <v>28.99</v>
      </c>
      <c r="S201" s="47">
        <f>Q201*R201*2</f>
        <v>105.5236</v>
      </c>
      <c r="T201" s="47">
        <f>S201-U201</f>
        <v>105.5236</v>
      </c>
      <c r="U201" s="47"/>
      <c r="V201" s="47">
        <f t="shared" si="631"/>
        <v>2.62</v>
      </c>
      <c r="W201" s="47">
        <v>29.82</v>
      </c>
      <c r="X201" s="47">
        <f>V201*W201*2</f>
        <v>156.2568</v>
      </c>
      <c r="Y201" s="47">
        <f>X201-Z201</f>
        <v>156.2568</v>
      </c>
      <c r="Z201" s="47"/>
      <c r="AA201" s="47">
        <f>Q201+V201</f>
        <v>4.4400000000000004</v>
      </c>
      <c r="AB201" s="47">
        <f t="shared" ref="AB201:AD201" si="635">S201+X201</f>
        <v>261.78039999999999</v>
      </c>
      <c r="AC201" s="47">
        <f t="shared" si="635"/>
        <v>261.78039999999999</v>
      </c>
      <c r="AD201" s="47">
        <f t="shared" si="635"/>
        <v>0</v>
      </c>
      <c r="AE201" s="47">
        <f t="shared" si="632"/>
        <v>1.82</v>
      </c>
      <c r="AF201" s="47">
        <v>29.82</v>
      </c>
      <c r="AG201" s="47">
        <f>AE201*AF201*2</f>
        <v>108.54480000000001</v>
      </c>
      <c r="AH201" s="47">
        <f>AG201-AI201</f>
        <v>108.54480000000001</v>
      </c>
      <c r="AI201" s="47"/>
      <c r="AJ201" s="47">
        <f t="shared" si="633"/>
        <v>2.62</v>
      </c>
      <c r="AK201" s="47">
        <v>31.01</v>
      </c>
      <c r="AL201" s="47">
        <f>AJ201*AK201*2</f>
        <v>162.4924</v>
      </c>
      <c r="AM201" s="47">
        <f>AL201-AN201</f>
        <v>162.4924</v>
      </c>
      <c r="AN201" s="47"/>
      <c r="AO201" s="47">
        <f>AE201+AJ201</f>
        <v>4.4400000000000004</v>
      </c>
      <c r="AP201" s="47">
        <f t="shared" ref="AP201:AR201" si="636">AG201+AL201</f>
        <v>271.03719999999998</v>
      </c>
      <c r="AQ201" s="47">
        <f t="shared" si="636"/>
        <v>271.03719999999998</v>
      </c>
      <c r="AR201" s="47">
        <f t="shared" si="636"/>
        <v>0</v>
      </c>
    </row>
    <row r="202" spans="1:44" s="26" customFormat="1" ht="31.2" x14ac:dyDescent="0.3">
      <c r="A202" s="45" t="s">
        <v>180</v>
      </c>
      <c r="B202" s="53" t="s">
        <v>250</v>
      </c>
      <c r="C202" s="13"/>
      <c r="D202" s="13"/>
      <c r="E202" s="13">
        <f>E203+E204+E205+E206</f>
        <v>183.9024</v>
      </c>
      <c r="F202" s="13">
        <f t="shared" ref="F202:G202" si="637">F203+F204+F205+F206</f>
        <v>183.9024</v>
      </c>
      <c r="G202" s="13">
        <f t="shared" si="637"/>
        <v>0</v>
      </c>
      <c r="H202" s="13"/>
      <c r="I202" s="13"/>
      <c r="J202" s="13">
        <f t="shared" ref="J202:L202" si="638">J203+J204+J205+J206</f>
        <v>182.81965000000002</v>
      </c>
      <c r="K202" s="13">
        <f t="shared" si="638"/>
        <v>182.81965000000002</v>
      </c>
      <c r="L202" s="13">
        <f t="shared" si="638"/>
        <v>0</v>
      </c>
      <c r="M202" s="13"/>
      <c r="N202" s="13">
        <f t="shared" ref="N202:P202" si="639">N203+N204+N205+N206</f>
        <v>366.72204999999997</v>
      </c>
      <c r="O202" s="13">
        <f t="shared" si="639"/>
        <v>366.72204999999997</v>
      </c>
      <c r="P202" s="13">
        <f t="shared" si="639"/>
        <v>0</v>
      </c>
      <c r="Q202" s="13"/>
      <c r="R202" s="13"/>
      <c r="S202" s="13">
        <f t="shared" ref="S202:U202" si="640">S203+S204+S205+S206</f>
        <v>192.16079999999999</v>
      </c>
      <c r="T202" s="13">
        <f t="shared" si="640"/>
        <v>192.16079999999999</v>
      </c>
      <c r="U202" s="13">
        <f t="shared" si="640"/>
        <v>0</v>
      </c>
      <c r="V202" s="13"/>
      <c r="W202" s="13"/>
      <c r="X202" s="13">
        <f t="shared" ref="X202:Z202" si="641">X203+X204+X205+X206</f>
        <v>191.51230000000001</v>
      </c>
      <c r="Y202" s="13">
        <f t="shared" si="641"/>
        <v>191.51230000000001</v>
      </c>
      <c r="Z202" s="13">
        <f t="shared" si="641"/>
        <v>0</v>
      </c>
      <c r="AA202" s="13"/>
      <c r="AB202" s="13">
        <f t="shared" ref="AB202:AD202" si="642">AB203+AB204+AB205+AB206</f>
        <v>383.67309999999998</v>
      </c>
      <c r="AC202" s="13">
        <f t="shared" si="642"/>
        <v>383.67309999999998</v>
      </c>
      <c r="AD202" s="13">
        <f t="shared" si="642"/>
        <v>0</v>
      </c>
      <c r="AE202" s="13"/>
      <c r="AF202" s="13"/>
      <c r="AG202" s="13">
        <f t="shared" ref="AG202:AI202" si="643">AG203+AG204+AG205+AG206</f>
        <v>201.29759999999999</v>
      </c>
      <c r="AH202" s="13">
        <f t="shared" si="643"/>
        <v>201.29759999999999</v>
      </c>
      <c r="AI202" s="13">
        <f t="shared" si="643"/>
        <v>0</v>
      </c>
      <c r="AJ202" s="13"/>
      <c r="AK202" s="13"/>
      <c r="AL202" s="13">
        <f t="shared" ref="AL202:AN202" si="644">AL203+AL204+AL205+AL206</f>
        <v>199.16375000000005</v>
      </c>
      <c r="AM202" s="13">
        <f t="shared" si="644"/>
        <v>199.16375000000005</v>
      </c>
      <c r="AN202" s="13">
        <f t="shared" si="644"/>
        <v>0</v>
      </c>
      <c r="AO202" s="13"/>
      <c r="AP202" s="13">
        <f t="shared" ref="AP202:AR202" si="645">AP203+AP204+AP205+AP206</f>
        <v>400.46134999999998</v>
      </c>
      <c r="AQ202" s="13">
        <f t="shared" si="645"/>
        <v>400.46134999999998</v>
      </c>
      <c r="AR202" s="13">
        <f t="shared" si="645"/>
        <v>0</v>
      </c>
    </row>
    <row r="203" spans="1:44" x14ac:dyDescent="0.3">
      <c r="A203" s="34"/>
      <c r="B203" s="4" t="s">
        <v>84</v>
      </c>
      <c r="C203" s="47">
        <v>1.44</v>
      </c>
      <c r="D203" s="47">
        <v>30.62</v>
      </c>
      <c r="E203" s="47">
        <f>C203*D203</f>
        <v>44.092799999999997</v>
      </c>
      <c r="F203" s="47">
        <f>E203-G203</f>
        <v>44.092799999999997</v>
      </c>
      <c r="G203" s="47"/>
      <c r="H203" s="47">
        <v>1.37</v>
      </c>
      <c r="I203" s="47">
        <v>31.98</v>
      </c>
      <c r="J203" s="47">
        <f>H203*I203</f>
        <v>43.812600000000003</v>
      </c>
      <c r="K203" s="47">
        <f>J203-L203</f>
        <v>43.812600000000003</v>
      </c>
      <c r="L203" s="47"/>
      <c r="M203" s="47">
        <f>C203+H203</f>
        <v>2.81</v>
      </c>
      <c r="N203" s="47">
        <f t="shared" ref="N203:N204" si="646">E203+J203</f>
        <v>87.9054</v>
      </c>
      <c r="O203" s="47">
        <f>F203+K203</f>
        <v>87.9054</v>
      </c>
      <c r="P203" s="47">
        <f>G203+L203</f>
        <v>0</v>
      </c>
      <c r="Q203" s="47">
        <f>C203</f>
        <v>1.44</v>
      </c>
      <c r="R203" s="47">
        <v>31.98</v>
      </c>
      <c r="S203" s="47">
        <f>Q203*R203</f>
        <v>46.051200000000001</v>
      </c>
      <c r="T203" s="47">
        <f>S203-U203</f>
        <v>46.051200000000001</v>
      </c>
      <c r="U203" s="47"/>
      <c r="V203" s="47">
        <f>H203</f>
        <v>1.37</v>
      </c>
      <c r="W203" s="47">
        <v>35.42</v>
      </c>
      <c r="X203" s="47">
        <f>V203*W203</f>
        <v>48.525400000000005</v>
      </c>
      <c r="Y203" s="47">
        <f>X203-Z203</f>
        <v>48.525400000000005</v>
      </c>
      <c r="Z203" s="47"/>
      <c r="AA203" s="47">
        <f>Q203+V203</f>
        <v>2.81</v>
      </c>
      <c r="AB203" s="47">
        <f t="shared" ref="AB203:AD204" si="647">S203+X203</f>
        <v>94.576600000000013</v>
      </c>
      <c r="AC203" s="47">
        <f t="shared" si="647"/>
        <v>94.576600000000013</v>
      </c>
      <c r="AD203" s="47">
        <f t="shared" si="647"/>
        <v>0</v>
      </c>
      <c r="AE203" s="47">
        <f>C203</f>
        <v>1.44</v>
      </c>
      <c r="AF203" s="47">
        <v>35.42</v>
      </c>
      <c r="AG203" s="47">
        <f>AE203*AF203</f>
        <v>51.004800000000003</v>
      </c>
      <c r="AH203" s="47">
        <f>AG203-AI203</f>
        <v>51.004800000000003</v>
      </c>
      <c r="AI203" s="47"/>
      <c r="AJ203" s="47">
        <f>H203</f>
        <v>1.37</v>
      </c>
      <c r="AK203" s="47">
        <v>36.840000000000003</v>
      </c>
      <c r="AL203" s="47">
        <f>AJ203*AK203</f>
        <v>50.470800000000011</v>
      </c>
      <c r="AM203" s="47">
        <f>AL203-AN203</f>
        <v>50.470800000000011</v>
      </c>
      <c r="AN203" s="47"/>
      <c r="AO203" s="47">
        <f>AE203+AJ203</f>
        <v>2.81</v>
      </c>
      <c r="AP203" s="47">
        <f t="shared" ref="AP203:AR204" si="648">AG203+AL203</f>
        <v>101.47560000000001</v>
      </c>
      <c r="AQ203" s="47">
        <f t="shared" si="648"/>
        <v>101.47560000000001</v>
      </c>
      <c r="AR203" s="47">
        <f t="shared" si="648"/>
        <v>0</v>
      </c>
    </row>
    <row r="204" spans="1:44" x14ac:dyDescent="0.3">
      <c r="A204" s="34"/>
      <c r="B204" s="4" t="s">
        <v>86</v>
      </c>
      <c r="C204" s="47">
        <v>1.44</v>
      </c>
      <c r="D204" s="47">
        <v>27.74</v>
      </c>
      <c r="E204" s="47">
        <f>C204*D204</f>
        <v>39.945599999999999</v>
      </c>
      <c r="F204" s="47">
        <f>E204-G204</f>
        <v>39.945599999999999</v>
      </c>
      <c r="G204" s="47"/>
      <c r="H204" s="47">
        <v>1.37</v>
      </c>
      <c r="I204" s="47">
        <v>28.99</v>
      </c>
      <c r="J204" s="47">
        <f>H204*I204</f>
        <v>39.716300000000004</v>
      </c>
      <c r="K204" s="47">
        <f>J204-L204</f>
        <v>39.716300000000004</v>
      </c>
      <c r="L204" s="47"/>
      <c r="M204" s="47">
        <f>C204+H204</f>
        <v>2.81</v>
      </c>
      <c r="N204" s="47">
        <f t="shared" si="646"/>
        <v>79.661900000000003</v>
      </c>
      <c r="O204" s="47">
        <f>F204+K204</f>
        <v>79.661900000000003</v>
      </c>
      <c r="P204" s="47">
        <f>G204+L204</f>
        <v>0</v>
      </c>
      <c r="Q204" s="47">
        <f t="shared" ref="Q204:Q206" si="649">C204</f>
        <v>1.44</v>
      </c>
      <c r="R204" s="47">
        <v>28.99</v>
      </c>
      <c r="S204" s="47">
        <f>Q204*R204</f>
        <v>41.745599999999996</v>
      </c>
      <c r="T204" s="47">
        <f>S204-U204</f>
        <v>41.745599999999996</v>
      </c>
      <c r="U204" s="47"/>
      <c r="V204" s="47">
        <f t="shared" ref="V204:V206" si="650">H204</f>
        <v>1.37</v>
      </c>
      <c r="W204" s="47">
        <v>29.82</v>
      </c>
      <c r="X204" s="47">
        <f>V204*W204</f>
        <v>40.853400000000001</v>
      </c>
      <c r="Y204" s="47">
        <f>X204-Z204</f>
        <v>40.853400000000001</v>
      </c>
      <c r="Z204" s="47"/>
      <c r="AA204" s="47">
        <f>Q204+V204</f>
        <v>2.81</v>
      </c>
      <c r="AB204" s="47">
        <f t="shared" si="647"/>
        <v>82.59899999999999</v>
      </c>
      <c r="AC204" s="47">
        <f t="shared" si="647"/>
        <v>82.59899999999999</v>
      </c>
      <c r="AD204" s="47">
        <f t="shared" si="647"/>
        <v>0</v>
      </c>
      <c r="AE204" s="47">
        <f t="shared" ref="AE204:AE206" si="651">C204</f>
        <v>1.44</v>
      </c>
      <c r="AF204" s="47">
        <v>29.82</v>
      </c>
      <c r="AG204" s="47">
        <f>AE204*AF204</f>
        <v>42.940799999999996</v>
      </c>
      <c r="AH204" s="47">
        <f>AG204-AI204</f>
        <v>42.940799999999996</v>
      </c>
      <c r="AI204" s="47"/>
      <c r="AJ204" s="47">
        <f t="shared" ref="AJ204:AJ206" si="652">H204</f>
        <v>1.37</v>
      </c>
      <c r="AK204" s="47">
        <v>31.01</v>
      </c>
      <c r="AL204" s="47">
        <f>AJ204*AK204</f>
        <v>42.483700000000006</v>
      </c>
      <c r="AM204" s="47">
        <f>AL204-AN204</f>
        <v>42.483700000000006</v>
      </c>
      <c r="AN204" s="47"/>
      <c r="AO204" s="47">
        <f>AE204+AJ204</f>
        <v>2.81</v>
      </c>
      <c r="AP204" s="47">
        <f t="shared" si="648"/>
        <v>85.424499999999995</v>
      </c>
      <c r="AQ204" s="47">
        <f t="shared" si="648"/>
        <v>85.424499999999995</v>
      </c>
      <c r="AR204" s="47">
        <f t="shared" si="648"/>
        <v>0</v>
      </c>
    </row>
    <row r="205" spans="1:44" ht="31.2" x14ac:dyDescent="0.3">
      <c r="A205" s="34"/>
      <c r="B205" s="4" t="s">
        <v>262</v>
      </c>
      <c r="C205" s="47">
        <f>C204</f>
        <v>1.44</v>
      </c>
      <c r="D205" s="47">
        <v>27.74</v>
      </c>
      <c r="E205" s="47">
        <f>C205*D205*0.5</f>
        <v>19.972799999999999</v>
      </c>
      <c r="F205" s="47">
        <f>E205</f>
        <v>19.972799999999999</v>
      </c>
      <c r="G205" s="47"/>
      <c r="H205" s="47">
        <f>H204</f>
        <v>1.37</v>
      </c>
      <c r="I205" s="47">
        <v>28.99</v>
      </c>
      <c r="J205" s="47">
        <f>H205*I205*0.5</f>
        <v>19.858150000000002</v>
      </c>
      <c r="K205" s="47">
        <f>J205</f>
        <v>19.858150000000002</v>
      </c>
      <c r="L205" s="47"/>
      <c r="M205" s="47">
        <f>C205+H205</f>
        <v>2.81</v>
      </c>
      <c r="N205" s="47">
        <f>E205+J205</f>
        <v>39.830950000000001</v>
      </c>
      <c r="O205" s="47">
        <f>N205</f>
        <v>39.830950000000001</v>
      </c>
      <c r="P205" s="47">
        <v>0</v>
      </c>
      <c r="Q205" s="47">
        <f t="shared" si="649"/>
        <v>1.44</v>
      </c>
      <c r="R205" s="47">
        <v>28.99</v>
      </c>
      <c r="S205" s="47">
        <f>Q205*R205*0.5</f>
        <v>20.872799999999998</v>
      </c>
      <c r="T205" s="47">
        <f>S205</f>
        <v>20.872799999999998</v>
      </c>
      <c r="U205" s="47"/>
      <c r="V205" s="47">
        <f t="shared" si="650"/>
        <v>1.37</v>
      </c>
      <c r="W205" s="47">
        <v>29.82</v>
      </c>
      <c r="X205" s="47">
        <f>V205*W205*0.5</f>
        <v>20.4267</v>
      </c>
      <c r="Y205" s="47">
        <f>X205</f>
        <v>20.4267</v>
      </c>
      <c r="Z205" s="47"/>
      <c r="AA205" s="47">
        <f>Q205+V205</f>
        <v>2.81</v>
      </c>
      <c r="AB205" s="47">
        <f>S205+X205</f>
        <v>41.299499999999995</v>
      </c>
      <c r="AC205" s="47">
        <f>AB205</f>
        <v>41.299499999999995</v>
      </c>
      <c r="AD205" s="47">
        <v>0</v>
      </c>
      <c r="AE205" s="47">
        <f t="shared" si="651"/>
        <v>1.44</v>
      </c>
      <c r="AF205" s="47">
        <v>29.82</v>
      </c>
      <c r="AG205" s="47">
        <f>AE205*AF205*0.5</f>
        <v>21.470399999999998</v>
      </c>
      <c r="AH205" s="47">
        <f>AG205</f>
        <v>21.470399999999998</v>
      </c>
      <c r="AI205" s="47"/>
      <c r="AJ205" s="47">
        <f t="shared" si="652"/>
        <v>1.37</v>
      </c>
      <c r="AK205" s="47">
        <v>31.01</v>
      </c>
      <c r="AL205" s="47">
        <f>AJ205*AK205*0.5</f>
        <v>21.241850000000003</v>
      </c>
      <c r="AM205" s="47">
        <f>AL205</f>
        <v>21.241850000000003</v>
      </c>
      <c r="AN205" s="47"/>
      <c r="AO205" s="47">
        <f>AE205+AJ205</f>
        <v>2.81</v>
      </c>
      <c r="AP205" s="47">
        <f>AG205+AL205</f>
        <v>42.712249999999997</v>
      </c>
      <c r="AQ205" s="47">
        <f>AP205</f>
        <v>42.712249999999997</v>
      </c>
      <c r="AR205" s="47">
        <v>0</v>
      </c>
    </row>
    <row r="206" spans="1:44" ht="31.2" x14ac:dyDescent="0.3">
      <c r="A206" s="34"/>
      <c r="B206" s="4" t="s">
        <v>295</v>
      </c>
      <c r="C206" s="47">
        <f>C204</f>
        <v>1.44</v>
      </c>
      <c r="D206" s="47">
        <v>27.74</v>
      </c>
      <c r="E206" s="47">
        <f>C206*D206*2</f>
        <v>79.891199999999998</v>
      </c>
      <c r="F206" s="47">
        <f>E206-G206</f>
        <v>79.891199999999998</v>
      </c>
      <c r="G206" s="47"/>
      <c r="H206" s="47">
        <f>H204</f>
        <v>1.37</v>
      </c>
      <c r="I206" s="47">
        <v>28.99</v>
      </c>
      <c r="J206" s="47">
        <f>H206*I206*2</f>
        <v>79.432600000000008</v>
      </c>
      <c r="K206" s="47">
        <f>J206-L206</f>
        <v>79.432600000000008</v>
      </c>
      <c r="L206" s="47"/>
      <c r="M206" s="47">
        <f>C206+H206</f>
        <v>2.81</v>
      </c>
      <c r="N206" s="47">
        <f t="shared" ref="N206:P206" si="653">E206+J206</f>
        <v>159.32380000000001</v>
      </c>
      <c r="O206" s="47">
        <f t="shared" si="653"/>
        <v>159.32380000000001</v>
      </c>
      <c r="P206" s="47">
        <f t="shared" si="653"/>
        <v>0</v>
      </c>
      <c r="Q206" s="47">
        <f t="shared" si="649"/>
        <v>1.44</v>
      </c>
      <c r="R206" s="47">
        <v>28.99</v>
      </c>
      <c r="S206" s="47">
        <f>Q206*R206*2</f>
        <v>83.491199999999992</v>
      </c>
      <c r="T206" s="47">
        <f>S206-U206</f>
        <v>83.491199999999992</v>
      </c>
      <c r="U206" s="47"/>
      <c r="V206" s="47">
        <f t="shared" si="650"/>
        <v>1.37</v>
      </c>
      <c r="W206" s="47">
        <v>29.82</v>
      </c>
      <c r="X206" s="47">
        <f>V206*W206*2</f>
        <v>81.706800000000001</v>
      </c>
      <c r="Y206" s="47">
        <f>X206-Z206</f>
        <v>81.706800000000001</v>
      </c>
      <c r="Z206" s="47"/>
      <c r="AA206" s="47">
        <f>Q206+V206</f>
        <v>2.81</v>
      </c>
      <c r="AB206" s="47">
        <f t="shared" ref="AB206:AD206" si="654">S206+X206</f>
        <v>165.19799999999998</v>
      </c>
      <c r="AC206" s="47">
        <f t="shared" si="654"/>
        <v>165.19799999999998</v>
      </c>
      <c r="AD206" s="47">
        <f t="shared" si="654"/>
        <v>0</v>
      </c>
      <c r="AE206" s="47">
        <f t="shared" si="651"/>
        <v>1.44</v>
      </c>
      <c r="AF206" s="47">
        <v>29.82</v>
      </c>
      <c r="AG206" s="47">
        <f>AE206*AF206*2</f>
        <v>85.881599999999992</v>
      </c>
      <c r="AH206" s="47">
        <f>AG206-AI206</f>
        <v>85.881599999999992</v>
      </c>
      <c r="AI206" s="47"/>
      <c r="AJ206" s="47">
        <f t="shared" si="652"/>
        <v>1.37</v>
      </c>
      <c r="AK206" s="47">
        <v>31.01</v>
      </c>
      <c r="AL206" s="47">
        <f>AJ206*AK206*2</f>
        <v>84.967400000000012</v>
      </c>
      <c r="AM206" s="47">
        <f>AL206-AN206</f>
        <v>84.967400000000012</v>
      </c>
      <c r="AN206" s="47"/>
      <c r="AO206" s="47">
        <f>AE206+AJ206</f>
        <v>2.81</v>
      </c>
      <c r="AP206" s="47">
        <f t="shared" ref="AP206:AR206" si="655">AG206+AL206</f>
        <v>170.84899999999999</v>
      </c>
      <c r="AQ206" s="47">
        <f t="shared" si="655"/>
        <v>170.84899999999999</v>
      </c>
      <c r="AR206" s="47">
        <f t="shared" si="655"/>
        <v>0</v>
      </c>
    </row>
    <row r="207" spans="1:44" s="26" customFormat="1" ht="31.2" x14ac:dyDescent="0.3">
      <c r="A207" s="45" t="s">
        <v>181</v>
      </c>
      <c r="B207" s="53" t="s">
        <v>35</v>
      </c>
      <c r="C207" s="13"/>
      <c r="D207" s="13"/>
      <c r="E207" s="13">
        <f>E208+E209+E210+E211</f>
        <v>306.50399999999996</v>
      </c>
      <c r="F207" s="13">
        <f t="shared" ref="F207:G207" si="656">F208+F209+F210+F211</f>
        <v>306.50399999999996</v>
      </c>
      <c r="G207" s="13">
        <f t="shared" si="656"/>
        <v>0</v>
      </c>
      <c r="H207" s="13"/>
      <c r="I207" s="13"/>
      <c r="J207" s="13">
        <f t="shared" ref="J207:L207" si="657">J208+J209+J210+J211</f>
        <v>293.57900000000001</v>
      </c>
      <c r="K207" s="13">
        <f t="shared" si="657"/>
        <v>293.57900000000001</v>
      </c>
      <c r="L207" s="13">
        <f t="shared" si="657"/>
        <v>0</v>
      </c>
      <c r="M207" s="13"/>
      <c r="N207" s="13">
        <f t="shared" ref="N207:P207" si="658">N208+N209+N210+N211</f>
        <v>600.08299999999997</v>
      </c>
      <c r="O207" s="13">
        <f t="shared" si="658"/>
        <v>600.08299999999997</v>
      </c>
      <c r="P207" s="13">
        <f t="shared" si="658"/>
        <v>0</v>
      </c>
      <c r="Q207" s="13"/>
      <c r="R207" s="13"/>
      <c r="S207" s="13">
        <f t="shared" ref="S207:U207" si="659">S208+S209+S210+S211</f>
        <v>320.26799999999997</v>
      </c>
      <c r="T207" s="13">
        <f t="shared" si="659"/>
        <v>320.26799999999997</v>
      </c>
      <c r="U207" s="13">
        <f t="shared" si="659"/>
        <v>0</v>
      </c>
      <c r="V207" s="13"/>
      <c r="W207" s="13"/>
      <c r="X207" s="13">
        <f t="shared" ref="X207:Z207" si="660">X208+X209+X210+X211</f>
        <v>307.53800000000001</v>
      </c>
      <c r="Y207" s="13">
        <f t="shared" si="660"/>
        <v>307.53800000000001</v>
      </c>
      <c r="Z207" s="13">
        <f t="shared" si="660"/>
        <v>0</v>
      </c>
      <c r="AA207" s="13"/>
      <c r="AB207" s="13">
        <f>AB208+AB209+AB210+AB211</f>
        <v>627.80600000000004</v>
      </c>
      <c r="AC207" s="13">
        <f t="shared" ref="AC207:AD207" si="661">AC208+AC209+AC210+AC211</f>
        <v>627.80600000000004</v>
      </c>
      <c r="AD207" s="13">
        <f t="shared" si="661"/>
        <v>0</v>
      </c>
      <c r="AE207" s="13"/>
      <c r="AF207" s="13"/>
      <c r="AG207" s="13">
        <f t="shared" ref="AG207:AI207" si="662">AG208+AG209+AG210+AG211</f>
        <v>335.49599999999998</v>
      </c>
      <c r="AH207" s="13">
        <f t="shared" si="662"/>
        <v>335.49599999999998</v>
      </c>
      <c r="AI207" s="13">
        <f t="shared" si="662"/>
        <v>0</v>
      </c>
      <c r="AJ207" s="13"/>
      <c r="AK207" s="13"/>
      <c r="AL207" s="13">
        <f t="shared" ref="AL207:AN207" si="663">AL208+AL209+AL210+AL211</f>
        <v>319.82500000000005</v>
      </c>
      <c r="AM207" s="13">
        <f t="shared" si="663"/>
        <v>319.82500000000005</v>
      </c>
      <c r="AN207" s="13">
        <f t="shared" si="663"/>
        <v>0</v>
      </c>
      <c r="AO207" s="13"/>
      <c r="AP207" s="13">
        <f t="shared" ref="AP207:AR207" si="664">AP208+AP209+AP210+AP211</f>
        <v>655.32100000000003</v>
      </c>
      <c r="AQ207" s="13">
        <f t="shared" si="664"/>
        <v>655.32100000000003</v>
      </c>
      <c r="AR207" s="13">
        <f t="shared" si="664"/>
        <v>0</v>
      </c>
    </row>
    <row r="208" spans="1:44" x14ac:dyDescent="0.3">
      <c r="A208" s="34"/>
      <c r="B208" s="4" t="s">
        <v>84</v>
      </c>
      <c r="C208" s="47">
        <v>2.4</v>
      </c>
      <c r="D208" s="47">
        <v>30.62</v>
      </c>
      <c r="E208" s="47">
        <f>C208*D208</f>
        <v>73.488</v>
      </c>
      <c r="F208" s="47">
        <f>E208-G208</f>
        <v>73.488</v>
      </c>
      <c r="G208" s="47"/>
      <c r="H208" s="47">
        <v>2.2000000000000002</v>
      </c>
      <c r="I208" s="47">
        <v>31.98</v>
      </c>
      <c r="J208" s="47">
        <f>H208*I208</f>
        <v>70.356000000000009</v>
      </c>
      <c r="K208" s="47">
        <f>J208-L208</f>
        <v>70.356000000000009</v>
      </c>
      <c r="L208" s="47"/>
      <c r="M208" s="47">
        <f>C208+H208</f>
        <v>4.5999999999999996</v>
      </c>
      <c r="N208" s="47">
        <f t="shared" ref="N208:N209" si="665">E208+J208</f>
        <v>143.84399999999999</v>
      </c>
      <c r="O208" s="47">
        <f>F208+K208</f>
        <v>143.84399999999999</v>
      </c>
      <c r="P208" s="47">
        <f>G208+L208</f>
        <v>0</v>
      </c>
      <c r="Q208" s="47">
        <f>C208</f>
        <v>2.4</v>
      </c>
      <c r="R208" s="47">
        <v>31.98</v>
      </c>
      <c r="S208" s="47">
        <f>Q208*R208</f>
        <v>76.751999999999995</v>
      </c>
      <c r="T208" s="47">
        <f>S208-U208</f>
        <v>76.751999999999995</v>
      </c>
      <c r="U208" s="47"/>
      <c r="V208" s="47">
        <f>H208</f>
        <v>2.2000000000000002</v>
      </c>
      <c r="W208" s="47">
        <v>35.42</v>
      </c>
      <c r="X208" s="47">
        <f>V208*W208</f>
        <v>77.924000000000007</v>
      </c>
      <c r="Y208" s="47">
        <f>X208-Z208</f>
        <v>77.924000000000007</v>
      </c>
      <c r="Z208" s="47"/>
      <c r="AA208" s="47">
        <f>Q208+V208</f>
        <v>4.5999999999999996</v>
      </c>
      <c r="AB208" s="47">
        <f t="shared" ref="AB208:AD209" si="666">S208+X208</f>
        <v>154.67599999999999</v>
      </c>
      <c r="AC208" s="47">
        <f t="shared" si="666"/>
        <v>154.67599999999999</v>
      </c>
      <c r="AD208" s="47">
        <f t="shared" si="666"/>
        <v>0</v>
      </c>
      <c r="AE208" s="47">
        <f>C208</f>
        <v>2.4</v>
      </c>
      <c r="AF208" s="47">
        <v>35.42</v>
      </c>
      <c r="AG208" s="47">
        <f>AE208*AF208</f>
        <v>85.007999999999996</v>
      </c>
      <c r="AH208" s="47">
        <f>AG208-AI208</f>
        <v>85.007999999999996</v>
      </c>
      <c r="AI208" s="47"/>
      <c r="AJ208" s="47">
        <f>H208</f>
        <v>2.2000000000000002</v>
      </c>
      <c r="AK208" s="47">
        <v>36.840000000000003</v>
      </c>
      <c r="AL208" s="47">
        <f>AJ208*AK208</f>
        <v>81.048000000000016</v>
      </c>
      <c r="AM208" s="47">
        <f>AL208-AN208</f>
        <v>81.048000000000016</v>
      </c>
      <c r="AN208" s="47"/>
      <c r="AO208" s="47">
        <f>AE208+AJ208</f>
        <v>4.5999999999999996</v>
      </c>
      <c r="AP208" s="47">
        <f t="shared" ref="AP208:AR209" si="667">AG208+AL208</f>
        <v>166.05600000000001</v>
      </c>
      <c r="AQ208" s="47">
        <f t="shared" si="667"/>
        <v>166.05600000000001</v>
      </c>
      <c r="AR208" s="47">
        <f t="shared" si="667"/>
        <v>0</v>
      </c>
    </row>
    <row r="209" spans="1:44" x14ac:dyDescent="0.3">
      <c r="A209" s="34"/>
      <c r="B209" s="4" t="s">
        <v>86</v>
      </c>
      <c r="C209" s="47">
        <v>2.4</v>
      </c>
      <c r="D209" s="47">
        <v>27.74</v>
      </c>
      <c r="E209" s="47">
        <f>C209*D209</f>
        <v>66.575999999999993</v>
      </c>
      <c r="F209" s="47">
        <f>E209-G209</f>
        <v>66.575999999999993</v>
      </c>
      <c r="G209" s="47"/>
      <c r="H209" s="47">
        <v>2.2000000000000002</v>
      </c>
      <c r="I209" s="47">
        <v>28.99</v>
      </c>
      <c r="J209" s="47">
        <f>H209*I209</f>
        <v>63.777999999999999</v>
      </c>
      <c r="K209" s="47">
        <f>J209-L209</f>
        <v>63.777999999999999</v>
      </c>
      <c r="L209" s="47"/>
      <c r="M209" s="47">
        <f>C209+H209</f>
        <v>4.5999999999999996</v>
      </c>
      <c r="N209" s="47">
        <f t="shared" si="665"/>
        <v>130.35399999999998</v>
      </c>
      <c r="O209" s="47">
        <f>F209+K209</f>
        <v>130.35399999999998</v>
      </c>
      <c r="P209" s="47">
        <f>G209+L209</f>
        <v>0</v>
      </c>
      <c r="Q209" s="47">
        <f t="shared" ref="Q209:Q211" si="668">C209</f>
        <v>2.4</v>
      </c>
      <c r="R209" s="47">
        <v>28.99</v>
      </c>
      <c r="S209" s="47">
        <f>Q209*R209</f>
        <v>69.575999999999993</v>
      </c>
      <c r="T209" s="47">
        <f>S209-U209</f>
        <v>69.575999999999993</v>
      </c>
      <c r="U209" s="47"/>
      <c r="V209" s="47">
        <f t="shared" ref="V209:V211" si="669">H209</f>
        <v>2.2000000000000002</v>
      </c>
      <c r="W209" s="47">
        <v>29.82</v>
      </c>
      <c r="X209" s="47">
        <f>V209*W209</f>
        <v>65.603999999999999</v>
      </c>
      <c r="Y209" s="47">
        <f>X209-Z209</f>
        <v>65.603999999999999</v>
      </c>
      <c r="Z209" s="47"/>
      <c r="AA209" s="47">
        <f>Q209+V209</f>
        <v>4.5999999999999996</v>
      </c>
      <c r="AB209" s="47">
        <f t="shared" si="666"/>
        <v>135.18</v>
      </c>
      <c r="AC209" s="47">
        <f t="shared" si="666"/>
        <v>135.18</v>
      </c>
      <c r="AD209" s="47">
        <f t="shared" si="666"/>
        <v>0</v>
      </c>
      <c r="AE209" s="47">
        <f t="shared" ref="AE209:AE211" si="670">C209</f>
        <v>2.4</v>
      </c>
      <c r="AF209" s="47">
        <v>29.82</v>
      </c>
      <c r="AG209" s="47">
        <f>AE209*AF209</f>
        <v>71.567999999999998</v>
      </c>
      <c r="AH209" s="47">
        <f>AG209-AI209</f>
        <v>71.567999999999998</v>
      </c>
      <c r="AI209" s="47"/>
      <c r="AJ209" s="47">
        <f t="shared" ref="AJ209:AJ211" si="671">H209</f>
        <v>2.2000000000000002</v>
      </c>
      <c r="AK209" s="47">
        <v>31.01</v>
      </c>
      <c r="AL209" s="47">
        <f>AJ209*AK209</f>
        <v>68.222000000000008</v>
      </c>
      <c r="AM209" s="47">
        <f>AL209-AN209</f>
        <v>68.222000000000008</v>
      </c>
      <c r="AN209" s="47"/>
      <c r="AO209" s="47">
        <f>AE209+AJ209</f>
        <v>4.5999999999999996</v>
      </c>
      <c r="AP209" s="47">
        <f t="shared" si="667"/>
        <v>139.79000000000002</v>
      </c>
      <c r="AQ209" s="47">
        <f t="shared" si="667"/>
        <v>139.79000000000002</v>
      </c>
      <c r="AR209" s="47">
        <f t="shared" si="667"/>
        <v>0</v>
      </c>
    </row>
    <row r="210" spans="1:44" ht="31.2" x14ac:dyDescent="0.3">
      <c r="A210" s="34"/>
      <c r="B210" s="4" t="s">
        <v>262</v>
      </c>
      <c r="C210" s="47">
        <f>C209</f>
        <v>2.4</v>
      </c>
      <c r="D210" s="47">
        <v>27.74</v>
      </c>
      <c r="E210" s="47">
        <f>C210*D210*0.5</f>
        <v>33.287999999999997</v>
      </c>
      <c r="F210" s="47">
        <f>E210</f>
        <v>33.287999999999997</v>
      </c>
      <c r="G210" s="47"/>
      <c r="H210" s="47">
        <f>H209</f>
        <v>2.2000000000000002</v>
      </c>
      <c r="I210" s="47">
        <v>28.99</v>
      </c>
      <c r="J210" s="47">
        <f>H210*I210*0.5</f>
        <v>31.888999999999999</v>
      </c>
      <c r="K210" s="47">
        <f>J210</f>
        <v>31.888999999999999</v>
      </c>
      <c r="L210" s="47"/>
      <c r="M210" s="47">
        <f>M209</f>
        <v>4.5999999999999996</v>
      </c>
      <c r="N210" s="47">
        <f>E210+J210</f>
        <v>65.176999999999992</v>
      </c>
      <c r="O210" s="47">
        <f>N210</f>
        <v>65.176999999999992</v>
      </c>
      <c r="P210" s="47">
        <v>0</v>
      </c>
      <c r="Q210" s="47">
        <f t="shared" si="668"/>
        <v>2.4</v>
      </c>
      <c r="R210" s="47">
        <v>28.99</v>
      </c>
      <c r="S210" s="47">
        <f>Q210*R210*0.5</f>
        <v>34.787999999999997</v>
      </c>
      <c r="T210" s="47">
        <f>S210</f>
        <v>34.787999999999997</v>
      </c>
      <c r="U210" s="47"/>
      <c r="V210" s="47">
        <f t="shared" si="669"/>
        <v>2.2000000000000002</v>
      </c>
      <c r="W210" s="47">
        <v>29.82</v>
      </c>
      <c r="X210" s="47">
        <f>V210*W210*0.5</f>
        <v>32.802</v>
      </c>
      <c r="Y210" s="47">
        <f>X210</f>
        <v>32.802</v>
      </c>
      <c r="Z210" s="47"/>
      <c r="AA210" s="47">
        <f>Q210+V210</f>
        <v>4.5999999999999996</v>
      </c>
      <c r="AB210" s="47">
        <f>S210+X210</f>
        <v>67.59</v>
      </c>
      <c r="AC210" s="47">
        <f>AB210</f>
        <v>67.59</v>
      </c>
      <c r="AD210" s="47">
        <v>0</v>
      </c>
      <c r="AE210" s="47">
        <f t="shared" si="670"/>
        <v>2.4</v>
      </c>
      <c r="AF210" s="47">
        <v>29.82</v>
      </c>
      <c r="AG210" s="47">
        <f>AE210*AF210*0.5</f>
        <v>35.783999999999999</v>
      </c>
      <c r="AH210" s="47">
        <f>AG210</f>
        <v>35.783999999999999</v>
      </c>
      <c r="AI210" s="47"/>
      <c r="AJ210" s="47">
        <f t="shared" si="671"/>
        <v>2.2000000000000002</v>
      </c>
      <c r="AK210" s="47">
        <v>31.01</v>
      </c>
      <c r="AL210" s="47">
        <f>AJ210*AK210*0.5</f>
        <v>34.111000000000004</v>
      </c>
      <c r="AM210" s="47">
        <f>AL210</f>
        <v>34.111000000000004</v>
      </c>
      <c r="AN210" s="47"/>
      <c r="AO210" s="47">
        <f>AE210+AJ210</f>
        <v>4.5999999999999996</v>
      </c>
      <c r="AP210" s="47">
        <f>AG210+AL210</f>
        <v>69.89500000000001</v>
      </c>
      <c r="AQ210" s="47">
        <f>AP210</f>
        <v>69.89500000000001</v>
      </c>
      <c r="AR210" s="47">
        <v>0</v>
      </c>
    </row>
    <row r="211" spans="1:44" ht="31.2" x14ac:dyDescent="0.3">
      <c r="A211" s="34"/>
      <c r="B211" s="4" t="s">
        <v>295</v>
      </c>
      <c r="C211" s="47">
        <f>C209</f>
        <v>2.4</v>
      </c>
      <c r="D211" s="47">
        <v>27.74</v>
      </c>
      <c r="E211" s="47">
        <f>C211*D211*2</f>
        <v>133.15199999999999</v>
      </c>
      <c r="F211" s="47">
        <f>E211-G211</f>
        <v>133.15199999999999</v>
      </c>
      <c r="G211" s="47"/>
      <c r="H211" s="47">
        <f>H209</f>
        <v>2.2000000000000002</v>
      </c>
      <c r="I211" s="47">
        <v>28.99</v>
      </c>
      <c r="J211" s="47">
        <f>H211*I211*2</f>
        <v>127.556</v>
      </c>
      <c r="K211" s="47">
        <f>J211-L211</f>
        <v>127.556</v>
      </c>
      <c r="L211" s="47"/>
      <c r="M211" s="47">
        <f>C211+H211</f>
        <v>4.5999999999999996</v>
      </c>
      <c r="N211" s="47">
        <f t="shared" ref="N211:P211" si="672">E211+J211</f>
        <v>260.70799999999997</v>
      </c>
      <c r="O211" s="47">
        <f t="shared" si="672"/>
        <v>260.70799999999997</v>
      </c>
      <c r="P211" s="47">
        <f t="shared" si="672"/>
        <v>0</v>
      </c>
      <c r="Q211" s="47">
        <f t="shared" si="668"/>
        <v>2.4</v>
      </c>
      <c r="R211" s="47">
        <v>28.99</v>
      </c>
      <c r="S211" s="47">
        <f>Q211*R211*2</f>
        <v>139.15199999999999</v>
      </c>
      <c r="T211" s="47">
        <f>S211-U211</f>
        <v>139.15199999999999</v>
      </c>
      <c r="U211" s="47"/>
      <c r="V211" s="47">
        <f t="shared" si="669"/>
        <v>2.2000000000000002</v>
      </c>
      <c r="W211" s="47">
        <v>29.82</v>
      </c>
      <c r="X211" s="47">
        <f>V211*W211*2</f>
        <v>131.208</v>
      </c>
      <c r="Y211" s="47">
        <f>X211-Z211</f>
        <v>131.208</v>
      </c>
      <c r="Z211" s="47"/>
      <c r="AA211" s="47">
        <f>Q211+V211</f>
        <v>4.5999999999999996</v>
      </c>
      <c r="AB211" s="47">
        <f t="shared" ref="AB211:AD211" si="673">S211+X211</f>
        <v>270.36</v>
      </c>
      <c r="AC211" s="47">
        <f t="shared" si="673"/>
        <v>270.36</v>
      </c>
      <c r="AD211" s="47">
        <f t="shared" si="673"/>
        <v>0</v>
      </c>
      <c r="AE211" s="47">
        <f t="shared" si="670"/>
        <v>2.4</v>
      </c>
      <c r="AF211" s="47">
        <v>29.82</v>
      </c>
      <c r="AG211" s="47">
        <f>AE211*AF211*2</f>
        <v>143.136</v>
      </c>
      <c r="AH211" s="47">
        <f>AG211-AI211</f>
        <v>143.136</v>
      </c>
      <c r="AI211" s="47"/>
      <c r="AJ211" s="47">
        <f t="shared" si="671"/>
        <v>2.2000000000000002</v>
      </c>
      <c r="AK211" s="47">
        <v>31.01</v>
      </c>
      <c r="AL211" s="47">
        <f>AJ211*AK211*2</f>
        <v>136.44400000000002</v>
      </c>
      <c r="AM211" s="47">
        <f>AL211-AN211</f>
        <v>136.44400000000002</v>
      </c>
      <c r="AN211" s="47"/>
      <c r="AO211" s="47">
        <f>AE211+AJ211</f>
        <v>4.5999999999999996</v>
      </c>
      <c r="AP211" s="47">
        <f t="shared" ref="AP211:AR211" si="674">AG211+AL211</f>
        <v>279.58000000000004</v>
      </c>
      <c r="AQ211" s="47">
        <f t="shared" si="674"/>
        <v>279.58000000000004</v>
      </c>
      <c r="AR211" s="47">
        <f t="shared" si="674"/>
        <v>0</v>
      </c>
    </row>
    <row r="212" spans="1:44" s="26" customFormat="1" ht="31.2" x14ac:dyDescent="0.3">
      <c r="A212" s="45" t="s">
        <v>182</v>
      </c>
      <c r="B212" s="53" t="s">
        <v>108</v>
      </c>
      <c r="C212" s="13"/>
      <c r="D212" s="13"/>
      <c r="E212" s="13">
        <f>E213+E214+E215+E216+E217</f>
        <v>412.74899999999997</v>
      </c>
      <c r="F212" s="13">
        <f t="shared" ref="F212:G212" si="675">F213+F214+F215+F216+F217</f>
        <v>412.74899999999997</v>
      </c>
      <c r="G212" s="13">
        <f t="shared" si="675"/>
        <v>0</v>
      </c>
      <c r="H212" s="13"/>
      <c r="I212" s="13"/>
      <c r="J212" s="13">
        <f t="shared" ref="J212:L212" si="676">J213+J214+J215+J216+J217</f>
        <v>455.65740000000005</v>
      </c>
      <c r="K212" s="13">
        <f t="shared" si="676"/>
        <v>455.65740000000005</v>
      </c>
      <c r="L212" s="13">
        <f t="shared" si="676"/>
        <v>0</v>
      </c>
      <c r="M212" s="13"/>
      <c r="N212" s="13">
        <f t="shared" ref="N212:P212" si="677">N213+N214+N215+N216+N217</f>
        <v>868.40640000000008</v>
      </c>
      <c r="O212" s="13">
        <f t="shared" si="677"/>
        <v>868.40640000000008</v>
      </c>
      <c r="P212" s="13">
        <f t="shared" si="677"/>
        <v>0</v>
      </c>
      <c r="Q212" s="13"/>
      <c r="R212" s="13"/>
      <c r="S212" s="13">
        <f t="shared" ref="S212:U212" si="678">S213+S214+S215+S216+S217</f>
        <v>431.15120000000002</v>
      </c>
      <c r="T212" s="13">
        <f t="shared" si="678"/>
        <v>431.15120000000002</v>
      </c>
      <c r="U212" s="13">
        <f t="shared" si="678"/>
        <v>0</v>
      </c>
      <c r="V212" s="13"/>
      <c r="W212" s="13"/>
      <c r="X212" s="13">
        <f t="shared" ref="X212:Z212" si="679">X213+X214+X215+X216+X217</f>
        <v>476.58360000000005</v>
      </c>
      <c r="Y212" s="13">
        <f t="shared" si="679"/>
        <v>476.58360000000005</v>
      </c>
      <c r="Z212" s="13">
        <f t="shared" si="679"/>
        <v>0</v>
      </c>
      <c r="AA212" s="13"/>
      <c r="AB212" s="13">
        <f t="shared" ref="AB212:AD212" si="680">AB213+AB214+AB215+AB216+AB217</f>
        <v>907.73479999999995</v>
      </c>
      <c r="AC212" s="13">
        <f t="shared" si="680"/>
        <v>907.73479999999995</v>
      </c>
      <c r="AD212" s="13">
        <f t="shared" si="680"/>
        <v>0</v>
      </c>
      <c r="AE212" s="13"/>
      <c r="AF212" s="13"/>
      <c r="AG212" s="13">
        <f t="shared" ref="AG212:AI212" si="681">AG213+AG214+AG215+AG216+AG217</f>
        <v>451.09699999999998</v>
      </c>
      <c r="AH212" s="13">
        <f t="shared" si="681"/>
        <v>451.09699999999998</v>
      </c>
      <c r="AI212" s="13">
        <f t="shared" si="681"/>
        <v>0</v>
      </c>
      <c r="AJ212" s="13"/>
      <c r="AK212" s="13"/>
      <c r="AL212" s="13">
        <f t="shared" ref="AL212:AN212" si="682">AL213+AL214+AL215+AL216+AL217</f>
        <v>495.625</v>
      </c>
      <c r="AM212" s="13">
        <f t="shared" si="682"/>
        <v>495.625</v>
      </c>
      <c r="AN212" s="13">
        <f t="shared" si="682"/>
        <v>0</v>
      </c>
      <c r="AO212" s="13"/>
      <c r="AP212" s="13">
        <f t="shared" ref="AP212:AR212" si="683">AP213+AP214+AP215+AP216+AP217</f>
        <v>946.72200000000009</v>
      </c>
      <c r="AQ212" s="13">
        <f t="shared" si="683"/>
        <v>946.72200000000009</v>
      </c>
      <c r="AR212" s="13">
        <f t="shared" si="683"/>
        <v>0</v>
      </c>
    </row>
    <row r="213" spans="1:44" x14ac:dyDescent="0.3">
      <c r="A213" s="34"/>
      <c r="B213" s="4" t="s">
        <v>89</v>
      </c>
      <c r="C213" s="47">
        <v>2.11</v>
      </c>
      <c r="D213" s="47">
        <v>30.62</v>
      </c>
      <c r="E213" s="47">
        <f>C213*D213</f>
        <v>64.608199999999997</v>
      </c>
      <c r="F213" s="47">
        <f>E213-G213</f>
        <v>64.608199999999997</v>
      </c>
      <c r="G213" s="47"/>
      <c r="H213" s="47">
        <v>1.92</v>
      </c>
      <c r="I213" s="47">
        <v>31.98</v>
      </c>
      <c r="J213" s="47">
        <f>H213*I213</f>
        <v>61.401600000000002</v>
      </c>
      <c r="K213" s="47">
        <f>J213-L213</f>
        <v>61.401600000000002</v>
      </c>
      <c r="L213" s="47"/>
      <c r="M213" s="47">
        <f>C213+H213</f>
        <v>4.0299999999999994</v>
      </c>
      <c r="N213" s="47">
        <f t="shared" ref="N213:P215" si="684">E213+J213</f>
        <v>126.0098</v>
      </c>
      <c r="O213" s="47">
        <f t="shared" si="684"/>
        <v>126.0098</v>
      </c>
      <c r="P213" s="47">
        <f t="shared" si="684"/>
        <v>0</v>
      </c>
      <c r="Q213" s="47">
        <f>C213</f>
        <v>2.11</v>
      </c>
      <c r="R213" s="47">
        <v>31.98</v>
      </c>
      <c r="S213" s="47">
        <f>Q213*R213</f>
        <v>67.477800000000002</v>
      </c>
      <c r="T213" s="47">
        <f>S213-U213</f>
        <v>67.477800000000002</v>
      </c>
      <c r="U213" s="47"/>
      <c r="V213" s="47">
        <f>H213</f>
        <v>1.92</v>
      </c>
      <c r="W213" s="47">
        <v>35.42</v>
      </c>
      <c r="X213" s="47">
        <f>V213*W213</f>
        <v>68.006399999999999</v>
      </c>
      <c r="Y213" s="47">
        <f>X213-Z213</f>
        <v>68.006399999999999</v>
      </c>
      <c r="Z213" s="47"/>
      <c r="AA213" s="47">
        <f>Q213+V213</f>
        <v>4.0299999999999994</v>
      </c>
      <c r="AB213" s="47">
        <f t="shared" ref="AB213:AD215" si="685">S213+X213</f>
        <v>135.48419999999999</v>
      </c>
      <c r="AC213" s="47">
        <f t="shared" si="685"/>
        <v>135.48419999999999</v>
      </c>
      <c r="AD213" s="47">
        <f t="shared" si="685"/>
        <v>0</v>
      </c>
      <c r="AE213" s="47">
        <f>C213</f>
        <v>2.11</v>
      </c>
      <c r="AF213" s="47">
        <v>35.42</v>
      </c>
      <c r="AG213" s="47">
        <f>AE213*AF213</f>
        <v>74.736199999999997</v>
      </c>
      <c r="AH213" s="47">
        <f>AG213-AI213</f>
        <v>74.736199999999997</v>
      </c>
      <c r="AI213" s="47"/>
      <c r="AJ213" s="47">
        <f>H213</f>
        <v>1.92</v>
      </c>
      <c r="AK213" s="47">
        <v>36.840000000000003</v>
      </c>
      <c r="AL213" s="47">
        <f>AJ213*AK213</f>
        <v>70.732799999999997</v>
      </c>
      <c r="AM213" s="47">
        <f>AL213-AN213</f>
        <v>70.732799999999997</v>
      </c>
      <c r="AN213" s="47"/>
      <c r="AO213" s="47">
        <f>AE213+AJ213</f>
        <v>4.0299999999999994</v>
      </c>
      <c r="AP213" s="47">
        <f t="shared" ref="AP213:AR215" si="686">AG213+AL213</f>
        <v>145.46899999999999</v>
      </c>
      <c r="AQ213" s="47">
        <f t="shared" si="686"/>
        <v>145.46899999999999</v>
      </c>
      <c r="AR213" s="47">
        <f t="shared" si="686"/>
        <v>0</v>
      </c>
    </row>
    <row r="214" spans="1:44" x14ac:dyDescent="0.3">
      <c r="A214" s="34"/>
      <c r="B214" s="4" t="s">
        <v>90</v>
      </c>
      <c r="C214" s="47">
        <v>0.56999999999999995</v>
      </c>
      <c r="D214" s="47">
        <v>154.28</v>
      </c>
      <c r="E214" s="47">
        <f>C214*D214</f>
        <v>87.939599999999999</v>
      </c>
      <c r="F214" s="47">
        <f>E214-G214</f>
        <v>87.939599999999999</v>
      </c>
      <c r="G214" s="47"/>
      <c r="H214" s="47">
        <v>0.76</v>
      </c>
      <c r="I214" s="47">
        <v>160.96</v>
      </c>
      <c r="J214" s="47">
        <f>H214*I214</f>
        <v>122.32960000000001</v>
      </c>
      <c r="K214" s="47">
        <f>J214-L214</f>
        <v>122.32960000000001</v>
      </c>
      <c r="L214" s="47"/>
      <c r="M214" s="47">
        <f>C214+H214</f>
        <v>1.33</v>
      </c>
      <c r="N214" s="47">
        <f t="shared" si="684"/>
        <v>210.26920000000001</v>
      </c>
      <c r="O214" s="47">
        <f t="shared" si="684"/>
        <v>210.26920000000001</v>
      </c>
      <c r="P214" s="47">
        <f t="shared" si="684"/>
        <v>0</v>
      </c>
      <c r="Q214" s="47">
        <f t="shared" ref="Q214:Q217" si="687">C214</f>
        <v>0.56999999999999995</v>
      </c>
      <c r="R214" s="47">
        <v>160.96</v>
      </c>
      <c r="S214" s="47">
        <f>Q214*R214</f>
        <v>91.747199999999992</v>
      </c>
      <c r="T214" s="47">
        <f>S214-U214</f>
        <v>91.747199999999992</v>
      </c>
      <c r="U214" s="47"/>
      <c r="V214" s="47">
        <f t="shared" ref="V214:V217" si="688">H214</f>
        <v>0.76</v>
      </c>
      <c r="W214" s="47">
        <v>169.56</v>
      </c>
      <c r="X214" s="47">
        <f>V214*W214</f>
        <v>128.8656</v>
      </c>
      <c r="Y214" s="47">
        <f>X214-Z214</f>
        <v>128.8656</v>
      </c>
      <c r="Z214" s="47"/>
      <c r="AA214" s="47">
        <f>Q214+V214</f>
        <v>1.33</v>
      </c>
      <c r="AB214" s="47">
        <f t="shared" si="685"/>
        <v>220.61279999999999</v>
      </c>
      <c r="AC214" s="47">
        <f t="shared" si="685"/>
        <v>220.61279999999999</v>
      </c>
      <c r="AD214" s="47">
        <f t="shared" si="685"/>
        <v>0</v>
      </c>
      <c r="AE214" s="47">
        <f t="shared" ref="AE214:AE217" si="689">C214</f>
        <v>0.56999999999999995</v>
      </c>
      <c r="AF214" s="47">
        <v>169.56</v>
      </c>
      <c r="AG214" s="47">
        <f>AE214*AF214</f>
        <v>96.649199999999993</v>
      </c>
      <c r="AH214" s="47">
        <f>AG214-AI214</f>
        <v>96.649199999999993</v>
      </c>
      <c r="AI214" s="47"/>
      <c r="AJ214" s="47">
        <f t="shared" ref="AJ214:AJ217" si="690">H214</f>
        <v>0.76</v>
      </c>
      <c r="AK214" s="47">
        <v>176.34</v>
      </c>
      <c r="AL214" s="47">
        <f>AJ214*AK214</f>
        <v>134.01840000000001</v>
      </c>
      <c r="AM214" s="47">
        <f>AL214-AN214</f>
        <v>134.01840000000001</v>
      </c>
      <c r="AN214" s="47"/>
      <c r="AO214" s="47">
        <f>AE214+AJ214</f>
        <v>1.33</v>
      </c>
      <c r="AP214" s="47">
        <f t="shared" si="686"/>
        <v>230.66759999999999</v>
      </c>
      <c r="AQ214" s="47">
        <f t="shared" si="686"/>
        <v>230.66759999999999</v>
      </c>
      <c r="AR214" s="47">
        <f t="shared" si="686"/>
        <v>0</v>
      </c>
    </row>
    <row r="215" spans="1:44" x14ac:dyDescent="0.3">
      <c r="A215" s="34"/>
      <c r="B215" s="4" t="s">
        <v>86</v>
      </c>
      <c r="C215" s="47">
        <v>2.68</v>
      </c>
      <c r="D215" s="47">
        <v>27.74</v>
      </c>
      <c r="E215" s="47">
        <f>C215*D215</f>
        <v>74.343199999999996</v>
      </c>
      <c r="F215" s="47">
        <f>E215-G215</f>
        <v>74.343199999999996</v>
      </c>
      <c r="G215" s="47"/>
      <c r="H215" s="47">
        <v>2.68</v>
      </c>
      <c r="I215" s="47">
        <v>28.99</v>
      </c>
      <c r="J215" s="47">
        <f>H215*I215</f>
        <v>77.693200000000004</v>
      </c>
      <c r="K215" s="47">
        <f>J215-L215</f>
        <v>77.693200000000004</v>
      </c>
      <c r="L215" s="47"/>
      <c r="M215" s="47">
        <f>C215+H215</f>
        <v>5.36</v>
      </c>
      <c r="N215" s="47">
        <f t="shared" si="684"/>
        <v>152.03640000000001</v>
      </c>
      <c r="O215" s="47">
        <f t="shared" si="684"/>
        <v>152.03640000000001</v>
      </c>
      <c r="P215" s="47">
        <f t="shared" si="684"/>
        <v>0</v>
      </c>
      <c r="Q215" s="47">
        <f t="shared" si="687"/>
        <v>2.68</v>
      </c>
      <c r="R215" s="47">
        <v>28.99</v>
      </c>
      <c r="S215" s="47">
        <f>Q215*R215</f>
        <v>77.693200000000004</v>
      </c>
      <c r="T215" s="47">
        <f>S215-U215</f>
        <v>77.693200000000004</v>
      </c>
      <c r="U215" s="47"/>
      <c r="V215" s="47">
        <f t="shared" si="688"/>
        <v>2.68</v>
      </c>
      <c r="W215" s="47">
        <v>29.82</v>
      </c>
      <c r="X215" s="47">
        <f>V215*W215</f>
        <v>79.917600000000007</v>
      </c>
      <c r="Y215" s="47">
        <f>X215-Z215</f>
        <v>79.917600000000007</v>
      </c>
      <c r="Z215" s="47"/>
      <c r="AA215" s="47">
        <f>Q215+V215</f>
        <v>5.36</v>
      </c>
      <c r="AB215" s="47">
        <f t="shared" si="685"/>
        <v>157.61080000000001</v>
      </c>
      <c r="AC215" s="47">
        <f t="shared" si="685"/>
        <v>157.61080000000001</v>
      </c>
      <c r="AD215" s="47">
        <f t="shared" si="685"/>
        <v>0</v>
      </c>
      <c r="AE215" s="47">
        <f t="shared" si="689"/>
        <v>2.68</v>
      </c>
      <c r="AF215" s="47">
        <v>29.82</v>
      </c>
      <c r="AG215" s="47">
        <f>AE215*AF215</f>
        <v>79.917600000000007</v>
      </c>
      <c r="AH215" s="47">
        <f>AG215-AI215</f>
        <v>79.917600000000007</v>
      </c>
      <c r="AI215" s="47"/>
      <c r="AJ215" s="47">
        <f t="shared" si="690"/>
        <v>2.68</v>
      </c>
      <c r="AK215" s="47">
        <v>31.01</v>
      </c>
      <c r="AL215" s="47">
        <f>AJ215*AK215</f>
        <v>83.106800000000007</v>
      </c>
      <c r="AM215" s="47">
        <f>AL215-AN215</f>
        <v>83.106800000000007</v>
      </c>
      <c r="AN215" s="47"/>
      <c r="AO215" s="47">
        <f>AE215+AJ215</f>
        <v>5.36</v>
      </c>
      <c r="AP215" s="47">
        <f t="shared" si="686"/>
        <v>163.02440000000001</v>
      </c>
      <c r="AQ215" s="47">
        <f t="shared" si="686"/>
        <v>163.02440000000001</v>
      </c>
      <c r="AR215" s="47">
        <f t="shared" si="686"/>
        <v>0</v>
      </c>
    </row>
    <row r="216" spans="1:44" ht="31.2" x14ac:dyDescent="0.3">
      <c r="A216" s="34"/>
      <c r="B216" s="4" t="s">
        <v>262</v>
      </c>
      <c r="C216" s="47">
        <f>C215</f>
        <v>2.68</v>
      </c>
      <c r="D216" s="47">
        <v>27.74</v>
      </c>
      <c r="E216" s="47">
        <f>C216*D216*0.5</f>
        <v>37.171599999999998</v>
      </c>
      <c r="F216" s="47">
        <f>E216</f>
        <v>37.171599999999998</v>
      </c>
      <c r="G216" s="47"/>
      <c r="H216" s="47">
        <f>H215</f>
        <v>2.68</v>
      </c>
      <c r="I216" s="47">
        <v>28.99</v>
      </c>
      <c r="J216" s="47">
        <f>H216*I216*0.5</f>
        <v>38.846600000000002</v>
      </c>
      <c r="K216" s="47">
        <f>J216</f>
        <v>38.846600000000002</v>
      </c>
      <c r="L216" s="47"/>
      <c r="M216" s="47">
        <f>M215</f>
        <v>5.36</v>
      </c>
      <c r="N216" s="47">
        <f>E216+J216</f>
        <v>76.018200000000007</v>
      </c>
      <c r="O216" s="47">
        <f>N216</f>
        <v>76.018200000000007</v>
      </c>
      <c r="P216" s="47">
        <v>0</v>
      </c>
      <c r="Q216" s="47">
        <f t="shared" si="687"/>
        <v>2.68</v>
      </c>
      <c r="R216" s="47">
        <v>28.99</v>
      </c>
      <c r="S216" s="47">
        <f>Q216*R216*0.5</f>
        <v>38.846600000000002</v>
      </c>
      <c r="T216" s="47">
        <f>S216</f>
        <v>38.846600000000002</v>
      </c>
      <c r="U216" s="47"/>
      <c r="V216" s="47">
        <f t="shared" si="688"/>
        <v>2.68</v>
      </c>
      <c r="W216" s="47">
        <v>29.82</v>
      </c>
      <c r="X216" s="47">
        <f>V216*W216*0.5</f>
        <v>39.958800000000004</v>
      </c>
      <c r="Y216" s="47">
        <f>X216</f>
        <v>39.958800000000004</v>
      </c>
      <c r="Z216" s="47"/>
      <c r="AA216" s="47">
        <f>Q216+V216</f>
        <v>5.36</v>
      </c>
      <c r="AB216" s="47">
        <f>S216+X216</f>
        <v>78.805400000000006</v>
      </c>
      <c r="AC216" s="47">
        <f>AB216</f>
        <v>78.805400000000006</v>
      </c>
      <c r="AD216" s="47">
        <v>0</v>
      </c>
      <c r="AE216" s="47">
        <f t="shared" si="689"/>
        <v>2.68</v>
      </c>
      <c r="AF216" s="47">
        <v>29.82</v>
      </c>
      <c r="AG216" s="47">
        <f>AE216*AF216*0.5</f>
        <v>39.958800000000004</v>
      </c>
      <c r="AH216" s="47">
        <f>AG216</f>
        <v>39.958800000000004</v>
      </c>
      <c r="AI216" s="47"/>
      <c r="AJ216" s="47">
        <f t="shared" si="690"/>
        <v>2.68</v>
      </c>
      <c r="AK216" s="47">
        <v>31.01</v>
      </c>
      <c r="AL216" s="47">
        <f>AJ216*AK216*0.5</f>
        <v>41.553400000000003</v>
      </c>
      <c r="AM216" s="47">
        <f>AL216</f>
        <v>41.553400000000003</v>
      </c>
      <c r="AN216" s="47"/>
      <c r="AO216" s="47">
        <f>AE216+AJ216</f>
        <v>5.36</v>
      </c>
      <c r="AP216" s="47">
        <f>AG216+AL216</f>
        <v>81.512200000000007</v>
      </c>
      <c r="AQ216" s="47">
        <f>AP216</f>
        <v>81.512200000000007</v>
      </c>
      <c r="AR216" s="47">
        <v>0</v>
      </c>
    </row>
    <row r="217" spans="1:44" ht="31.2" x14ac:dyDescent="0.3">
      <c r="A217" s="34"/>
      <c r="B217" s="4" t="s">
        <v>295</v>
      </c>
      <c r="C217" s="47">
        <f>C215</f>
        <v>2.68</v>
      </c>
      <c r="D217" s="47">
        <v>27.74</v>
      </c>
      <c r="E217" s="47">
        <f>C217*D217*2</f>
        <v>148.68639999999999</v>
      </c>
      <c r="F217" s="47">
        <f>E217-G217</f>
        <v>148.68639999999999</v>
      </c>
      <c r="G217" s="47"/>
      <c r="H217" s="47">
        <f>H215</f>
        <v>2.68</v>
      </c>
      <c r="I217" s="47">
        <v>28.99</v>
      </c>
      <c r="J217" s="47">
        <f>H217*I217*2</f>
        <v>155.38640000000001</v>
      </c>
      <c r="K217" s="47">
        <f>J217-L217</f>
        <v>155.38640000000001</v>
      </c>
      <c r="L217" s="47"/>
      <c r="M217" s="47">
        <f>C217+H217</f>
        <v>5.36</v>
      </c>
      <c r="N217" s="47">
        <f t="shared" ref="N217:P217" si="691">E217+J217</f>
        <v>304.07280000000003</v>
      </c>
      <c r="O217" s="47">
        <f t="shared" si="691"/>
        <v>304.07280000000003</v>
      </c>
      <c r="P217" s="47">
        <f t="shared" si="691"/>
        <v>0</v>
      </c>
      <c r="Q217" s="47">
        <f t="shared" si="687"/>
        <v>2.68</v>
      </c>
      <c r="R217" s="47">
        <v>28.99</v>
      </c>
      <c r="S217" s="47">
        <f>Q217*R217*2</f>
        <v>155.38640000000001</v>
      </c>
      <c r="T217" s="47">
        <f>S217-U217</f>
        <v>155.38640000000001</v>
      </c>
      <c r="U217" s="47"/>
      <c r="V217" s="47">
        <f t="shared" si="688"/>
        <v>2.68</v>
      </c>
      <c r="W217" s="47">
        <v>29.82</v>
      </c>
      <c r="X217" s="47">
        <f>V217*W217*2</f>
        <v>159.83520000000001</v>
      </c>
      <c r="Y217" s="47">
        <f>X217-Z217</f>
        <v>159.83520000000001</v>
      </c>
      <c r="Z217" s="47"/>
      <c r="AA217" s="47">
        <f>Q217+V217</f>
        <v>5.36</v>
      </c>
      <c r="AB217" s="47">
        <f t="shared" ref="AB217:AD217" si="692">S217+X217</f>
        <v>315.22160000000002</v>
      </c>
      <c r="AC217" s="47">
        <f t="shared" si="692"/>
        <v>315.22160000000002</v>
      </c>
      <c r="AD217" s="47">
        <f t="shared" si="692"/>
        <v>0</v>
      </c>
      <c r="AE217" s="47">
        <f t="shared" si="689"/>
        <v>2.68</v>
      </c>
      <c r="AF217" s="47">
        <v>29.82</v>
      </c>
      <c r="AG217" s="47">
        <f>AE217*AF217*2</f>
        <v>159.83520000000001</v>
      </c>
      <c r="AH217" s="47">
        <f>AG217-AI217</f>
        <v>159.83520000000001</v>
      </c>
      <c r="AI217" s="47"/>
      <c r="AJ217" s="47">
        <f t="shared" si="690"/>
        <v>2.68</v>
      </c>
      <c r="AK217" s="47">
        <v>31.01</v>
      </c>
      <c r="AL217" s="47">
        <f>AJ217*AK217*2</f>
        <v>166.21360000000001</v>
      </c>
      <c r="AM217" s="47">
        <f>AL217-AN217</f>
        <v>166.21360000000001</v>
      </c>
      <c r="AN217" s="47"/>
      <c r="AO217" s="47">
        <f>AE217+AJ217</f>
        <v>5.36</v>
      </c>
      <c r="AP217" s="47">
        <f t="shared" ref="AP217:AR217" si="693">AG217+AL217</f>
        <v>326.04880000000003</v>
      </c>
      <c r="AQ217" s="47">
        <f t="shared" si="693"/>
        <v>326.04880000000003</v>
      </c>
      <c r="AR217" s="47">
        <f t="shared" si="693"/>
        <v>0</v>
      </c>
    </row>
    <row r="218" spans="1:44" s="26" customFormat="1" ht="31.2" x14ac:dyDescent="0.3">
      <c r="A218" s="45" t="s">
        <v>183</v>
      </c>
      <c r="B218" s="53" t="s">
        <v>36</v>
      </c>
      <c r="C218" s="13"/>
      <c r="D218" s="13"/>
      <c r="E218" s="13">
        <f>E219+E220+E221+E222</f>
        <v>236.26350000000002</v>
      </c>
      <c r="F218" s="13">
        <f t="shared" ref="F218:G218" si="694">F219+F220+F221+F222</f>
        <v>236.26350000000002</v>
      </c>
      <c r="G218" s="13">
        <f t="shared" si="694"/>
        <v>0</v>
      </c>
      <c r="H218" s="13"/>
      <c r="I218" s="13"/>
      <c r="J218" s="13">
        <f t="shared" ref="J218:L218" si="695">J219+J220+J221+J222</f>
        <v>186.82300000000001</v>
      </c>
      <c r="K218" s="13">
        <f t="shared" si="695"/>
        <v>186.82300000000001</v>
      </c>
      <c r="L218" s="13">
        <f t="shared" si="695"/>
        <v>0</v>
      </c>
      <c r="M218" s="13"/>
      <c r="N218" s="13">
        <f t="shared" ref="N218:P218" si="696">N219+N220+N221+N222</f>
        <v>423.0865</v>
      </c>
      <c r="O218" s="13">
        <f t="shared" si="696"/>
        <v>423.0865</v>
      </c>
      <c r="P218" s="13">
        <f t="shared" si="696"/>
        <v>0</v>
      </c>
      <c r="Q218" s="13"/>
      <c r="R218" s="13"/>
      <c r="S218" s="13">
        <f t="shared" ref="S218:U218" si="697">S219+S220+S221+S222</f>
        <v>246.87325000000001</v>
      </c>
      <c r="T218" s="13">
        <f t="shared" si="697"/>
        <v>246.87325000000001</v>
      </c>
      <c r="U218" s="13">
        <f t="shared" si="697"/>
        <v>0</v>
      </c>
      <c r="V218" s="13"/>
      <c r="W218" s="13"/>
      <c r="X218" s="13">
        <f t="shared" ref="X218:Z218" si="698">X219+X220+X221+X222</f>
        <v>195.70599999999999</v>
      </c>
      <c r="Y218" s="13">
        <f t="shared" si="698"/>
        <v>195.70599999999999</v>
      </c>
      <c r="Z218" s="13">
        <f t="shared" si="698"/>
        <v>0</v>
      </c>
      <c r="AA218" s="13"/>
      <c r="AB218" s="13">
        <f t="shared" ref="AB218:AD218" si="699">AB219+AB220+AB221+AB222</f>
        <v>442.57925</v>
      </c>
      <c r="AC218" s="13">
        <f t="shared" si="699"/>
        <v>442.57925</v>
      </c>
      <c r="AD218" s="13">
        <f t="shared" si="699"/>
        <v>0</v>
      </c>
      <c r="AE218" s="13"/>
      <c r="AF218" s="13"/>
      <c r="AG218" s="13">
        <f t="shared" ref="AG218:AI218" si="700">AG219+AG220+AG221+AG222</f>
        <v>258.61149999999998</v>
      </c>
      <c r="AH218" s="13">
        <f t="shared" si="700"/>
        <v>258.61149999999998</v>
      </c>
      <c r="AI218" s="13">
        <f t="shared" si="700"/>
        <v>0</v>
      </c>
      <c r="AJ218" s="13"/>
      <c r="AK218" s="13"/>
      <c r="AL218" s="13">
        <f t="shared" ref="AL218:AN218" si="701">AL219+AL220+AL221+AL222</f>
        <v>203.52500000000001</v>
      </c>
      <c r="AM218" s="13">
        <f t="shared" si="701"/>
        <v>203.52500000000001</v>
      </c>
      <c r="AN218" s="13">
        <f t="shared" si="701"/>
        <v>0</v>
      </c>
      <c r="AO218" s="13"/>
      <c r="AP218" s="13">
        <f t="shared" ref="AP218:AR218" si="702">AP219+AP220+AP221+AP222</f>
        <v>462.13650000000007</v>
      </c>
      <c r="AQ218" s="13">
        <f t="shared" si="702"/>
        <v>462.13650000000007</v>
      </c>
      <c r="AR218" s="13">
        <f t="shared" si="702"/>
        <v>0</v>
      </c>
    </row>
    <row r="219" spans="1:44" x14ac:dyDescent="0.3">
      <c r="A219" s="34"/>
      <c r="B219" s="4" t="s">
        <v>84</v>
      </c>
      <c r="C219" s="47">
        <v>1.85</v>
      </c>
      <c r="D219" s="47">
        <v>30.62</v>
      </c>
      <c r="E219" s="47">
        <f>C219*D219</f>
        <v>56.647000000000006</v>
      </c>
      <c r="F219" s="47">
        <f>E219-G219</f>
        <v>56.647000000000006</v>
      </c>
      <c r="G219" s="47"/>
      <c r="H219" s="47">
        <v>1.4</v>
      </c>
      <c r="I219" s="47">
        <v>31.98</v>
      </c>
      <c r="J219" s="47">
        <f>H219*I219</f>
        <v>44.771999999999998</v>
      </c>
      <c r="K219" s="47">
        <f>J219-L219</f>
        <v>44.771999999999998</v>
      </c>
      <c r="L219" s="47"/>
      <c r="M219" s="47">
        <f>C219+H219</f>
        <v>3.25</v>
      </c>
      <c r="N219" s="47">
        <f t="shared" ref="N219:N220" si="703">E219+J219</f>
        <v>101.41900000000001</v>
      </c>
      <c r="O219" s="47">
        <f>F219+K219</f>
        <v>101.41900000000001</v>
      </c>
      <c r="P219" s="47">
        <f>G219+L219</f>
        <v>0</v>
      </c>
      <c r="Q219" s="47">
        <f>C219</f>
        <v>1.85</v>
      </c>
      <c r="R219" s="47">
        <v>31.98</v>
      </c>
      <c r="S219" s="47">
        <f>Q219*R219</f>
        <v>59.163000000000004</v>
      </c>
      <c r="T219" s="47">
        <f>S219-U219</f>
        <v>59.163000000000004</v>
      </c>
      <c r="U219" s="47"/>
      <c r="V219" s="47">
        <f>H219</f>
        <v>1.4</v>
      </c>
      <c r="W219" s="47">
        <v>35.42</v>
      </c>
      <c r="X219" s="47">
        <f>V219*W219</f>
        <v>49.588000000000001</v>
      </c>
      <c r="Y219" s="47">
        <f>X219-Z219</f>
        <v>49.588000000000001</v>
      </c>
      <c r="Z219" s="47"/>
      <c r="AA219" s="47">
        <f>Q219+V219</f>
        <v>3.25</v>
      </c>
      <c r="AB219" s="47">
        <f t="shared" ref="AB219:AD220" si="704">S219+X219</f>
        <v>108.751</v>
      </c>
      <c r="AC219" s="47">
        <f t="shared" si="704"/>
        <v>108.751</v>
      </c>
      <c r="AD219" s="47">
        <f t="shared" si="704"/>
        <v>0</v>
      </c>
      <c r="AE219" s="47">
        <f>C219</f>
        <v>1.85</v>
      </c>
      <c r="AF219" s="47">
        <v>35.42</v>
      </c>
      <c r="AG219" s="47">
        <f>AE219*AF219</f>
        <v>65.527000000000001</v>
      </c>
      <c r="AH219" s="47">
        <f>AG219-AI219</f>
        <v>65.527000000000001</v>
      </c>
      <c r="AI219" s="47"/>
      <c r="AJ219" s="47">
        <f>H219</f>
        <v>1.4</v>
      </c>
      <c r="AK219" s="47">
        <v>36.840000000000003</v>
      </c>
      <c r="AL219" s="47">
        <f>AJ219*AK219</f>
        <v>51.576000000000001</v>
      </c>
      <c r="AM219" s="47">
        <f>AL219-AN219</f>
        <v>51.576000000000001</v>
      </c>
      <c r="AN219" s="47"/>
      <c r="AO219" s="47">
        <f>AE219+AJ219</f>
        <v>3.25</v>
      </c>
      <c r="AP219" s="47">
        <f t="shared" ref="AP219:AR220" si="705">AG219+AL219</f>
        <v>117.10300000000001</v>
      </c>
      <c r="AQ219" s="47">
        <f t="shared" si="705"/>
        <v>117.10300000000001</v>
      </c>
      <c r="AR219" s="47">
        <f t="shared" si="705"/>
        <v>0</v>
      </c>
    </row>
    <row r="220" spans="1:44" x14ac:dyDescent="0.3">
      <c r="A220" s="34"/>
      <c r="B220" s="4" t="s">
        <v>86</v>
      </c>
      <c r="C220" s="47">
        <v>1.85</v>
      </c>
      <c r="D220" s="47">
        <v>27.74</v>
      </c>
      <c r="E220" s="47">
        <f>C220*D220</f>
        <v>51.319000000000003</v>
      </c>
      <c r="F220" s="47">
        <f>E220-G220</f>
        <v>51.319000000000003</v>
      </c>
      <c r="G220" s="47"/>
      <c r="H220" s="47">
        <v>1.4</v>
      </c>
      <c r="I220" s="47">
        <v>28.99</v>
      </c>
      <c r="J220" s="47">
        <f>H220*I220</f>
        <v>40.585999999999999</v>
      </c>
      <c r="K220" s="47">
        <f>J220-L220</f>
        <v>40.585999999999999</v>
      </c>
      <c r="L220" s="47"/>
      <c r="M220" s="47">
        <f>C220+H220</f>
        <v>3.25</v>
      </c>
      <c r="N220" s="47">
        <f t="shared" si="703"/>
        <v>91.905000000000001</v>
      </c>
      <c r="O220" s="47">
        <f>F220+K220</f>
        <v>91.905000000000001</v>
      </c>
      <c r="P220" s="47">
        <f>G220+L220</f>
        <v>0</v>
      </c>
      <c r="Q220" s="47">
        <f t="shared" ref="Q220:Q222" si="706">C220</f>
        <v>1.85</v>
      </c>
      <c r="R220" s="47">
        <v>28.99</v>
      </c>
      <c r="S220" s="47">
        <f>Q220*R220</f>
        <v>53.631500000000003</v>
      </c>
      <c r="T220" s="47">
        <f>S220-U220</f>
        <v>53.631500000000003</v>
      </c>
      <c r="U220" s="47"/>
      <c r="V220" s="47">
        <f t="shared" ref="V220:V222" si="707">H220</f>
        <v>1.4</v>
      </c>
      <c r="W220" s="47">
        <v>29.82</v>
      </c>
      <c r="X220" s="47">
        <f>V220*W220</f>
        <v>41.747999999999998</v>
      </c>
      <c r="Y220" s="47">
        <f>X220-Z220</f>
        <v>41.747999999999998</v>
      </c>
      <c r="Z220" s="47"/>
      <c r="AA220" s="47">
        <f>Q220+V220</f>
        <v>3.25</v>
      </c>
      <c r="AB220" s="47">
        <f t="shared" si="704"/>
        <v>95.379500000000007</v>
      </c>
      <c r="AC220" s="47">
        <f t="shared" si="704"/>
        <v>95.379500000000007</v>
      </c>
      <c r="AD220" s="47">
        <f t="shared" si="704"/>
        <v>0</v>
      </c>
      <c r="AE220" s="47">
        <f t="shared" ref="AE220:AE222" si="708">C220</f>
        <v>1.85</v>
      </c>
      <c r="AF220" s="47">
        <v>29.82</v>
      </c>
      <c r="AG220" s="47">
        <f>AE220*AF220</f>
        <v>55.167000000000002</v>
      </c>
      <c r="AH220" s="47">
        <f>AG220-AI220</f>
        <v>55.167000000000002</v>
      </c>
      <c r="AI220" s="47"/>
      <c r="AJ220" s="47">
        <f t="shared" ref="AJ220:AJ222" si="709">H220</f>
        <v>1.4</v>
      </c>
      <c r="AK220" s="47">
        <v>31.01</v>
      </c>
      <c r="AL220" s="47">
        <f>AJ220*AK220</f>
        <v>43.414000000000001</v>
      </c>
      <c r="AM220" s="47">
        <f>AL220-AN220</f>
        <v>43.414000000000001</v>
      </c>
      <c r="AN220" s="47"/>
      <c r="AO220" s="47">
        <f>AE220+AJ220</f>
        <v>3.25</v>
      </c>
      <c r="AP220" s="47">
        <f t="shared" si="705"/>
        <v>98.581000000000003</v>
      </c>
      <c r="AQ220" s="47">
        <f t="shared" si="705"/>
        <v>98.581000000000003</v>
      </c>
      <c r="AR220" s="47">
        <f t="shared" si="705"/>
        <v>0</v>
      </c>
    </row>
    <row r="221" spans="1:44" ht="31.2" x14ac:dyDescent="0.3">
      <c r="A221" s="34"/>
      <c r="B221" s="4" t="s">
        <v>262</v>
      </c>
      <c r="C221" s="47">
        <f>C220</f>
        <v>1.85</v>
      </c>
      <c r="D221" s="47">
        <v>27.74</v>
      </c>
      <c r="E221" s="47">
        <f>C221*D221*0.5</f>
        <v>25.659500000000001</v>
      </c>
      <c r="F221" s="47">
        <f>E221</f>
        <v>25.659500000000001</v>
      </c>
      <c r="G221" s="47"/>
      <c r="H221" s="47">
        <f>H220</f>
        <v>1.4</v>
      </c>
      <c r="I221" s="47">
        <v>28.99</v>
      </c>
      <c r="J221" s="47">
        <f>H221*I221*0.5</f>
        <v>20.292999999999999</v>
      </c>
      <c r="K221" s="47">
        <f>J221</f>
        <v>20.292999999999999</v>
      </c>
      <c r="L221" s="47"/>
      <c r="M221" s="47">
        <f>C221+H221</f>
        <v>3.25</v>
      </c>
      <c r="N221" s="47">
        <f>E221+J221</f>
        <v>45.952500000000001</v>
      </c>
      <c r="O221" s="47">
        <f>N221</f>
        <v>45.952500000000001</v>
      </c>
      <c r="P221" s="47">
        <v>0</v>
      </c>
      <c r="Q221" s="47">
        <f t="shared" si="706"/>
        <v>1.85</v>
      </c>
      <c r="R221" s="47">
        <v>28.99</v>
      </c>
      <c r="S221" s="47">
        <f>Q221*R221*0.5</f>
        <v>26.815750000000001</v>
      </c>
      <c r="T221" s="47">
        <f>S221</f>
        <v>26.815750000000001</v>
      </c>
      <c r="U221" s="47"/>
      <c r="V221" s="47">
        <f t="shared" si="707"/>
        <v>1.4</v>
      </c>
      <c r="W221" s="47">
        <v>29.82</v>
      </c>
      <c r="X221" s="47">
        <f>V221*W221*0.5</f>
        <v>20.873999999999999</v>
      </c>
      <c r="Y221" s="47">
        <f>X221</f>
        <v>20.873999999999999</v>
      </c>
      <c r="Z221" s="47"/>
      <c r="AA221" s="47">
        <f>Q221+V221</f>
        <v>3.25</v>
      </c>
      <c r="AB221" s="47">
        <f>S221+X221</f>
        <v>47.689750000000004</v>
      </c>
      <c r="AC221" s="47">
        <f>AB221</f>
        <v>47.689750000000004</v>
      </c>
      <c r="AD221" s="47">
        <v>0</v>
      </c>
      <c r="AE221" s="47">
        <f t="shared" si="708"/>
        <v>1.85</v>
      </c>
      <c r="AF221" s="47">
        <v>29.82</v>
      </c>
      <c r="AG221" s="47">
        <f>AE221*AF221*0.5</f>
        <v>27.583500000000001</v>
      </c>
      <c r="AH221" s="47">
        <f>AG221</f>
        <v>27.583500000000001</v>
      </c>
      <c r="AI221" s="47"/>
      <c r="AJ221" s="47">
        <f t="shared" si="709"/>
        <v>1.4</v>
      </c>
      <c r="AK221" s="47">
        <v>31.01</v>
      </c>
      <c r="AL221" s="47">
        <f>AJ221*AK221*0.5</f>
        <v>21.707000000000001</v>
      </c>
      <c r="AM221" s="47">
        <f>AL221</f>
        <v>21.707000000000001</v>
      </c>
      <c r="AN221" s="47"/>
      <c r="AO221" s="47">
        <f>AE221+AJ221</f>
        <v>3.25</v>
      </c>
      <c r="AP221" s="47">
        <f>AG221+AL221</f>
        <v>49.290500000000002</v>
      </c>
      <c r="AQ221" s="47">
        <f>AP221</f>
        <v>49.290500000000002</v>
      </c>
      <c r="AR221" s="47">
        <v>0</v>
      </c>
    </row>
    <row r="222" spans="1:44" ht="31.2" x14ac:dyDescent="0.3">
      <c r="A222" s="34"/>
      <c r="B222" s="4" t="s">
        <v>295</v>
      </c>
      <c r="C222" s="47">
        <f>C220</f>
        <v>1.85</v>
      </c>
      <c r="D222" s="47">
        <v>27.74</v>
      </c>
      <c r="E222" s="47">
        <f>C222*D222*2</f>
        <v>102.63800000000001</v>
      </c>
      <c r="F222" s="47">
        <f>E222-G222</f>
        <v>102.63800000000001</v>
      </c>
      <c r="G222" s="47"/>
      <c r="H222" s="47">
        <f>H220</f>
        <v>1.4</v>
      </c>
      <c r="I222" s="47">
        <v>28.99</v>
      </c>
      <c r="J222" s="47">
        <f>H222*I222*2</f>
        <v>81.171999999999997</v>
      </c>
      <c r="K222" s="47">
        <f>J222-L222</f>
        <v>81.171999999999997</v>
      </c>
      <c r="L222" s="47"/>
      <c r="M222" s="47">
        <f>C222+H222</f>
        <v>3.25</v>
      </c>
      <c r="N222" s="47">
        <f t="shared" ref="N222:P222" si="710">E222+J222</f>
        <v>183.81</v>
      </c>
      <c r="O222" s="47">
        <f t="shared" si="710"/>
        <v>183.81</v>
      </c>
      <c r="P222" s="47">
        <f t="shared" si="710"/>
        <v>0</v>
      </c>
      <c r="Q222" s="47">
        <f t="shared" si="706"/>
        <v>1.85</v>
      </c>
      <c r="R222" s="47">
        <v>28.99</v>
      </c>
      <c r="S222" s="47">
        <f>Q222*R222*2</f>
        <v>107.26300000000001</v>
      </c>
      <c r="T222" s="47">
        <f>S222-U222</f>
        <v>107.26300000000001</v>
      </c>
      <c r="U222" s="47"/>
      <c r="V222" s="47">
        <f t="shared" si="707"/>
        <v>1.4</v>
      </c>
      <c r="W222" s="47">
        <v>29.82</v>
      </c>
      <c r="X222" s="47">
        <f>V222*W222*2</f>
        <v>83.495999999999995</v>
      </c>
      <c r="Y222" s="47">
        <f>X222-Z222</f>
        <v>83.495999999999995</v>
      </c>
      <c r="Z222" s="47"/>
      <c r="AA222" s="47">
        <f>Q222+V222</f>
        <v>3.25</v>
      </c>
      <c r="AB222" s="47">
        <f t="shared" ref="AB222:AD222" si="711">S222+X222</f>
        <v>190.75900000000001</v>
      </c>
      <c r="AC222" s="47">
        <f t="shared" si="711"/>
        <v>190.75900000000001</v>
      </c>
      <c r="AD222" s="47">
        <f t="shared" si="711"/>
        <v>0</v>
      </c>
      <c r="AE222" s="47">
        <f t="shared" si="708"/>
        <v>1.85</v>
      </c>
      <c r="AF222" s="47">
        <v>29.82</v>
      </c>
      <c r="AG222" s="47">
        <f>AE222*AF222*2</f>
        <v>110.334</v>
      </c>
      <c r="AH222" s="47">
        <f>AG222-AI222</f>
        <v>110.334</v>
      </c>
      <c r="AI222" s="47"/>
      <c r="AJ222" s="47">
        <f t="shared" si="709"/>
        <v>1.4</v>
      </c>
      <c r="AK222" s="47">
        <v>31.01</v>
      </c>
      <c r="AL222" s="47">
        <f>AJ222*AK222*2</f>
        <v>86.828000000000003</v>
      </c>
      <c r="AM222" s="47">
        <f>AL222-AN222</f>
        <v>86.828000000000003</v>
      </c>
      <c r="AN222" s="47"/>
      <c r="AO222" s="47">
        <f>AE222+AJ222</f>
        <v>3.25</v>
      </c>
      <c r="AP222" s="47">
        <f t="shared" ref="AP222:AR222" si="712">AG222+AL222</f>
        <v>197.16200000000001</v>
      </c>
      <c r="AQ222" s="47">
        <f t="shared" si="712"/>
        <v>197.16200000000001</v>
      </c>
      <c r="AR222" s="47">
        <f t="shared" si="712"/>
        <v>0</v>
      </c>
    </row>
    <row r="223" spans="1:44" s="26" customFormat="1" ht="31.2" x14ac:dyDescent="0.3">
      <c r="A223" s="45" t="s">
        <v>184</v>
      </c>
      <c r="B223" s="53" t="s">
        <v>251</v>
      </c>
      <c r="C223" s="13"/>
      <c r="D223" s="13"/>
      <c r="E223" s="13">
        <f>E224+E225+E226+E227</f>
        <v>168.5772</v>
      </c>
      <c r="F223" s="13">
        <f t="shared" ref="F223:G223" si="713">F224+F225+F226+F227</f>
        <v>168.5772</v>
      </c>
      <c r="G223" s="13">
        <f t="shared" si="713"/>
        <v>0</v>
      </c>
      <c r="H223" s="13"/>
      <c r="I223" s="13"/>
      <c r="J223" s="13">
        <f t="shared" ref="J223:L223" si="714">J224+J225+J226+J227</f>
        <v>160.13399999999999</v>
      </c>
      <c r="K223" s="13">
        <f t="shared" si="714"/>
        <v>160.13399999999999</v>
      </c>
      <c r="L223" s="13">
        <f t="shared" si="714"/>
        <v>0</v>
      </c>
      <c r="M223" s="13"/>
      <c r="N223" s="13">
        <f t="shared" ref="N223:P223" si="715">N224+N225+N226+N227</f>
        <v>328.71119999999996</v>
      </c>
      <c r="O223" s="13">
        <f t="shared" si="715"/>
        <v>328.71119999999996</v>
      </c>
      <c r="P223" s="13">
        <f t="shared" si="715"/>
        <v>0</v>
      </c>
      <c r="Q223" s="13"/>
      <c r="R223" s="13"/>
      <c r="S223" s="13">
        <f t="shared" ref="S223:U223" si="716">S224+S225+S226+S227</f>
        <v>176.1474</v>
      </c>
      <c r="T223" s="13">
        <f t="shared" si="716"/>
        <v>176.1474</v>
      </c>
      <c r="U223" s="13">
        <f t="shared" si="716"/>
        <v>0</v>
      </c>
      <c r="V223" s="13"/>
      <c r="W223" s="13"/>
      <c r="X223" s="13">
        <f t="shared" ref="X223:Z223" si="717">X224+X225+X226+X227</f>
        <v>167.74799999999999</v>
      </c>
      <c r="Y223" s="13">
        <f t="shared" si="717"/>
        <v>167.74799999999999</v>
      </c>
      <c r="Z223" s="13">
        <f t="shared" si="717"/>
        <v>0</v>
      </c>
      <c r="AA223" s="13"/>
      <c r="AB223" s="13">
        <f t="shared" ref="AB223:AD223" si="718">AB224+AB225+AB226+AB227</f>
        <v>343.8954</v>
      </c>
      <c r="AC223" s="13">
        <f t="shared" si="718"/>
        <v>343.8954</v>
      </c>
      <c r="AD223" s="13">
        <f t="shared" si="718"/>
        <v>0</v>
      </c>
      <c r="AE223" s="13"/>
      <c r="AF223" s="13"/>
      <c r="AG223" s="13">
        <f t="shared" ref="AG223:AI223" si="719">AG224+AG225+AG226+AG227</f>
        <v>184.52280000000002</v>
      </c>
      <c r="AH223" s="13">
        <f t="shared" si="719"/>
        <v>184.52280000000002</v>
      </c>
      <c r="AI223" s="13">
        <f t="shared" si="719"/>
        <v>0</v>
      </c>
      <c r="AJ223" s="13"/>
      <c r="AK223" s="13"/>
      <c r="AL223" s="13">
        <f t="shared" ref="AL223:AN223" si="720">AL224+AL225+AL226+AL227</f>
        <v>174.45000000000002</v>
      </c>
      <c r="AM223" s="13">
        <f t="shared" si="720"/>
        <v>174.45000000000002</v>
      </c>
      <c r="AN223" s="13">
        <f t="shared" si="720"/>
        <v>0</v>
      </c>
      <c r="AO223" s="13"/>
      <c r="AP223" s="13">
        <f t="shared" ref="AP223:AR223" si="721">AP224+AP225+AP226+AP227</f>
        <v>358.97280000000001</v>
      </c>
      <c r="AQ223" s="13">
        <f t="shared" si="721"/>
        <v>358.97280000000001</v>
      </c>
      <c r="AR223" s="13">
        <f t="shared" si="721"/>
        <v>0</v>
      </c>
    </row>
    <row r="224" spans="1:44" x14ac:dyDescent="0.3">
      <c r="A224" s="34"/>
      <c r="B224" s="4" t="s">
        <v>84</v>
      </c>
      <c r="C224" s="47">
        <v>1.32</v>
      </c>
      <c r="D224" s="47">
        <v>30.62</v>
      </c>
      <c r="E224" s="47">
        <f>C224*D224</f>
        <v>40.418400000000005</v>
      </c>
      <c r="F224" s="47">
        <f>E224-G224</f>
        <v>40.418400000000005</v>
      </c>
      <c r="G224" s="47"/>
      <c r="H224" s="47">
        <v>1.2</v>
      </c>
      <c r="I224" s="47">
        <v>31.98</v>
      </c>
      <c r="J224" s="47">
        <f>H224*I224</f>
        <v>38.375999999999998</v>
      </c>
      <c r="K224" s="47">
        <f>J224-L224</f>
        <v>38.375999999999998</v>
      </c>
      <c r="L224" s="47"/>
      <c r="M224" s="47">
        <f>C224+H224</f>
        <v>2.52</v>
      </c>
      <c r="N224" s="47">
        <f t="shared" ref="N224:N225" si="722">E224+J224</f>
        <v>78.794399999999996</v>
      </c>
      <c r="O224" s="47">
        <f>F224+K224</f>
        <v>78.794399999999996</v>
      </c>
      <c r="P224" s="47">
        <f>G224+L224</f>
        <v>0</v>
      </c>
      <c r="Q224" s="47">
        <f>C224</f>
        <v>1.32</v>
      </c>
      <c r="R224" s="47">
        <v>31.98</v>
      </c>
      <c r="S224" s="47">
        <f>Q224*R224</f>
        <v>42.2136</v>
      </c>
      <c r="T224" s="47">
        <f>S224-U224</f>
        <v>42.2136</v>
      </c>
      <c r="U224" s="47"/>
      <c r="V224" s="47">
        <f>H224</f>
        <v>1.2</v>
      </c>
      <c r="W224" s="47">
        <v>35.42</v>
      </c>
      <c r="X224" s="47">
        <f>V224*W224</f>
        <v>42.503999999999998</v>
      </c>
      <c r="Y224" s="47">
        <f>X224-Z224</f>
        <v>42.503999999999998</v>
      </c>
      <c r="Z224" s="47"/>
      <c r="AA224" s="47">
        <f>Q224+V224</f>
        <v>2.52</v>
      </c>
      <c r="AB224" s="47">
        <f t="shared" ref="AB224:AD225" si="723">S224+X224</f>
        <v>84.717600000000004</v>
      </c>
      <c r="AC224" s="47">
        <f t="shared" si="723"/>
        <v>84.717600000000004</v>
      </c>
      <c r="AD224" s="47">
        <f t="shared" si="723"/>
        <v>0</v>
      </c>
      <c r="AE224" s="47">
        <f>C224</f>
        <v>1.32</v>
      </c>
      <c r="AF224" s="47">
        <v>35.42</v>
      </c>
      <c r="AG224" s="47">
        <f>AE224*AF224</f>
        <v>46.754400000000004</v>
      </c>
      <c r="AH224" s="47">
        <f>AG224-AI224</f>
        <v>46.754400000000004</v>
      </c>
      <c r="AI224" s="47"/>
      <c r="AJ224" s="47">
        <f>H224</f>
        <v>1.2</v>
      </c>
      <c r="AK224" s="47">
        <v>36.840000000000003</v>
      </c>
      <c r="AL224" s="47">
        <f>AJ224*AK224</f>
        <v>44.208000000000006</v>
      </c>
      <c r="AM224" s="47">
        <f>AL224-AN224</f>
        <v>44.208000000000006</v>
      </c>
      <c r="AN224" s="47"/>
      <c r="AO224" s="47">
        <f>AE224+AJ224</f>
        <v>2.52</v>
      </c>
      <c r="AP224" s="47">
        <f t="shared" ref="AP224:AR225" si="724">AG224+AL224</f>
        <v>90.962400000000002</v>
      </c>
      <c r="AQ224" s="47">
        <f t="shared" si="724"/>
        <v>90.962400000000002</v>
      </c>
      <c r="AR224" s="47">
        <f t="shared" si="724"/>
        <v>0</v>
      </c>
    </row>
    <row r="225" spans="1:44" x14ac:dyDescent="0.3">
      <c r="A225" s="34"/>
      <c r="B225" s="4" t="s">
        <v>86</v>
      </c>
      <c r="C225" s="47">
        <v>1.32</v>
      </c>
      <c r="D225" s="47">
        <v>27.74</v>
      </c>
      <c r="E225" s="47">
        <f>C225*D225</f>
        <v>36.616799999999998</v>
      </c>
      <c r="F225" s="47">
        <f>E225-G225</f>
        <v>36.616799999999998</v>
      </c>
      <c r="G225" s="47"/>
      <c r="H225" s="47">
        <v>1.2</v>
      </c>
      <c r="I225" s="47">
        <v>28.99</v>
      </c>
      <c r="J225" s="47">
        <f>H225*I225</f>
        <v>34.787999999999997</v>
      </c>
      <c r="K225" s="47">
        <f>J225-L225</f>
        <v>34.787999999999997</v>
      </c>
      <c r="L225" s="47"/>
      <c r="M225" s="47">
        <f>C225+H225</f>
        <v>2.52</v>
      </c>
      <c r="N225" s="47">
        <f t="shared" si="722"/>
        <v>71.404799999999994</v>
      </c>
      <c r="O225" s="47">
        <f>F225+K225</f>
        <v>71.404799999999994</v>
      </c>
      <c r="P225" s="47">
        <f>G225+L225</f>
        <v>0</v>
      </c>
      <c r="Q225" s="47">
        <f t="shared" ref="Q225:Q227" si="725">C225</f>
        <v>1.32</v>
      </c>
      <c r="R225" s="47">
        <v>28.99</v>
      </c>
      <c r="S225" s="47">
        <f>Q225*R225</f>
        <v>38.266799999999996</v>
      </c>
      <c r="T225" s="47">
        <f>S225-U225</f>
        <v>38.266799999999996</v>
      </c>
      <c r="U225" s="47"/>
      <c r="V225" s="47">
        <f t="shared" ref="V225:V227" si="726">H225</f>
        <v>1.2</v>
      </c>
      <c r="W225" s="47">
        <v>29.82</v>
      </c>
      <c r="X225" s="47">
        <f>V225*W225</f>
        <v>35.783999999999999</v>
      </c>
      <c r="Y225" s="47">
        <f>X225-Z225</f>
        <v>35.783999999999999</v>
      </c>
      <c r="Z225" s="47"/>
      <c r="AA225" s="47">
        <f>Q225+V225</f>
        <v>2.52</v>
      </c>
      <c r="AB225" s="47">
        <f t="shared" si="723"/>
        <v>74.050799999999995</v>
      </c>
      <c r="AC225" s="47">
        <f t="shared" si="723"/>
        <v>74.050799999999995</v>
      </c>
      <c r="AD225" s="47">
        <f t="shared" si="723"/>
        <v>0</v>
      </c>
      <c r="AE225" s="47">
        <f t="shared" ref="AE225:AE227" si="727">C225</f>
        <v>1.32</v>
      </c>
      <c r="AF225" s="47">
        <v>29.82</v>
      </c>
      <c r="AG225" s="47">
        <f>AE225*AF225</f>
        <v>39.362400000000001</v>
      </c>
      <c r="AH225" s="47">
        <f>AG225-AI225</f>
        <v>39.362400000000001</v>
      </c>
      <c r="AI225" s="47"/>
      <c r="AJ225" s="47">
        <f t="shared" ref="AJ225:AJ227" si="728">H225</f>
        <v>1.2</v>
      </c>
      <c r="AK225" s="47">
        <v>31.01</v>
      </c>
      <c r="AL225" s="47">
        <f>AJ225*AK225</f>
        <v>37.212000000000003</v>
      </c>
      <c r="AM225" s="47">
        <f>AL225-AN225</f>
        <v>37.212000000000003</v>
      </c>
      <c r="AN225" s="47"/>
      <c r="AO225" s="47">
        <f>AE225+AJ225</f>
        <v>2.52</v>
      </c>
      <c r="AP225" s="47">
        <f t="shared" si="724"/>
        <v>76.574399999999997</v>
      </c>
      <c r="AQ225" s="47">
        <f t="shared" si="724"/>
        <v>76.574399999999997</v>
      </c>
      <c r="AR225" s="47">
        <f t="shared" si="724"/>
        <v>0</v>
      </c>
    </row>
    <row r="226" spans="1:44" ht="31.2" x14ac:dyDescent="0.3">
      <c r="A226" s="34"/>
      <c r="B226" s="4" t="s">
        <v>262</v>
      </c>
      <c r="C226" s="47">
        <f>C225</f>
        <v>1.32</v>
      </c>
      <c r="D226" s="47">
        <v>27.74</v>
      </c>
      <c r="E226" s="47">
        <f>C226*D226*0.5</f>
        <v>18.308399999999999</v>
      </c>
      <c r="F226" s="47">
        <f>E226</f>
        <v>18.308399999999999</v>
      </c>
      <c r="G226" s="47"/>
      <c r="H226" s="47">
        <f>H225</f>
        <v>1.2</v>
      </c>
      <c r="I226" s="47">
        <v>28.99</v>
      </c>
      <c r="J226" s="47">
        <f>H226*I226*0.5</f>
        <v>17.393999999999998</v>
      </c>
      <c r="K226" s="47">
        <f>J226</f>
        <v>17.393999999999998</v>
      </c>
      <c r="L226" s="47"/>
      <c r="M226" s="47">
        <f>M225</f>
        <v>2.52</v>
      </c>
      <c r="N226" s="47">
        <f>E226+J226</f>
        <v>35.702399999999997</v>
      </c>
      <c r="O226" s="47">
        <f>N226</f>
        <v>35.702399999999997</v>
      </c>
      <c r="P226" s="47">
        <v>0</v>
      </c>
      <c r="Q226" s="47">
        <f t="shared" si="725"/>
        <v>1.32</v>
      </c>
      <c r="R226" s="47">
        <v>28.99</v>
      </c>
      <c r="S226" s="47">
        <f>Q226*R226*0.5</f>
        <v>19.133399999999998</v>
      </c>
      <c r="T226" s="47">
        <f>S226</f>
        <v>19.133399999999998</v>
      </c>
      <c r="U226" s="47"/>
      <c r="V226" s="47">
        <f t="shared" si="726"/>
        <v>1.2</v>
      </c>
      <c r="W226" s="47">
        <v>29.82</v>
      </c>
      <c r="X226" s="47">
        <f>V226*W226*0.5</f>
        <v>17.891999999999999</v>
      </c>
      <c r="Y226" s="47">
        <f>X226</f>
        <v>17.891999999999999</v>
      </c>
      <c r="Z226" s="47"/>
      <c r="AA226" s="47">
        <f>Q226+V226</f>
        <v>2.52</v>
      </c>
      <c r="AB226" s="47">
        <f>S226+X226</f>
        <v>37.025399999999998</v>
      </c>
      <c r="AC226" s="47">
        <f>AB226</f>
        <v>37.025399999999998</v>
      </c>
      <c r="AD226" s="47">
        <v>0</v>
      </c>
      <c r="AE226" s="47">
        <f t="shared" si="727"/>
        <v>1.32</v>
      </c>
      <c r="AF226" s="47">
        <v>29.82</v>
      </c>
      <c r="AG226" s="47">
        <f>AE226*AF226*0.5</f>
        <v>19.6812</v>
      </c>
      <c r="AH226" s="47">
        <f>AG226</f>
        <v>19.6812</v>
      </c>
      <c r="AI226" s="47"/>
      <c r="AJ226" s="47">
        <f t="shared" si="728"/>
        <v>1.2</v>
      </c>
      <c r="AK226" s="47">
        <v>31.01</v>
      </c>
      <c r="AL226" s="47">
        <f>AJ226*AK226*0.5</f>
        <v>18.606000000000002</v>
      </c>
      <c r="AM226" s="47">
        <f>AL226</f>
        <v>18.606000000000002</v>
      </c>
      <c r="AN226" s="47"/>
      <c r="AO226" s="47">
        <f>AE226+AJ226</f>
        <v>2.52</v>
      </c>
      <c r="AP226" s="47">
        <f>AG226+AL226</f>
        <v>38.287199999999999</v>
      </c>
      <c r="AQ226" s="47">
        <f>AP226</f>
        <v>38.287199999999999</v>
      </c>
      <c r="AR226" s="47">
        <v>0</v>
      </c>
    </row>
    <row r="227" spans="1:44" ht="31.2" x14ac:dyDescent="0.3">
      <c r="A227" s="34"/>
      <c r="B227" s="4" t="s">
        <v>295</v>
      </c>
      <c r="C227" s="47">
        <f>C225</f>
        <v>1.32</v>
      </c>
      <c r="D227" s="47">
        <v>27.74</v>
      </c>
      <c r="E227" s="47">
        <f>C227*D227*2</f>
        <v>73.233599999999996</v>
      </c>
      <c r="F227" s="47">
        <f>E227-G227</f>
        <v>73.233599999999996</v>
      </c>
      <c r="G227" s="47"/>
      <c r="H227" s="47">
        <f>H225</f>
        <v>1.2</v>
      </c>
      <c r="I227" s="47">
        <v>28.99</v>
      </c>
      <c r="J227" s="47">
        <f>H227*I227*2</f>
        <v>69.575999999999993</v>
      </c>
      <c r="K227" s="47">
        <f>J227-L227</f>
        <v>69.575999999999993</v>
      </c>
      <c r="L227" s="47"/>
      <c r="M227" s="47">
        <f>C227+H227</f>
        <v>2.52</v>
      </c>
      <c r="N227" s="47">
        <f t="shared" ref="N227:P227" si="729">E227+J227</f>
        <v>142.80959999999999</v>
      </c>
      <c r="O227" s="47">
        <f t="shared" si="729"/>
        <v>142.80959999999999</v>
      </c>
      <c r="P227" s="47">
        <f t="shared" si="729"/>
        <v>0</v>
      </c>
      <c r="Q227" s="47">
        <f t="shared" si="725"/>
        <v>1.32</v>
      </c>
      <c r="R227" s="47">
        <v>28.99</v>
      </c>
      <c r="S227" s="47">
        <f>Q227*R227*2</f>
        <v>76.533599999999993</v>
      </c>
      <c r="T227" s="47">
        <f>S227-U227</f>
        <v>76.533599999999993</v>
      </c>
      <c r="U227" s="47"/>
      <c r="V227" s="47">
        <f t="shared" si="726"/>
        <v>1.2</v>
      </c>
      <c r="W227" s="47">
        <v>29.82</v>
      </c>
      <c r="X227" s="47">
        <f>V227*W227*2</f>
        <v>71.567999999999998</v>
      </c>
      <c r="Y227" s="47">
        <f>X227-Z227</f>
        <v>71.567999999999998</v>
      </c>
      <c r="Z227" s="47"/>
      <c r="AA227" s="47">
        <f>Q227+V227</f>
        <v>2.52</v>
      </c>
      <c r="AB227" s="47">
        <f t="shared" ref="AB227:AD227" si="730">S227+X227</f>
        <v>148.10159999999999</v>
      </c>
      <c r="AC227" s="47">
        <f t="shared" si="730"/>
        <v>148.10159999999999</v>
      </c>
      <c r="AD227" s="47">
        <f t="shared" si="730"/>
        <v>0</v>
      </c>
      <c r="AE227" s="47">
        <f t="shared" si="727"/>
        <v>1.32</v>
      </c>
      <c r="AF227" s="47">
        <v>29.82</v>
      </c>
      <c r="AG227" s="47">
        <f>AE227*AF227*2</f>
        <v>78.724800000000002</v>
      </c>
      <c r="AH227" s="47">
        <f>AG227-AI227</f>
        <v>78.724800000000002</v>
      </c>
      <c r="AI227" s="47"/>
      <c r="AJ227" s="47">
        <f t="shared" si="728"/>
        <v>1.2</v>
      </c>
      <c r="AK227" s="47">
        <v>31.01</v>
      </c>
      <c r="AL227" s="47">
        <f>AJ227*AK227*2</f>
        <v>74.424000000000007</v>
      </c>
      <c r="AM227" s="47">
        <f>AL227-AN227</f>
        <v>74.424000000000007</v>
      </c>
      <c r="AN227" s="47"/>
      <c r="AO227" s="47">
        <f>AE227+AJ227</f>
        <v>2.52</v>
      </c>
      <c r="AP227" s="47">
        <f t="shared" ref="AP227:AR227" si="731">AG227+AL227</f>
        <v>153.14879999999999</v>
      </c>
      <c r="AQ227" s="47">
        <f t="shared" si="731"/>
        <v>153.14879999999999</v>
      </c>
      <c r="AR227" s="47">
        <f t="shared" si="731"/>
        <v>0</v>
      </c>
    </row>
    <row r="228" spans="1:44" s="26" customFormat="1" ht="31.2" x14ac:dyDescent="0.3">
      <c r="A228" s="45" t="s">
        <v>185</v>
      </c>
      <c r="B228" s="53" t="s">
        <v>109</v>
      </c>
      <c r="C228" s="13"/>
      <c r="D228" s="13"/>
      <c r="E228" s="13">
        <f>E229+E230+E231+E232</f>
        <v>130.26419999999999</v>
      </c>
      <c r="F228" s="13">
        <f t="shared" ref="F228:G228" si="732">F229+F230+F231+F232</f>
        <v>130.26419999999999</v>
      </c>
      <c r="G228" s="13">
        <f t="shared" si="732"/>
        <v>0</v>
      </c>
      <c r="H228" s="13"/>
      <c r="I228" s="13"/>
      <c r="J228" s="13">
        <f t="shared" ref="J228:L228" si="733">J229+J230+J231+J232</f>
        <v>136.11389999999997</v>
      </c>
      <c r="K228" s="13">
        <f t="shared" si="733"/>
        <v>136.11389999999997</v>
      </c>
      <c r="L228" s="13">
        <f t="shared" si="733"/>
        <v>0</v>
      </c>
      <c r="M228" s="13"/>
      <c r="N228" s="13">
        <f t="shared" ref="N228:P228" si="734">N229+N230+N231+N232</f>
        <v>266.37810000000002</v>
      </c>
      <c r="O228" s="13">
        <f t="shared" si="734"/>
        <v>266.37810000000002</v>
      </c>
      <c r="P228" s="13">
        <f t="shared" si="734"/>
        <v>0</v>
      </c>
      <c r="Q228" s="13"/>
      <c r="R228" s="13"/>
      <c r="S228" s="13">
        <f t="shared" ref="S228:U228" si="735">S229+S230+S231+S232</f>
        <v>136.11389999999997</v>
      </c>
      <c r="T228" s="13">
        <f t="shared" si="735"/>
        <v>136.11389999999997</v>
      </c>
      <c r="U228" s="13">
        <f t="shared" si="735"/>
        <v>0</v>
      </c>
      <c r="V228" s="13"/>
      <c r="W228" s="13"/>
      <c r="X228" s="13">
        <f t="shared" ref="X228:Z228" si="736">X229+X230+X231+X232</f>
        <v>142.58580000000001</v>
      </c>
      <c r="Y228" s="13">
        <f t="shared" si="736"/>
        <v>142.58580000000001</v>
      </c>
      <c r="Z228" s="13">
        <f t="shared" si="736"/>
        <v>0</v>
      </c>
      <c r="AA228" s="13"/>
      <c r="AB228" s="13">
        <f t="shared" ref="AB228:AD228" si="737">AB229+AB230+AB231+AB232</f>
        <v>278.69970000000001</v>
      </c>
      <c r="AC228" s="13">
        <f t="shared" si="737"/>
        <v>278.69970000000001</v>
      </c>
      <c r="AD228" s="13">
        <f t="shared" si="737"/>
        <v>0</v>
      </c>
      <c r="AE228" s="13"/>
      <c r="AF228" s="13"/>
      <c r="AG228" s="13">
        <f t="shared" ref="AG228:AI228" si="738">AG229+AG230+AG231+AG232</f>
        <v>142.58580000000001</v>
      </c>
      <c r="AH228" s="13">
        <f t="shared" si="738"/>
        <v>142.58580000000001</v>
      </c>
      <c r="AI228" s="13">
        <f t="shared" si="738"/>
        <v>0</v>
      </c>
      <c r="AJ228" s="13"/>
      <c r="AK228" s="13"/>
      <c r="AL228" s="13">
        <f t="shared" ref="AL228:AN228" si="739">AL229+AL230+AL231+AL232</f>
        <v>148.28250000000003</v>
      </c>
      <c r="AM228" s="13">
        <f t="shared" si="739"/>
        <v>148.28250000000003</v>
      </c>
      <c r="AN228" s="13">
        <f t="shared" si="739"/>
        <v>0</v>
      </c>
      <c r="AO228" s="13"/>
      <c r="AP228" s="13">
        <f t="shared" ref="AP228:AR228" si="740">AP229+AP230+AP231+AP232</f>
        <v>290.86829999999998</v>
      </c>
      <c r="AQ228" s="13">
        <f t="shared" si="740"/>
        <v>290.86829999999998</v>
      </c>
      <c r="AR228" s="13">
        <f t="shared" si="740"/>
        <v>0</v>
      </c>
    </row>
    <row r="229" spans="1:44" x14ac:dyDescent="0.3">
      <c r="A229" s="34"/>
      <c r="B229" s="4" t="s">
        <v>84</v>
      </c>
      <c r="C229" s="47">
        <v>1.02</v>
      </c>
      <c r="D229" s="47">
        <v>30.62</v>
      </c>
      <c r="E229" s="47">
        <f>C229*D229</f>
        <v>31.232400000000002</v>
      </c>
      <c r="F229" s="47">
        <f>E229-G229</f>
        <v>31.232400000000002</v>
      </c>
      <c r="G229" s="47"/>
      <c r="H229" s="47">
        <v>1.02</v>
      </c>
      <c r="I229" s="47">
        <v>31.98</v>
      </c>
      <c r="J229" s="47">
        <f>H229*I229</f>
        <v>32.619599999999998</v>
      </c>
      <c r="K229" s="47">
        <f>J229-L229</f>
        <v>32.619599999999998</v>
      </c>
      <c r="L229" s="47"/>
      <c r="M229" s="47">
        <f>C229+H229</f>
        <v>2.04</v>
      </c>
      <c r="N229" s="47">
        <f t="shared" ref="N229:N230" si="741">E229+J229</f>
        <v>63.852000000000004</v>
      </c>
      <c r="O229" s="47">
        <f>F229+K229</f>
        <v>63.852000000000004</v>
      </c>
      <c r="P229" s="47">
        <f>G229+L229</f>
        <v>0</v>
      </c>
      <c r="Q229" s="47">
        <f>C229</f>
        <v>1.02</v>
      </c>
      <c r="R229" s="47">
        <v>31.98</v>
      </c>
      <c r="S229" s="47">
        <f>Q229*R229</f>
        <v>32.619599999999998</v>
      </c>
      <c r="T229" s="47">
        <f>S229-U229</f>
        <v>32.619599999999998</v>
      </c>
      <c r="U229" s="47"/>
      <c r="V229" s="47">
        <f>H229</f>
        <v>1.02</v>
      </c>
      <c r="W229" s="47">
        <v>35.42</v>
      </c>
      <c r="X229" s="47">
        <f>V229*W229</f>
        <v>36.128399999999999</v>
      </c>
      <c r="Y229" s="47">
        <f>X229-Z229</f>
        <v>36.128399999999999</v>
      </c>
      <c r="Z229" s="47"/>
      <c r="AA229" s="47">
        <f>Q229+V229</f>
        <v>2.04</v>
      </c>
      <c r="AB229" s="47">
        <f>S229+X229</f>
        <v>68.74799999999999</v>
      </c>
      <c r="AC229" s="47">
        <f t="shared" ref="AB229:AD230" si="742">T229+Y229</f>
        <v>68.74799999999999</v>
      </c>
      <c r="AD229" s="47">
        <f t="shared" si="742"/>
        <v>0</v>
      </c>
      <c r="AE229" s="47">
        <f>C229</f>
        <v>1.02</v>
      </c>
      <c r="AF229" s="47">
        <v>35.42</v>
      </c>
      <c r="AG229" s="47">
        <f>AE229*AF229</f>
        <v>36.128399999999999</v>
      </c>
      <c r="AH229" s="47">
        <f>AG229-AI229</f>
        <v>36.128399999999999</v>
      </c>
      <c r="AI229" s="47"/>
      <c r="AJ229" s="47">
        <f>H229</f>
        <v>1.02</v>
      </c>
      <c r="AK229" s="47">
        <v>36.840000000000003</v>
      </c>
      <c r="AL229" s="47">
        <f>AJ229*AK229</f>
        <v>37.576800000000006</v>
      </c>
      <c r="AM229" s="47">
        <f>AL229-AN229</f>
        <v>37.576800000000006</v>
      </c>
      <c r="AN229" s="47"/>
      <c r="AO229" s="47">
        <f>AE229+AJ229</f>
        <v>2.04</v>
      </c>
      <c r="AP229" s="47">
        <f t="shared" ref="AP229:AR230" si="743">AG229+AL229</f>
        <v>73.705200000000005</v>
      </c>
      <c r="AQ229" s="47">
        <f t="shared" si="743"/>
        <v>73.705200000000005</v>
      </c>
      <c r="AR229" s="47">
        <f t="shared" si="743"/>
        <v>0</v>
      </c>
    </row>
    <row r="230" spans="1:44" x14ac:dyDescent="0.3">
      <c r="A230" s="34"/>
      <c r="B230" s="4" t="s">
        <v>86</v>
      </c>
      <c r="C230" s="47">
        <v>1.02</v>
      </c>
      <c r="D230" s="47">
        <v>27.74</v>
      </c>
      <c r="E230" s="47">
        <f>C230*D230</f>
        <v>28.294799999999999</v>
      </c>
      <c r="F230" s="47">
        <f>E230-G230</f>
        <v>28.294799999999999</v>
      </c>
      <c r="G230" s="47"/>
      <c r="H230" s="47">
        <v>1.02</v>
      </c>
      <c r="I230" s="47">
        <v>28.99</v>
      </c>
      <c r="J230" s="47">
        <f>H230*I230</f>
        <v>29.569799999999997</v>
      </c>
      <c r="K230" s="47">
        <f>J230-L230</f>
        <v>29.569799999999997</v>
      </c>
      <c r="L230" s="47"/>
      <c r="M230" s="47">
        <f>C230+H230</f>
        <v>2.04</v>
      </c>
      <c r="N230" s="47">
        <f t="shared" si="741"/>
        <v>57.864599999999996</v>
      </c>
      <c r="O230" s="47">
        <f>F230+K230</f>
        <v>57.864599999999996</v>
      </c>
      <c r="P230" s="47">
        <f>G230+L230</f>
        <v>0</v>
      </c>
      <c r="Q230" s="47">
        <f t="shared" ref="Q230:Q232" si="744">C230</f>
        <v>1.02</v>
      </c>
      <c r="R230" s="47">
        <v>28.99</v>
      </c>
      <c r="S230" s="47">
        <f>Q230*R230</f>
        <v>29.569799999999997</v>
      </c>
      <c r="T230" s="47">
        <f>S230-U230</f>
        <v>29.569799999999997</v>
      </c>
      <c r="U230" s="47"/>
      <c r="V230" s="47">
        <f t="shared" ref="V230:V232" si="745">H230</f>
        <v>1.02</v>
      </c>
      <c r="W230" s="47">
        <v>29.82</v>
      </c>
      <c r="X230" s="47">
        <f>V230*W230</f>
        <v>30.416399999999999</v>
      </c>
      <c r="Y230" s="47">
        <f>X230-Z230</f>
        <v>30.416399999999999</v>
      </c>
      <c r="Z230" s="47"/>
      <c r="AA230" s="47">
        <f>Q230+V230</f>
        <v>2.04</v>
      </c>
      <c r="AB230" s="47">
        <f t="shared" si="742"/>
        <v>59.986199999999997</v>
      </c>
      <c r="AC230" s="47">
        <f t="shared" si="742"/>
        <v>59.986199999999997</v>
      </c>
      <c r="AD230" s="47">
        <f t="shared" si="742"/>
        <v>0</v>
      </c>
      <c r="AE230" s="47">
        <f t="shared" ref="AE230:AE232" si="746">C230</f>
        <v>1.02</v>
      </c>
      <c r="AF230" s="47">
        <v>29.82</v>
      </c>
      <c r="AG230" s="47">
        <f>AE230*AF230</f>
        <v>30.416399999999999</v>
      </c>
      <c r="AH230" s="47">
        <f>AG230-AI230</f>
        <v>30.416399999999999</v>
      </c>
      <c r="AI230" s="47"/>
      <c r="AJ230" s="47">
        <f t="shared" ref="AJ230:AJ232" si="747">H230</f>
        <v>1.02</v>
      </c>
      <c r="AK230" s="47">
        <v>31.01</v>
      </c>
      <c r="AL230" s="47">
        <f>AJ230*AK230</f>
        <v>31.630200000000002</v>
      </c>
      <c r="AM230" s="47">
        <f>AL230-AN230</f>
        <v>31.630200000000002</v>
      </c>
      <c r="AN230" s="47"/>
      <c r="AO230" s="47">
        <f>AE230+AJ230</f>
        <v>2.04</v>
      </c>
      <c r="AP230" s="47">
        <f t="shared" si="743"/>
        <v>62.046599999999998</v>
      </c>
      <c r="AQ230" s="47">
        <f t="shared" si="743"/>
        <v>62.046599999999998</v>
      </c>
      <c r="AR230" s="47">
        <f t="shared" si="743"/>
        <v>0</v>
      </c>
    </row>
    <row r="231" spans="1:44" ht="31.2" x14ac:dyDescent="0.3">
      <c r="A231" s="34"/>
      <c r="B231" s="4" t="s">
        <v>262</v>
      </c>
      <c r="C231" s="47">
        <f>C230</f>
        <v>1.02</v>
      </c>
      <c r="D231" s="47">
        <v>27.74</v>
      </c>
      <c r="E231" s="47">
        <f>C231*D231*0.5</f>
        <v>14.147399999999999</v>
      </c>
      <c r="F231" s="47">
        <f>E231</f>
        <v>14.147399999999999</v>
      </c>
      <c r="G231" s="47"/>
      <c r="H231" s="47">
        <f>H230</f>
        <v>1.02</v>
      </c>
      <c r="I231" s="47">
        <v>28.99</v>
      </c>
      <c r="J231" s="47">
        <f>H231*I231*0.5</f>
        <v>14.784899999999999</v>
      </c>
      <c r="K231" s="47">
        <f>J231</f>
        <v>14.784899999999999</v>
      </c>
      <c r="L231" s="47"/>
      <c r="M231" s="47">
        <f>C231+H231</f>
        <v>2.04</v>
      </c>
      <c r="N231" s="47">
        <f>E231+J231</f>
        <v>28.932299999999998</v>
      </c>
      <c r="O231" s="47">
        <f>N231</f>
        <v>28.932299999999998</v>
      </c>
      <c r="P231" s="47">
        <v>0</v>
      </c>
      <c r="Q231" s="47">
        <f t="shared" si="744"/>
        <v>1.02</v>
      </c>
      <c r="R231" s="47">
        <v>28.99</v>
      </c>
      <c r="S231" s="47">
        <f>Q231*R231*0.5</f>
        <v>14.784899999999999</v>
      </c>
      <c r="T231" s="47">
        <f>S231</f>
        <v>14.784899999999999</v>
      </c>
      <c r="U231" s="47"/>
      <c r="V231" s="47">
        <f t="shared" si="745"/>
        <v>1.02</v>
      </c>
      <c r="W231" s="47">
        <v>29.82</v>
      </c>
      <c r="X231" s="47">
        <f>V231*W231*0.5</f>
        <v>15.2082</v>
      </c>
      <c r="Y231" s="47">
        <f>X231</f>
        <v>15.2082</v>
      </c>
      <c r="Z231" s="47"/>
      <c r="AA231" s="47">
        <f>Q231+V231</f>
        <v>2.04</v>
      </c>
      <c r="AB231" s="47">
        <f>S231+X231</f>
        <v>29.993099999999998</v>
      </c>
      <c r="AC231" s="47">
        <f>AB231</f>
        <v>29.993099999999998</v>
      </c>
      <c r="AD231" s="47">
        <v>0</v>
      </c>
      <c r="AE231" s="47">
        <f t="shared" si="746"/>
        <v>1.02</v>
      </c>
      <c r="AF231" s="47">
        <v>29.82</v>
      </c>
      <c r="AG231" s="47">
        <f>AE231*AF231*0.5</f>
        <v>15.2082</v>
      </c>
      <c r="AH231" s="47">
        <f>AG231</f>
        <v>15.2082</v>
      </c>
      <c r="AI231" s="47"/>
      <c r="AJ231" s="47">
        <f t="shared" si="747"/>
        <v>1.02</v>
      </c>
      <c r="AK231" s="47">
        <v>31.01</v>
      </c>
      <c r="AL231" s="47">
        <f>AJ231*AK231*0.5</f>
        <v>15.815100000000001</v>
      </c>
      <c r="AM231" s="47">
        <f>AL231</f>
        <v>15.815100000000001</v>
      </c>
      <c r="AN231" s="47"/>
      <c r="AO231" s="47">
        <f>AE231+AJ231</f>
        <v>2.04</v>
      </c>
      <c r="AP231" s="47">
        <f>AG231+AL231</f>
        <v>31.023299999999999</v>
      </c>
      <c r="AQ231" s="47">
        <f>AP231</f>
        <v>31.023299999999999</v>
      </c>
      <c r="AR231" s="47">
        <v>0</v>
      </c>
    </row>
    <row r="232" spans="1:44" ht="31.2" x14ac:dyDescent="0.3">
      <c r="A232" s="34"/>
      <c r="B232" s="4" t="s">
        <v>295</v>
      </c>
      <c r="C232" s="47">
        <f>C230</f>
        <v>1.02</v>
      </c>
      <c r="D232" s="47">
        <v>27.74</v>
      </c>
      <c r="E232" s="47">
        <f>C232*D232*2</f>
        <v>56.589599999999997</v>
      </c>
      <c r="F232" s="47">
        <f>E232-G232</f>
        <v>56.589599999999997</v>
      </c>
      <c r="G232" s="47"/>
      <c r="H232" s="47">
        <f>H230</f>
        <v>1.02</v>
      </c>
      <c r="I232" s="47">
        <v>28.99</v>
      </c>
      <c r="J232" s="47">
        <f>H232*I232*2</f>
        <v>59.139599999999994</v>
      </c>
      <c r="K232" s="47">
        <f>J232-L232</f>
        <v>59.139599999999994</v>
      </c>
      <c r="L232" s="47"/>
      <c r="M232" s="47">
        <f>C232+H232</f>
        <v>2.04</v>
      </c>
      <c r="N232" s="47">
        <f t="shared" ref="N232:P232" si="748">E232+J232</f>
        <v>115.72919999999999</v>
      </c>
      <c r="O232" s="47">
        <f t="shared" si="748"/>
        <v>115.72919999999999</v>
      </c>
      <c r="P232" s="47">
        <f t="shared" si="748"/>
        <v>0</v>
      </c>
      <c r="Q232" s="47">
        <f t="shared" si="744"/>
        <v>1.02</v>
      </c>
      <c r="R232" s="47">
        <v>28.99</v>
      </c>
      <c r="S232" s="47">
        <f>Q232*R232*2</f>
        <v>59.139599999999994</v>
      </c>
      <c r="T232" s="47">
        <f>S232-U232</f>
        <v>59.139599999999994</v>
      </c>
      <c r="U232" s="47"/>
      <c r="V232" s="47">
        <f t="shared" si="745"/>
        <v>1.02</v>
      </c>
      <c r="W232" s="47">
        <v>29.82</v>
      </c>
      <c r="X232" s="47">
        <f>V232*W232*2</f>
        <v>60.832799999999999</v>
      </c>
      <c r="Y232" s="47">
        <f>X232-Z232</f>
        <v>60.832799999999999</v>
      </c>
      <c r="Z232" s="47"/>
      <c r="AA232" s="47">
        <f>Q232+V232</f>
        <v>2.04</v>
      </c>
      <c r="AB232" s="47">
        <f t="shared" ref="AB232:AD232" si="749">S232+X232</f>
        <v>119.97239999999999</v>
      </c>
      <c r="AC232" s="47">
        <f t="shared" si="749"/>
        <v>119.97239999999999</v>
      </c>
      <c r="AD232" s="47">
        <f t="shared" si="749"/>
        <v>0</v>
      </c>
      <c r="AE232" s="47">
        <f t="shared" si="746"/>
        <v>1.02</v>
      </c>
      <c r="AF232" s="47">
        <v>29.82</v>
      </c>
      <c r="AG232" s="47">
        <f>AE232*AF232*2</f>
        <v>60.832799999999999</v>
      </c>
      <c r="AH232" s="47">
        <f>AG232-AI232</f>
        <v>60.832799999999999</v>
      </c>
      <c r="AI232" s="47"/>
      <c r="AJ232" s="47">
        <f t="shared" si="747"/>
        <v>1.02</v>
      </c>
      <c r="AK232" s="47">
        <v>31.01</v>
      </c>
      <c r="AL232" s="47">
        <f>AJ232*AK232*2</f>
        <v>63.260400000000004</v>
      </c>
      <c r="AM232" s="47">
        <f>AL232-AN232</f>
        <v>63.260400000000004</v>
      </c>
      <c r="AN232" s="47"/>
      <c r="AO232" s="47">
        <f>AE232+AJ232</f>
        <v>2.04</v>
      </c>
      <c r="AP232" s="47">
        <f t="shared" ref="AP232:AR232" si="750">AG232+AL232</f>
        <v>124.0932</v>
      </c>
      <c r="AQ232" s="47">
        <f t="shared" si="750"/>
        <v>124.0932</v>
      </c>
      <c r="AR232" s="47">
        <f t="shared" si="750"/>
        <v>0</v>
      </c>
    </row>
    <row r="233" spans="1:44" s="26" customFormat="1" ht="31.2" x14ac:dyDescent="0.3">
      <c r="A233" s="45" t="s">
        <v>186</v>
      </c>
      <c r="B233" s="53" t="s">
        <v>252</v>
      </c>
      <c r="C233" s="13"/>
      <c r="D233" s="13"/>
      <c r="E233" s="13">
        <f>E234+E235+E236+E237</f>
        <v>167.30009999999999</v>
      </c>
      <c r="F233" s="13">
        <f t="shared" ref="F233:G233" si="751">F234+F235+F236+F237</f>
        <v>167.30009999999999</v>
      </c>
      <c r="G233" s="13">
        <f t="shared" si="751"/>
        <v>0</v>
      </c>
      <c r="H233" s="13"/>
      <c r="I233" s="13"/>
      <c r="J233" s="13">
        <f t="shared" ref="J233:L233" si="752">J234+J235+J236+J237</f>
        <v>106.756</v>
      </c>
      <c r="K233" s="13">
        <f t="shared" si="752"/>
        <v>106.756</v>
      </c>
      <c r="L233" s="13">
        <f t="shared" si="752"/>
        <v>0</v>
      </c>
      <c r="M233" s="13"/>
      <c r="N233" s="13">
        <f t="shared" ref="N233:P233" si="753">N234+N235+N236+N237</f>
        <v>274.05610000000001</v>
      </c>
      <c r="O233" s="13">
        <f t="shared" si="753"/>
        <v>274.05610000000001</v>
      </c>
      <c r="P233" s="13">
        <f t="shared" si="753"/>
        <v>0</v>
      </c>
      <c r="Q233" s="13"/>
      <c r="R233" s="13"/>
      <c r="S233" s="13">
        <f t="shared" ref="S233:U233" si="754">S234+S235+S236+S237</f>
        <v>174.81295</v>
      </c>
      <c r="T233" s="13">
        <f t="shared" si="754"/>
        <v>174.81295</v>
      </c>
      <c r="U233" s="13">
        <f t="shared" si="754"/>
        <v>0</v>
      </c>
      <c r="V233" s="13"/>
      <c r="W233" s="13"/>
      <c r="X233" s="13">
        <f t="shared" ref="X233:Z233" si="755">X234+X235+X236+X237</f>
        <v>111.83200000000001</v>
      </c>
      <c r="Y233" s="13">
        <f t="shared" si="755"/>
        <v>111.83200000000001</v>
      </c>
      <c r="Z233" s="13">
        <f t="shared" si="755"/>
        <v>0</v>
      </c>
      <c r="AA233" s="13"/>
      <c r="AB233" s="13">
        <f t="shared" ref="AB233:AD233" si="756">AB234+AB235+AB236+AB237</f>
        <v>286.64494999999999</v>
      </c>
      <c r="AC233" s="13">
        <f t="shared" si="756"/>
        <v>286.64494999999999</v>
      </c>
      <c r="AD233" s="13">
        <f t="shared" si="756"/>
        <v>0</v>
      </c>
      <c r="AE233" s="13"/>
      <c r="AF233" s="13"/>
      <c r="AG233" s="13">
        <f t="shared" ref="AG233:AI233" si="757">AG234+AG235+AG236+AG237</f>
        <v>183.12490000000003</v>
      </c>
      <c r="AH233" s="13">
        <f t="shared" si="757"/>
        <v>183.12490000000003</v>
      </c>
      <c r="AI233" s="13">
        <f t="shared" si="757"/>
        <v>0</v>
      </c>
      <c r="AJ233" s="13"/>
      <c r="AK233" s="13"/>
      <c r="AL233" s="13">
        <f t="shared" ref="AL233:AN233" si="758">AL234+AL235+AL236+AL237</f>
        <v>116.30000000000001</v>
      </c>
      <c r="AM233" s="13">
        <f t="shared" si="758"/>
        <v>116.30000000000001</v>
      </c>
      <c r="AN233" s="13">
        <f t="shared" si="758"/>
        <v>0</v>
      </c>
      <c r="AO233" s="13"/>
      <c r="AP233" s="13">
        <f t="shared" ref="AP233:AR233" si="759">AP234+AP235+AP236+AP237</f>
        <v>299.42490000000004</v>
      </c>
      <c r="AQ233" s="13">
        <f t="shared" si="759"/>
        <v>299.42490000000004</v>
      </c>
      <c r="AR233" s="13">
        <f t="shared" si="759"/>
        <v>0</v>
      </c>
    </row>
    <row r="234" spans="1:44" x14ac:dyDescent="0.3">
      <c r="A234" s="34"/>
      <c r="B234" s="4" t="s">
        <v>84</v>
      </c>
      <c r="C234" s="47">
        <v>1.31</v>
      </c>
      <c r="D234" s="47">
        <v>30.62</v>
      </c>
      <c r="E234" s="47">
        <f>C234*D234</f>
        <v>40.112200000000001</v>
      </c>
      <c r="F234" s="47">
        <f>E234-G234</f>
        <v>40.112200000000001</v>
      </c>
      <c r="G234" s="47"/>
      <c r="H234" s="47">
        <v>0.8</v>
      </c>
      <c r="I234" s="47">
        <v>31.98</v>
      </c>
      <c r="J234" s="47">
        <f>H234*I234</f>
        <v>25.584000000000003</v>
      </c>
      <c r="K234" s="47">
        <f>J234-L234</f>
        <v>25.584000000000003</v>
      </c>
      <c r="L234" s="47"/>
      <c r="M234" s="47">
        <f>C234+H234</f>
        <v>2.1100000000000003</v>
      </c>
      <c r="N234" s="47">
        <f t="shared" ref="N234:N235" si="760">E234+J234</f>
        <v>65.696200000000005</v>
      </c>
      <c r="O234" s="47">
        <f>F234+K234</f>
        <v>65.696200000000005</v>
      </c>
      <c r="P234" s="47">
        <f>G234+L234</f>
        <v>0</v>
      </c>
      <c r="Q234" s="47">
        <f>C234</f>
        <v>1.31</v>
      </c>
      <c r="R234" s="47">
        <v>31.98</v>
      </c>
      <c r="S234" s="47">
        <f>Q234*R234</f>
        <v>41.893799999999999</v>
      </c>
      <c r="T234" s="47">
        <f>S234-U234</f>
        <v>41.893799999999999</v>
      </c>
      <c r="U234" s="47"/>
      <c r="V234" s="47">
        <f>H234</f>
        <v>0.8</v>
      </c>
      <c r="W234" s="47">
        <v>35.42</v>
      </c>
      <c r="X234" s="47">
        <f>V234*W234</f>
        <v>28.336000000000002</v>
      </c>
      <c r="Y234" s="47">
        <f>X234-Z234</f>
        <v>28.336000000000002</v>
      </c>
      <c r="Z234" s="47"/>
      <c r="AA234" s="47">
        <f>Q234+V234</f>
        <v>2.1100000000000003</v>
      </c>
      <c r="AB234" s="47">
        <f t="shared" ref="AB234:AD235" si="761">S234+X234</f>
        <v>70.229799999999997</v>
      </c>
      <c r="AC234" s="47">
        <f t="shared" si="761"/>
        <v>70.229799999999997</v>
      </c>
      <c r="AD234" s="47">
        <f t="shared" si="761"/>
        <v>0</v>
      </c>
      <c r="AE234" s="47">
        <f>C234</f>
        <v>1.31</v>
      </c>
      <c r="AF234" s="47">
        <v>35.42</v>
      </c>
      <c r="AG234" s="47">
        <f>AE234*AF234</f>
        <v>46.400200000000005</v>
      </c>
      <c r="AH234" s="47">
        <f>AG234-AI234</f>
        <v>46.400200000000005</v>
      </c>
      <c r="AI234" s="47"/>
      <c r="AJ234" s="47">
        <f>H234</f>
        <v>0.8</v>
      </c>
      <c r="AK234" s="47">
        <v>36.840000000000003</v>
      </c>
      <c r="AL234" s="47">
        <f>AJ234*AK234</f>
        <v>29.472000000000005</v>
      </c>
      <c r="AM234" s="47">
        <f>AL234-AN234</f>
        <v>29.472000000000005</v>
      </c>
      <c r="AN234" s="47"/>
      <c r="AO234" s="47">
        <f>AE234+AJ234</f>
        <v>2.1100000000000003</v>
      </c>
      <c r="AP234" s="47">
        <f t="shared" ref="AP234:AR235" si="762">AG234+AL234</f>
        <v>75.872200000000007</v>
      </c>
      <c r="AQ234" s="47">
        <f t="shared" si="762"/>
        <v>75.872200000000007</v>
      </c>
      <c r="AR234" s="47">
        <f t="shared" si="762"/>
        <v>0</v>
      </c>
    </row>
    <row r="235" spans="1:44" x14ac:dyDescent="0.3">
      <c r="A235" s="34"/>
      <c r="B235" s="4" t="s">
        <v>86</v>
      </c>
      <c r="C235" s="47">
        <v>1.31</v>
      </c>
      <c r="D235" s="47">
        <v>27.74</v>
      </c>
      <c r="E235" s="47">
        <f>C235*D235</f>
        <v>36.339399999999998</v>
      </c>
      <c r="F235" s="47">
        <f>E235-G235</f>
        <v>36.339399999999998</v>
      </c>
      <c r="G235" s="47"/>
      <c r="H235" s="47">
        <v>0.8</v>
      </c>
      <c r="I235" s="47">
        <v>28.99</v>
      </c>
      <c r="J235" s="47">
        <f>H235*I235</f>
        <v>23.192</v>
      </c>
      <c r="K235" s="47">
        <f>J235-L235</f>
        <v>23.192</v>
      </c>
      <c r="L235" s="47"/>
      <c r="M235" s="47">
        <f>C235+H235</f>
        <v>2.1100000000000003</v>
      </c>
      <c r="N235" s="47">
        <f t="shared" si="760"/>
        <v>59.531399999999998</v>
      </c>
      <c r="O235" s="47">
        <f>F235+K235</f>
        <v>59.531399999999998</v>
      </c>
      <c r="P235" s="47">
        <f>G235+L235</f>
        <v>0</v>
      </c>
      <c r="Q235" s="47">
        <f t="shared" ref="Q235:Q237" si="763">C235</f>
        <v>1.31</v>
      </c>
      <c r="R235" s="47">
        <v>28.99</v>
      </c>
      <c r="S235" s="47">
        <f>Q235*R235</f>
        <v>37.976900000000001</v>
      </c>
      <c r="T235" s="47">
        <f>S235-U235</f>
        <v>37.976900000000001</v>
      </c>
      <c r="U235" s="47"/>
      <c r="V235" s="47">
        <f t="shared" ref="V235:V237" si="764">H235</f>
        <v>0.8</v>
      </c>
      <c r="W235" s="47">
        <v>29.82</v>
      </c>
      <c r="X235" s="47">
        <f>V235*W235</f>
        <v>23.856000000000002</v>
      </c>
      <c r="Y235" s="47">
        <f>X235-Z235</f>
        <v>23.856000000000002</v>
      </c>
      <c r="Z235" s="47"/>
      <c r="AA235" s="47">
        <f>Q235+V235</f>
        <v>2.1100000000000003</v>
      </c>
      <c r="AB235" s="47">
        <f t="shared" si="761"/>
        <v>61.832900000000002</v>
      </c>
      <c r="AC235" s="47">
        <f t="shared" si="761"/>
        <v>61.832900000000002</v>
      </c>
      <c r="AD235" s="47">
        <f t="shared" si="761"/>
        <v>0</v>
      </c>
      <c r="AE235" s="47">
        <f t="shared" ref="AE235:AE237" si="765">C235</f>
        <v>1.31</v>
      </c>
      <c r="AF235" s="47">
        <v>29.82</v>
      </c>
      <c r="AG235" s="47">
        <f>AE235*AF235</f>
        <v>39.0642</v>
      </c>
      <c r="AH235" s="47">
        <f>AG235-AI235</f>
        <v>39.0642</v>
      </c>
      <c r="AI235" s="47"/>
      <c r="AJ235" s="47">
        <f t="shared" ref="AJ235:AJ237" si="766">H235</f>
        <v>0.8</v>
      </c>
      <c r="AK235" s="47">
        <v>31.01</v>
      </c>
      <c r="AL235" s="47">
        <f>AJ235*AK235</f>
        <v>24.808000000000003</v>
      </c>
      <c r="AM235" s="47">
        <f>AL235-AN235</f>
        <v>24.808000000000003</v>
      </c>
      <c r="AN235" s="47"/>
      <c r="AO235" s="47">
        <f>AE235+AJ235</f>
        <v>2.1100000000000003</v>
      </c>
      <c r="AP235" s="47">
        <f t="shared" si="762"/>
        <v>63.872200000000007</v>
      </c>
      <c r="AQ235" s="47">
        <f t="shared" si="762"/>
        <v>63.872200000000007</v>
      </c>
      <c r="AR235" s="47">
        <f t="shared" si="762"/>
        <v>0</v>
      </c>
    </row>
    <row r="236" spans="1:44" ht="31.2" x14ac:dyDescent="0.3">
      <c r="A236" s="34"/>
      <c r="B236" s="4" t="s">
        <v>262</v>
      </c>
      <c r="C236" s="47">
        <f>C235</f>
        <v>1.31</v>
      </c>
      <c r="D236" s="47">
        <v>27.74</v>
      </c>
      <c r="E236" s="47">
        <f>C236*D236*0.5</f>
        <v>18.169699999999999</v>
      </c>
      <c r="F236" s="47">
        <f>E236</f>
        <v>18.169699999999999</v>
      </c>
      <c r="G236" s="47"/>
      <c r="H236" s="47">
        <f>H235</f>
        <v>0.8</v>
      </c>
      <c r="I236" s="47">
        <v>28.99</v>
      </c>
      <c r="J236" s="47">
        <f>H236*I236*0.5</f>
        <v>11.596</v>
      </c>
      <c r="K236" s="47">
        <f>J236</f>
        <v>11.596</v>
      </c>
      <c r="L236" s="47"/>
      <c r="M236" s="47">
        <f>C236+H236</f>
        <v>2.1100000000000003</v>
      </c>
      <c r="N236" s="47">
        <f>E236+J236</f>
        <v>29.765699999999999</v>
      </c>
      <c r="O236" s="47">
        <f>N236</f>
        <v>29.765699999999999</v>
      </c>
      <c r="P236" s="47">
        <v>0</v>
      </c>
      <c r="Q236" s="47">
        <f t="shared" si="763"/>
        <v>1.31</v>
      </c>
      <c r="R236" s="47">
        <v>28.99</v>
      </c>
      <c r="S236" s="47">
        <f>Q236*R236*0.5</f>
        <v>18.98845</v>
      </c>
      <c r="T236" s="47">
        <f>S236</f>
        <v>18.98845</v>
      </c>
      <c r="U236" s="47"/>
      <c r="V236" s="47">
        <f t="shared" si="764"/>
        <v>0.8</v>
      </c>
      <c r="W236" s="47">
        <v>29.82</v>
      </c>
      <c r="X236" s="47">
        <f>V236*W236*0.5</f>
        <v>11.928000000000001</v>
      </c>
      <c r="Y236" s="47">
        <f>X236</f>
        <v>11.928000000000001</v>
      </c>
      <c r="Z236" s="47"/>
      <c r="AA236" s="47">
        <f>Q236+V236</f>
        <v>2.1100000000000003</v>
      </c>
      <c r="AB236" s="47">
        <f>S236+X236</f>
        <v>30.916450000000001</v>
      </c>
      <c r="AC236" s="47">
        <f>AB236</f>
        <v>30.916450000000001</v>
      </c>
      <c r="AD236" s="47">
        <v>0</v>
      </c>
      <c r="AE236" s="47">
        <f t="shared" si="765"/>
        <v>1.31</v>
      </c>
      <c r="AF236" s="47">
        <v>29.82</v>
      </c>
      <c r="AG236" s="47">
        <f>AE236*AF236*0.5</f>
        <v>19.5321</v>
      </c>
      <c r="AH236" s="47">
        <f>AG236</f>
        <v>19.5321</v>
      </c>
      <c r="AI236" s="47"/>
      <c r="AJ236" s="47">
        <f t="shared" si="766"/>
        <v>0.8</v>
      </c>
      <c r="AK236" s="47">
        <v>31.01</v>
      </c>
      <c r="AL236" s="47">
        <f>AJ236*AK236*0.5</f>
        <v>12.404000000000002</v>
      </c>
      <c r="AM236" s="47">
        <f>AL236</f>
        <v>12.404000000000002</v>
      </c>
      <c r="AN236" s="47"/>
      <c r="AO236" s="47">
        <f>AE236+AJ236</f>
        <v>2.1100000000000003</v>
      </c>
      <c r="AP236" s="47">
        <f>AG236+AL236</f>
        <v>31.936100000000003</v>
      </c>
      <c r="AQ236" s="47">
        <f>AP236</f>
        <v>31.936100000000003</v>
      </c>
      <c r="AR236" s="47">
        <v>0</v>
      </c>
    </row>
    <row r="237" spans="1:44" ht="31.2" x14ac:dyDescent="0.3">
      <c r="A237" s="34"/>
      <c r="B237" s="4" t="s">
        <v>295</v>
      </c>
      <c r="C237" s="47">
        <f>C235</f>
        <v>1.31</v>
      </c>
      <c r="D237" s="47">
        <v>27.74</v>
      </c>
      <c r="E237" s="47">
        <f>C237*D237*2</f>
        <v>72.678799999999995</v>
      </c>
      <c r="F237" s="47">
        <f>E237-G237</f>
        <v>72.678799999999995</v>
      </c>
      <c r="G237" s="47"/>
      <c r="H237" s="47">
        <f>H235</f>
        <v>0.8</v>
      </c>
      <c r="I237" s="47">
        <v>28.99</v>
      </c>
      <c r="J237" s="47">
        <f>H237*I237*2</f>
        <v>46.384</v>
      </c>
      <c r="K237" s="47">
        <f>J237-L237</f>
        <v>46.384</v>
      </c>
      <c r="L237" s="47"/>
      <c r="M237" s="47">
        <f>C237+H237</f>
        <v>2.1100000000000003</v>
      </c>
      <c r="N237" s="47">
        <f t="shared" ref="N237:P237" si="767">E237+J237</f>
        <v>119.0628</v>
      </c>
      <c r="O237" s="47">
        <f t="shared" si="767"/>
        <v>119.0628</v>
      </c>
      <c r="P237" s="47">
        <f t="shared" si="767"/>
        <v>0</v>
      </c>
      <c r="Q237" s="47">
        <f t="shared" si="763"/>
        <v>1.31</v>
      </c>
      <c r="R237" s="47">
        <v>28.99</v>
      </c>
      <c r="S237" s="47">
        <f>Q237*R237*2</f>
        <v>75.953800000000001</v>
      </c>
      <c r="T237" s="47">
        <f>S237-U237</f>
        <v>75.953800000000001</v>
      </c>
      <c r="U237" s="47"/>
      <c r="V237" s="47">
        <f t="shared" si="764"/>
        <v>0.8</v>
      </c>
      <c r="W237" s="47">
        <v>29.82</v>
      </c>
      <c r="X237" s="47">
        <f>V237*W237*2</f>
        <v>47.712000000000003</v>
      </c>
      <c r="Y237" s="47">
        <f>X237-Z237</f>
        <v>47.712000000000003</v>
      </c>
      <c r="Z237" s="47"/>
      <c r="AA237" s="47">
        <f>Q237+V237</f>
        <v>2.1100000000000003</v>
      </c>
      <c r="AB237" s="47">
        <f t="shared" ref="AB237:AD237" si="768">S237+X237</f>
        <v>123.6658</v>
      </c>
      <c r="AC237" s="47">
        <f t="shared" si="768"/>
        <v>123.6658</v>
      </c>
      <c r="AD237" s="47">
        <f t="shared" si="768"/>
        <v>0</v>
      </c>
      <c r="AE237" s="47">
        <f t="shared" si="765"/>
        <v>1.31</v>
      </c>
      <c r="AF237" s="47">
        <v>29.82</v>
      </c>
      <c r="AG237" s="47">
        <f>AE237*AF237*2</f>
        <v>78.128399999999999</v>
      </c>
      <c r="AH237" s="47">
        <f>AG237-AI237</f>
        <v>78.128399999999999</v>
      </c>
      <c r="AI237" s="47"/>
      <c r="AJ237" s="47">
        <f t="shared" si="766"/>
        <v>0.8</v>
      </c>
      <c r="AK237" s="47">
        <v>31.01</v>
      </c>
      <c r="AL237" s="47">
        <f>AJ237*AK237*2</f>
        <v>49.616000000000007</v>
      </c>
      <c r="AM237" s="47">
        <f>AL237-AN237</f>
        <v>49.616000000000007</v>
      </c>
      <c r="AN237" s="47"/>
      <c r="AO237" s="47">
        <f>AE237+AJ237</f>
        <v>2.1100000000000003</v>
      </c>
      <c r="AP237" s="47">
        <f t="shared" ref="AP237:AR237" si="769">AG237+AL237</f>
        <v>127.74440000000001</v>
      </c>
      <c r="AQ237" s="47">
        <f t="shared" si="769"/>
        <v>127.74440000000001</v>
      </c>
      <c r="AR237" s="47">
        <f t="shared" si="769"/>
        <v>0</v>
      </c>
    </row>
    <row r="238" spans="1:44" s="26" customFormat="1" ht="31.2" x14ac:dyDescent="0.3">
      <c r="A238" s="45" t="s">
        <v>187</v>
      </c>
      <c r="B238" s="53" t="s">
        <v>115</v>
      </c>
      <c r="C238" s="13"/>
      <c r="D238" s="13"/>
      <c r="E238" s="13">
        <f>E239+E240+E241+E242</f>
        <v>116.21610000000001</v>
      </c>
      <c r="F238" s="13">
        <f t="shared" ref="F238:G238" si="770">F239+F240+F241+F242</f>
        <v>116.21610000000001</v>
      </c>
      <c r="G238" s="13">
        <f t="shared" si="770"/>
        <v>0</v>
      </c>
      <c r="H238" s="13"/>
      <c r="I238" s="13"/>
      <c r="J238" s="13">
        <f t="shared" ref="J238:L238" si="771">J239+J240+J241+J242</f>
        <v>109.42489999999999</v>
      </c>
      <c r="K238" s="13">
        <f t="shared" si="771"/>
        <v>109.42489999999999</v>
      </c>
      <c r="L238" s="13">
        <f t="shared" si="771"/>
        <v>0</v>
      </c>
      <c r="M238" s="13"/>
      <c r="N238" s="13">
        <f t="shared" ref="N238:P238" si="772">N239+N240+N241+N242</f>
        <v>225.64100000000002</v>
      </c>
      <c r="O238" s="13">
        <f t="shared" si="772"/>
        <v>225.64100000000002</v>
      </c>
      <c r="P238" s="13">
        <f t="shared" si="772"/>
        <v>0</v>
      </c>
      <c r="Q238" s="13"/>
      <c r="R238" s="13"/>
      <c r="S238" s="13">
        <f t="shared" ref="S238:U238" si="773">S239+S240+S241+S242</f>
        <v>121.43495000000001</v>
      </c>
      <c r="T238" s="13">
        <f t="shared" si="773"/>
        <v>121.43495000000001</v>
      </c>
      <c r="U238" s="13">
        <f t="shared" si="773"/>
        <v>0</v>
      </c>
      <c r="V238" s="13"/>
      <c r="W238" s="13"/>
      <c r="X238" s="13">
        <f t="shared" ref="X238:Z238" si="774">X239+X240+X241+X242</f>
        <v>114.62779999999998</v>
      </c>
      <c r="Y238" s="13">
        <f t="shared" si="774"/>
        <v>114.62779999999998</v>
      </c>
      <c r="Z238" s="13">
        <f t="shared" si="774"/>
        <v>0</v>
      </c>
      <c r="AA238" s="13"/>
      <c r="AB238" s="13">
        <f t="shared" ref="AB238:AD238" si="775">AB239+AB240+AB241+AB242</f>
        <v>236.06274999999999</v>
      </c>
      <c r="AC238" s="13">
        <f t="shared" si="775"/>
        <v>236.06274999999999</v>
      </c>
      <c r="AD238" s="13">
        <f t="shared" si="775"/>
        <v>0</v>
      </c>
      <c r="AE238" s="13"/>
      <c r="AF238" s="13"/>
      <c r="AG238" s="13">
        <f t="shared" ref="AG238:AI238" si="776">AG239+AG240+AG241+AG242</f>
        <v>127.20890000000001</v>
      </c>
      <c r="AH238" s="13">
        <f t="shared" si="776"/>
        <v>127.20890000000001</v>
      </c>
      <c r="AI238" s="13">
        <f t="shared" si="776"/>
        <v>0</v>
      </c>
      <c r="AJ238" s="13"/>
      <c r="AK238" s="13"/>
      <c r="AL238" s="13">
        <f t="shared" ref="AL238:AN238" si="777">AL239+AL240+AL241+AL242</f>
        <v>119.20750000000001</v>
      </c>
      <c r="AM238" s="13">
        <f t="shared" si="777"/>
        <v>119.20750000000001</v>
      </c>
      <c r="AN238" s="13">
        <f t="shared" si="777"/>
        <v>0</v>
      </c>
      <c r="AO238" s="13"/>
      <c r="AP238" s="13">
        <f t="shared" ref="AP238:AR238" si="778">AP239+AP240+AP241+AP242</f>
        <v>246.41640000000001</v>
      </c>
      <c r="AQ238" s="13">
        <f t="shared" si="778"/>
        <v>246.41640000000001</v>
      </c>
      <c r="AR238" s="13">
        <f t="shared" si="778"/>
        <v>0</v>
      </c>
    </row>
    <row r="239" spans="1:44" x14ac:dyDescent="0.3">
      <c r="A239" s="34"/>
      <c r="B239" s="4" t="s">
        <v>84</v>
      </c>
      <c r="C239" s="47">
        <v>0.91</v>
      </c>
      <c r="D239" s="47">
        <v>30.62</v>
      </c>
      <c r="E239" s="47">
        <f>C239*D239</f>
        <v>27.8642</v>
      </c>
      <c r="F239" s="47">
        <f>E239-G239</f>
        <v>27.8642</v>
      </c>
      <c r="G239" s="47"/>
      <c r="H239" s="47">
        <v>0.82</v>
      </c>
      <c r="I239" s="47">
        <v>31.98</v>
      </c>
      <c r="J239" s="47">
        <f>H239*I239</f>
        <v>26.223599999999998</v>
      </c>
      <c r="K239" s="47">
        <f>J239-L239</f>
        <v>26.223599999999998</v>
      </c>
      <c r="L239" s="47"/>
      <c r="M239" s="47">
        <f>C239+H239</f>
        <v>1.73</v>
      </c>
      <c r="N239" s="47">
        <f t="shared" ref="N239:P240" si="779">E239+J239</f>
        <v>54.087800000000001</v>
      </c>
      <c r="O239" s="47">
        <f t="shared" si="779"/>
        <v>54.087800000000001</v>
      </c>
      <c r="P239" s="47">
        <f t="shared" si="779"/>
        <v>0</v>
      </c>
      <c r="Q239" s="47">
        <f>C239</f>
        <v>0.91</v>
      </c>
      <c r="R239" s="47">
        <v>31.98</v>
      </c>
      <c r="S239" s="47">
        <f>Q239*R239</f>
        <v>29.101800000000001</v>
      </c>
      <c r="T239" s="47">
        <f>S239-U239</f>
        <v>29.101800000000001</v>
      </c>
      <c r="U239" s="47"/>
      <c r="V239" s="47">
        <f>H239</f>
        <v>0.82</v>
      </c>
      <c r="W239" s="47">
        <v>35.42</v>
      </c>
      <c r="X239" s="47">
        <f>V239*W239</f>
        <v>29.0444</v>
      </c>
      <c r="Y239" s="47">
        <f>X239-Z239</f>
        <v>29.0444</v>
      </c>
      <c r="Z239" s="47"/>
      <c r="AA239" s="47">
        <f>Q239+V239</f>
        <v>1.73</v>
      </c>
      <c r="AB239" s="47">
        <f t="shared" ref="AB239:AD240" si="780">S239+X239</f>
        <v>58.1462</v>
      </c>
      <c r="AC239" s="47">
        <f t="shared" si="780"/>
        <v>58.1462</v>
      </c>
      <c r="AD239" s="47">
        <f t="shared" si="780"/>
        <v>0</v>
      </c>
      <c r="AE239" s="47">
        <f>C239</f>
        <v>0.91</v>
      </c>
      <c r="AF239" s="47">
        <v>35.42</v>
      </c>
      <c r="AG239" s="47">
        <f>AE239*AF239</f>
        <v>32.232200000000006</v>
      </c>
      <c r="AH239" s="47">
        <f>AG239-AI239</f>
        <v>32.232200000000006</v>
      </c>
      <c r="AI239" s="47"/>
      <c r="AJ239" s="47">
        <f>H239</f>
        <v>0.82</v>
      </c>
      <c r="AK239" s="47">
        <v>36.840000000000003</v>
      </c>
      <c r="AL239" s="47">
        <f>AJ239*AK239</f>
        <v>30.2088</v>
      </c>
      <c r="AM239" s="47">
        <f>AL239-AN239</f>
        <v>30.2088</v>
      </c>
      <c r="AN239" s="47"/>
      <c r="AO239" s="47">
        <f>AE239+AJ239</f>
        <v>1.73</v>
      </c>
      <c r="AP239" s="47">
        <f t="shared" ref="AP239:AR240" si="781">AG239+AL239</f>
        <v>62.441000000000003</v>
      </c>
      <c r="AQ239" s="47">
        <f t="shared" si="781"/>
        <v>62.441000000000003</v>
      </c>
      <c r="AR239" s="47">
        <f t="shared" si="781"/>
        <v>0</v>
      </c>
    </row>
    <row r="240" spans="1:44" x14ac:dyDescent="0.3">
      <c r="A240" s="34"/>
      <c r="B240" s="4" t="s">
        <v>86</v>
      </c>
      <c r="C240" s="47">
        <v>0.91</v>
      </c>
      <c r="D240" s="47">
        <v>27.74</v>
      </c>
      <c r="E240" s="47">
        <f>C240*D240</f>
        <v>25.243400000000001</v>
      </c>
      <c r="F240" s="47">
        <f>E240-G240</f>
        <v>25.243400000000001</v>
      </c>
      <c r="G240" s="47"/>
      <c r="H240" s="47">
        <v>0.82</v>
      </c>
      <c r="I240" s="47">
        <v>28.99</v>
      </c>
      <c r="J240" s="47">
        <f>H240*I240</f>
        <v>23.771799999999999</v>
      </c>
      <c r="K240" s="47">
        <f>J240-L240</f>
        <v>23.771799999999999</v>
      </c>
      <c r="L240" s="47"/>
      <c r="M240" s="47">
        <f>C240+H240</f>
        <v>1.73</v>
      </c>
      <c r="N240" s="47">
        <f t="shared" si="779"/>
        <v>49.0152</v>
      </c>
      <c r="O240" s="47">
        <f t="shared" si="779"/>
        <v>49.0152</v>
      </c>
      <c r="P240" s="47">
        <f t="shared" si="779"/>
        <v>0</v>
      </c>
      <c r="Q240" s="47">
        <f t="shared" ref="Q240:Q242" si="782">C240</f>
        <v>0.91</v>
      </c>
      <c r="R240" s="47">
        <v>28.99</v>
      </c>
      <c r="S240" s="47">
        <f>Q240*R240</f>
        <v>26.3809</v>
      </c>
      <c r="T240" s="47">
        <f>S240-U240</f>
        <v>26.3809</v>
      </c>
      <c r="U240" s="47"/>
      <c r="V240" s="47">
        <f t="shared" ref="V240:V242" si="783">H240</f>
        <v>0.82</v>
      </c>
      <c r="W240" s="47">
        <v>29.82</v>
      </c>
      <c r="X240" s="47">
        <f>V240*W240</f>
        <v>24.452399999999997</v>
      </c>
      <c r="Y240" s="47">
        <f>X240-Z240</f>
        <v>24.452399999999997</v>
      </c>
      <c r="Z240" s="47"/>
      <c r="AA240" s="47">
        <f>Q240+V240</f>
        <v>1.73</v>
      </c>
      <c r="AB240" s="47">
        <f t="shared" si="780"/>
        <v>50.833299999999994</v>
      </c>
      <c r="AC240" s="47">
        <f t="shared" si="780"/>
        <v>50.833299999999994</v>
      </c>
      <c r="AD240" s="47">
        <f t="shared" si="780"/>
        <v>0</v>
      </c>
      <c r="AE240" s="47">
        <f t="shared" ref="AE240:AE242" si="784">C240</f>
        <v>0.91</v>
      </c>
      <c r="AF240" s="47">
        <v>29.82</v>
      </c>
      <c r="AG240" s="47">
        <f>AE240*AF240</f>
        <v>27.136200000000002</v>
      </c>
      <c r="AH240" s="47">
        <f>AG240-AI240</f>
        <v>27.136200000000002</v>
      </c>
      <c r="AI240" s="47"/>
      <c r="AJ240" s="47">
        <f t="shared" ref="AJ240:AJ242" si="785">H240</f>
        <v>0.82</v>
      </c>
      <c r="AK240" s="47">
        <v>31.01</v>
      </c>
      <c r="AL240" s="47">
        <f>AJ240*AK240</f>
        <v>25.4282</v>
      </c>
      <c r="AM240" s="47">
        <f>AL240-AN240</f>
        <v>25.4282</v>
      </c>
      <c r="AN240" s="47"/>
      <c r="AO240" s="47">
        <f>AE240+AJ240</f>
        <v>1.73</v>
      </c>
      <c r="AP240" s="47">
        <f t="shared" si="781"/>
        <v>52.564400000000006</v>
      </c>
      <c r="AQ240" s="47">
        <f t="shared" si="781"/>
        <v>52.564400000000006</v>
      </c>
      <c r="AR240" s="47">
        <f t="shared" si="781"/>
        <v>0</v>
      </c>
    </row>
    <row r="241" spans="1:44" ht="31.2" x14ac:dyDescent="0.3">
      <c r="A241" s="34"/>
      <c r="B241" s="4" t="s">
        <v>262</v>
      </c>
      <c r="C241" s="47">
        <f>C240</f>
        <v>0.91</v>
      </c>
      <c r="D241" s="47">
        <v>27.74</v>
      </c>
      <c r="E241" s="47">
        <f>C241*D241*0.5</f>
        <v>12.621700000000001</v>
      </c>
      <c r="F241" s="47">
        <f>E241</f>
        <v>12.621700000000001</v>
      </c>
      <c r="G241" s="47"/>
      <c r="H241" s="47">
        <f>H240</f>
        <v>0.82</v>
      </c>
      <c r="I241" s="47">
        <v>28.99</v>
      </c>
      <c r="J241" s="47">
        <f>H241*I241*0.5</f>
        <v>11.885899999999999</v>
      </c>
      <c r="K241" s="47">
        <f>J241</f>
        <v>11.885899999999999</v>
      </c>
      <c r="L241" s="47"/>
      <c r="M241" s="47">
        <f>C241+H241</f>
        <v>1.73</v>
      </c>
      <c r="N241" s="47">
        <f>E241+J241</f>
        <v>24.5076</v>
      </c>
      <c r="O241" s="47">
        <f>N241</f>
        <v>24.5076</v>
      </c>
      <c r="P241" s="47">
        <v>0</v>
      </c>
      <c r="Q241" s="47">
        <f t="shared" si="782"/>
        <v>0.91</v>
      </c>
      <c r="R241" s="47">
        <v>28.99</v>
      </c>
      <c r="S241" s="47">
        <f>Q241*R241*0.5</f>
        <v>13.19045</v>
      </c>
      <c r="T241" s="47">
        <f>S241</f>
        <v>13.19045</v>
      </c>
      <c r="U241" s="47"/>
      <c r="V241" s="47">
        <f t="shared" si="783"/>
        <v>0.82</v>
      </c>
      <c r="W241" s="47">
        <v>29.82</v>
      </c>
      <c r="X241" s="47">
        <f>V241*W241*0.5</f>
        <v>12.226199999999999</v>
      </c>
      <c r="Y241" s="47">
        <f>X241</f>
        <v>12.226199999999999</v>
      </c>
      <c r="Z241" s="47"/>
      <c r="AA241" s="47">
        <f>Q241+V241</f>
        <v>1.73</v>
      </c>
      <c r="AB241" s="47">
        <f>S241+X241</f>
        <v>25.416649999999997</v>
      </c>
      <c r="AC241" s="47">
        <f>AB241</f>
        <v>25.416649999999997</v>
      </c>
      <c r="AD241" s="47">
        <v>0</v>
      </c>
      <c r="AE241" s="47">
        <f t="shared" si="784"/>
        <v>0.91</v>
      </c>
      <c r="AF241" s="47">
        <v>29.82</v>
      </c>
      <c r="AG241" s="47">
        <f>AE241*AF241*0.5</f>
        <v>13.568100000000001</v>
      </c>
      <c r="AH241" s="47">
        <f>AG241</f>
        <v>13.568100000000001</v>
      </c>
      <c r="AI241" s="47"/>
      <c r="AJ241" s="47">
        <f t="shared" si="785"/>
        <v>0.82</v>
      </c>
      <c r="AK241" s="47">
        <v>31.01</v>
      </c>
      <c r="AL241" s="47">
        <f>AJ241*AK241*0.5</f>
        <v>12.7141</v>
      </c>
      <c r="AM241" s="47">
        <f>AL241</f>
        <v>12.7141</v>
      </c>
      <c r="AN241" s="47"/>
      <c r="AO241" s="47">
        <f>AE241+AJ241</f>
        <v>1.73</v>
      </c>
      <c r="AP241" s="47">
        <f>AG241+AL241</f>
        <v>26.282200000000003</v>
      </c>
      <c r="AQ241" s="47">
        <f>AP241</f>
        <v>26.282200000000003</v>
      </c>
      <c r="AR241" s="47">
        <v>0</v>
      </c>
    </row>
    <row r="242" spans="1:44" ht="31.2" x14ac:dyDescent="0.3">
      <c r="A242" s="34"/>
      <c r="B242" s="4" t="s">
        <v>295</v>
      </c>
      <c r="C242" s="47">
        <f>C240</f>
        <v>0.91</v>
      </c>
      <c r="D242" s="47">
        <v>27.74</v>
      </c>
      <c r="E242" s="47">
        <f>C242*D242*2</f>
        <v>50.486800000000002</v>
      </c>
      <c r="F242" s="47">
        <f>E242-G242</f>
        <v>50.486800000000002</v>
      </c>
      <c r="G242" s="47"/>
      <c r="H242" s="47">
        <f>H240</f>
        <v>0.82</v>
      </c>
      <c r="I242" s="47">
        <v>28.99</v>
      </c>
      <c r="J242" s="47">
        <f>H242*I242*2</f>
        <v>47.543599999999998</v>
      </c>
      <c r="K242" s="47">
        <f>J242-L242</f>
        <v>47.543599999999998</v>
      </c>
      <c r="L242" s="47"/>
      <c r="M242" s="47">
        <f>C242+H242</f>
        <v>1.73</v>
      </c>
      <c r="N242" s="47">
        <f t="shared" ref="N242:P242" si="786">E242+J242</f>
        <v>98.0304</v>
      </c>
      <c r="O242" s="47">
        <f t="shared" si="786"/>
        <v>98.0304</v>
      </c>
      <c r="P242" s="47">
        <f t="shared" si="786"/>
        <v>0</v>
      </c>
      <c r="Q242" s="47">
        <f t="shared" si="782"/>
        <v>0.91</v>
      </c>
      <c r="R242" s="47">
        <v>28.99</v>
      </c>
      <c r="S242" s="47">
        <f>Q242*R242*2</f>
        <v>52.761800000000001</v>
      </c>
      <c r="T242" s="47">
        <f>S242-U242</f>
        <v>52.761800000000001</v>
      </c>
      <c r="U242" s="47"/>
      <c r="V242" s="47">
        <f t="shared" si="783"/>
        <v>0.82</v>
      </c>
      <c r="W242" s="47">
        <v>29.82</v>
      </c>
      <c r="X242" s="47">
        <f>V242*W242*2</f>
        <v>48.904799999999994</v>
      </c>
      <c r="Y242" s="47">
        <f>X242-Z242</f>
        <v>48.904799999999994</v>
      </c>
      <c r="Z242" s="47"/>
      <c r="AA242" s="47">
        <f>Q242+V242</f>
        <v>1.73</v>
      </c>
      <c r="AB242" s="47">
        <f t="shared" ref="AB242:AD242" si="787">S242+X242</f>
        <v>101.66659999999999</v>
      </c>
      <c r="AC242" s="47">
        <f t="shared" si="787"/>
        <v>101.66659999999999</v>
      </c>
      <c r="AD242" s="47">
        <f t="shared" si="787"/>
        <v>0</v>
      </c>
      <c r="AE242" s="47">
        <f t="shared" si="784"/>
        <v>0.91</v>
      </c>
      <c r="AF242" s="47">
        <v>29.82</v>
      </c>
      <c r="AG242" s="47">
        <f>AE242*AF242*2</f>
        <v>54.272400000000005</v>
      </c>
      <c r="AH242" s="47">
        <f>AG242-AI242</f>
        <v>54.272400000000005</v>
      </c>
      <c r="AI242" s="47"/>
      <c r="AJ242" s="47">
        <f t="shared" si="785"/>
        <v>0.82</v>
      </c>
      <c r="AK242" s="47">
        <v>31.01</v>
      </c>
      <c r="AL242" s="47">
        <f>AJ242*AK242*2</f>
        <v>50.856400000000001</v>
      </c>
      <c r="AM242" s="47">
        <f>AL242-AN242</f>
        <v>50.856400000000001</v>
      </c>
      <c r="AN242" s="47"/>
      <c r="AO242" s="47">
        <f>AE242+AJ242</f>
        <v>1.73</v>
      </c>
      <c r="AP242" s="47">
        <f t="shared" ref="AP242:AR242" si="788">AG242+AL242</f>
        <v>105.12880000000001</v>
      </c>
      <c r="AQ242" s="47">
        <f t="shared" si="788"/>
        <v>105.12880000000001</v>
      </c>
      <c r="AR242" s="47">
        <f t="shared" si="788"/>
        <v>0</v>
      </c>
    </row>
    <row r="243" spans="1:44" s="26" customFormat="1" ht="31.2" x14ac:dyDescent="0.3">
      <c r="A243" s="45" t="s">
        <v>188</v>
      </c>
      <c r="B243" s="53" t="s">
        <v>253</v>
      </c>
      <c r="C243" s="13"/>
      <c r="D243" s="13"/>
      <c r="E243" s="13">
        <f>E244+E245+E246+E247</f>
        <v>203.05890000000002</v>
      </c>
      <c r="F243" s="13">
        <f t="shared" ref="F243:G243" si="789">F244+F245+F246+F247</f>
        <v>203.05890000000002</v>
      </c>
      <c r="G243" s="13">
        <f t="shared" si="789"/>
        <v>0</v>
      </c>
      <c r="H243" s="13"/>
      <c r="I243" s="13"/>
      <c r="J243" s="13">
        <f t="shared" ref="J243:L243" si="790">J244+J245+J246+J247</f>
        <v>144.1206</v>
      </c>
      <c r="K243" s="13">
        <f t="shared" si="790"/>
        <v>144.1206</v>
      </c>
      <c r="L243" s="13">
        <f t="shared" si="790"/>
        <v>0</v>
      </c>
      <c r="M243" s="13"/>
      <c r="N243" s="13">
        <f t="shared" ref="N243:P243" si="791">N244+N245+N246+N247</f>
        <v>347.17950000000002</v>
      </c>
      <c r="O243" s="13">
        <f t="shared" si="791"/>
        <v>347.17950000000002</v>
      </c>
      <c r="P243" s="13">
        <f t="shared" si="791"/>
        <v>0</v>
      </c>
      <c r="Q243" s="13"/>
      <c r="R243" s="13"/>
      <c r="S243" s="13">
        <f t="shared" ref="S243:U243" si="792">S244+S245+S246+S247</f>
        <v>212.17755</v>
      </c>
      <c r="T243" s="13">
        <f t="shared" si="792"/>
        <v>212.17755</v>
      </c>
      <c r="U243" s="13">
        <f t="shared" si="792"/>
        <v>0</v>
      </c>
      <c r="V243" s="13"/>
      <c r="W243" s="13"/>
      <c r="X243" s="13">
        <f t="shared" ref="X243:Z243" si="793">X244+X245+X246+X247</f>
        <v>150.97320000000002</v>
      </c>
      <c r="Y243" s="13">
        <f t="shared" si="793"/>
        <v>150.97320000000002</v>
      </c>
      <c r="Z243" s="13">
        <f t="shared" si="793"/>
        <v>0</v>
      </c>
      <c r="AA243" s="13"/>
      <c r="AB243" s="13">
        <f t="shared" ref="AB243:AD243" si="794">AB244+AB245+AB246+AB247</f>
        <v>363.15075000000002</v>
      </c>
      <c r="AC243" s="13">
        <f t="shared" si="794"/>
        <v>363.15075000000002</v>
      </c>
      <c r="AD243" s="13">
        <f t="shared" si="794"/>
        <v>0</v>
      </c>
      <c r="AE243" s="13"/>
      <c r="AF243" s="13"/>
      <c r="AG243" s="13">
        <f t="shared" ref="AG243:AI243" si="795">AG244+AG245+AG246+AG247</f>
        <v>222.26610000000002</v>
      </c>
      <c r="AH243" s="13">
        <f t="shared" si="795"/>
        <v>222.26610000000002</v>
      </c>
      <c r="AI243" s="13">
        <f t="shared" si="795"/>
        <v>0</v>
      </c>
      <c r="AJ243" s="13"/>
      <c r="AK243" s="13"/>
      <c r="AL243" s="13">
        <f t="shared" ref="AL243:AN243" si="796">AL244+AL245+AL246+AL247</f>
        <v>157.00500000000005</v>
      </c>
      <c r="AM243" s="13">
        <f t="shared" si="796"/>
        <v>157.00500000000005</v>
      </c>
      <c r="AN243" s="13">
        <f t="shared" si="796"/>
        <v>0</v>
      </c>
      <c r="AO243" s="13"/>
      <c r="AP243" s="13">
        <f t="shared" ref="AP243:AR243" si="797">AP244+AP245+AP246+AP247</f>
        <v>379.27110000000005</v>
      </c>
      <c r="AQ243" s="13">
        <f t="shared" si="797"/>
        <v>379.27110000000005</v>
      </c>
      <c r="AR243" s="13">
        <f t="shared" si="797"/>
        <v>0</v>
      </c>
    </row>
    <row r="244" spans="1:44" x14ac:dyDescent="0.3">
      <c r="A244" s="34"/>
      <c r="B244" s="4" t="s">
        <v>84</v>
      </c>
      <c r="C244" s="47">
        <v>1.59</v>
      </c>
      <c r="D244" s="47">
        <v>30.62</v>
      </c>
      <c r="E244" s="47">
        <f>C244*D244</f>
        <v>48.685800000000008</v>
      </c>
      <c r="F244" s="47">
        <f>E244-G244</f>
        <v>48.685800000000008</v>
      </c>
      <c r="G244" s="47"/>
      <c r="H244" s="47">
        <v>1.08</v>
      </c>
      <c r="I244" s="47">
        <v>31.98</v>
      </c>
      <c r="J244" s="47">
        <f>H244*I244</f>
        <v>34.538400000000003</v>
      </c>
      <c r="K244" s="47">
        <f>J244-L244</f>
        <v>34.538400000000003</v>
      </c>
      <c r="L244" s="47"/>
      <c r="M244" s="47">
        <f>C244+H244</f>
        <v>2.67</v>
      </c>
      <c r="N244" s="47">
        <f t="shared" ref="N244:N245" si="798">E244+J244</f>
        <v>83.22420000000001</v>
      </c>
      <c r="O244" s="47">
        <f>F244+K244</f>
        <v>83.22420000000001</v>
      </c>
      <c r="P244" s="47">
        <f>G244+L244</f>
        <v>0</v>
      </c>
      <c r="Q244" s="47">
        <f>C244</f>
        <v>1.59</v>
      </c>
      <c r="R244" s="47">
        <v>31.98</v>
      </c>
      <c r="S244" s="47">
        <f>Q244*R244</f>
        <v>50.848200000000006</v>
      </c>
      <c r="T244" s="47">
        <f>S244-U244</f>
        <v>50.848200000000006</v>
      </c>
      <c r="U244" s="47"/>
      <c r="V244" s="47">
        <f>H244</f>
        <v>1.08</v>
      </c>
      <c r="W244" s="47">
        <v>35.42</v>
      </c>
      <c r="X244" s="47">
        <f>V244*W244</f>
        <v>38.253600000000006</v>
      </c>
      <c r="Y244" s="47">
        <f>X244-Z244</f>
        <v>38.253600000000006</v>
      </c>
      <c r="Z244" s="47"/>
      <c r="AA244" s="47">
        <f>Q244+V244</f>
        <v>2.67</v>
      </c>
      <c r="AB244" s="47">
        <f t="shared" ref="AB244:AD245" si="799">S244+X244</f>
        <v>89.101800000000011</v>
      </c>
      <c r="AC244" s="47">
        <f t="shared" si="799"/>
        <v>89.101800000000011</v>
      </c>
      <c r="AD244" s="47">
        <f t="shared" si="799"/>
        <v>0</v>
      </c>
      <c r="AE244" s="47">
        <f>C244</f>
        <v>1.59</v>
      </c>
      <c r="AF244" s="47">
        <v>35.42</v>
      </c>
      <c r="AG244" s="47">
        <f>AE244*AF244</f>
        <v>56.317800000000005</v>
      </c>
      <c r="AH244" s="47">
        <f>AG244-AI244</f>
        <v>56.317800000000005</v>
      </c>
      <c r="AI244" s="47"/>
      <c r="AJ244" s="47">
        <f>H244</f>
        <v>1.08</v>
      </c>
      <c r="AK244" s="47">
        <v>36.840000000000003</v>
      </c>
      <c r="AL244" s="47">
        <f>AJ244*AK244</f>
        <v>39.787200000000006</v>
      </c>
      <c r="AM244" s="47">
        <f>AL244-AN244</f>
        <v>39.787200000000006</v>
      </c>
      <c r="AN244" s="47"/>
      <c r="AO244" s="47">
        <f>AE244+AJ244</f>
        <v>2.67</v>
      </c>
      <c r="AP244" s="47">
        <f t="shared" ref="AP244:AR245" si="800">AG244+AL244</f>
        <v>96.105000000000018</v>
      </c>
      <c r="AQ244" s="47">
        <f t="shared" si="800"/>
        <v>96.105000000000018</v>
      </c>
      <c r="AR244" s="47">
        <f t="shared" si="800"/>
        <v>0</v>
      </c>
    </row>
    <row r="245" spans="1:44" x14ac:dyDescent="0.3">
      <c r="A245" s="34"/>
      <c r="B245" s="4" t="s">
        <v>86</v>
      </c>
      <c r="C245" s="47">
        <v>1.59</v>
      </c>
      <c r="D245" s="47">
        <v>27.74</v>
      </c>
      <c r="E245" s="47">
        <f>C245*D245</f>
        <v>44.1066</v>
      </c>
      <c r="F245" s="47">
        <f>E245-G245</f>
        <v>44.1066</v>
      </c>
      <c r="G245" s="47"/>
      <c r="H245" s="47">
        <v>1.08</v>
      </c>
      <c r="I245" s="47">
        <v>28.99</v>
      </c>
      <c r="J245" s="47">
        <f>H245*I245</f>
        <v>31.309200000000001</v>
      </c>
      <c r="K245" s="47">
        <f>J245-L245</f>
        <v>31.309200000000001</v>
      </c>
      <c r="L245" s="47"/>
      <c r="M245" s="47">
        <f>C245+H245</f>
        <v>2.67</v>
      </c>
      <c r="N245" s="47">
        <f t="shared" si="798"/>
        <v>75.415800000000004</v>
      </c>
      <c r="O245" s="47">
        <f>F245+K245</f>
        <v>75.415800000000004</v>
      </c>
      <c r="P245" s="47">
        <f>G245+L245</f>
        <v>0</v>
      </c>
      <c r="Q245" s="47">
        <f t="shared" ref="Q245:Q247" si="801">C245</f>
        <v>1.59</v>
      </c>
      <c r="R245" s="47">
        <v>28.99</v>
      </c>
      <c r="S245" s="47">
        <f>Q245*R245</f>
        <v>46.094099999999997</v>
      </c>
      <c r="T245" s="47">
        <f>S245-U245</f>
        <v>46.094099999999997</v>
      </c>
      <c r="U245" s="47"/>
      <c r="V245" s="47">
        <f t="shared" ref="V245:V247" si="802">H245</f>
        <v>1.08</v>
      </c>
      <c r="W245" s="47">
        <v>29.82</v>
      </c>
      <c r="X245" s="47">
        <f>V245*W245</f>
        <v>32.205600000000004</v>
      </c>
      <c r="Y245" s="47">
        <f>X245-Z245</f>
        <v>32.205600000000004</v>
      </c>
      <c r="Z245" s="47"/>
      <c r="AA245" s="47">
        <f>Q245+V245</f>
        <v>2.67</v>
      </c>
      <c r="AB245" s="47">
        <f t="shared" si="799"/>
        <v>78.299700000000001</v>
      </c>
      <c r="AC245" s="47">
        <f t="shared" si="799"/>
        <v>78.299700000000001</v>
      </c>
      <c r="AD245" s="47">
        <f t="shared" si="799"/>
        <v>0</v>
      </c>
      <c r="AE245" s="47">
        <f t="shared" ref="AE245:AE247" si="803">C245</f>
        <v>1.59</v>
      </c>
      <c r="AF245" s="47">
        <v>29.82</v>
      </c>
      <c r="AG245" s="47">
        <f>AE245*AF245</f>
        <v>47.413800000000002</v>
      </c>
      <c r="AH245" s="47">
        <f>AG245-AI245</f>
        <v>47.413800000000002</v>
      </c>
      <c r="AI245" s="47"/>
      <c r="AJ245" s="47">
        <f t="shared" ref="AJ245:AJ247" si="804">H245</f>
        <v>1.08</v>
      </c>
      <c r="AK245" s="47">
        <v>31.01</v>
      </c>
      <c r="AL245" s="47">
        <f>AJ245*AK245</f>
        <v>33.490800000000007</v>
      </c>
      <c r="AM245" s="47">
        <f>AL245-AN245</f>
        <v>33.490800000000007</v>
      </c>
      <c r="AN245" s="47"/>
      <c r="AO245" s="47">
        <f>AE245+AJ245</f>
        <v>2.67</v>
      </c>
      <c r="AP245" s="47">
        <f t="shared" si="800"/>
        <v>80.904600000000016</v>
      </c>
      <c r="AQ245" s="47">
        <f t="shared" si="800"/>
        <v>80.904600000000016</v>
      </c>
      <c r="AR245" s="47">
        <f t="shared" si="800"/>
        <v>0</v>
      </c>
    </row>
    <row r="246" spans="1:44" ht="31.2" x14ac:dyDescent="0.3">
      <c r="A246" s="34"/>
      <c r="B246" s="4" t="s">
        <v>262</v>
      </c>
      <c r="C246" s="47">
        <f>C245</f>
        <v>1.59</v>
      </c>
      <c r="D246" s="47">
        <v>27.74</v>
      </c>
      <c r="E246" s="47">
        <f>C246*D246*0.5</f>
        <v>22.0533</v>
      </c>
      <c r="F246" s="47">
        <f>E246</f>
        <v>22.0533</v>
      </c>
      <c r="G246" s="47"/>
      <c r="H246" s="47">
        <f>H245</f>
        <v>1.08</v>
      </c>
      <c r="I246" s="47">
        <v>28.99</v>
      </c>
      <c r="J246" s="47">
        <f>H246*I246*0.5</f>
        <v>15.6546</v>
      </c>
      <c r="K246" s="47">
        <f>J246</f>
        <v>15.6546</v>
      </c>
      <c r="L246" s="47"/>
      <c r="M246" s="47">
        <f>C246+H246</f>
        <v>2.67</v>
      </c>
      <c r="N246" s="47">
        <f>E246+J246</f>
        <v>37.707900000000002</v>
      </c>
      <c r="O246" s="47">
        <f>N246</f>
        <v>37.707900000000002</v>
      </c>
      <c r="P246" s="47">
        <v>0</v>
      </c>
      <c r="Q246" s="47">
        <f t="shared" si="801"/>
        <v>1.59</v>
      </c>
      <c r="R246" s="47">
        <v>28.99</v>
      </c>
      <c r="S246" s="47">
        <f>Q246*R246*0.5</f>
        <v>23.047049999999999</v>
      </c>
      <c r="T246" s="47">
        <f>S246</f>
        <v>23.047049999999999</v>
      </c>
      <c r="U246" s="47"/>
      <c r="V246" s="47">
        <f t="shared" si="802"/>
        <v>1.08</v>
      </c>
      <c r="W246" s="47">
        <v>29.82</v>
      </c>
      <c r="X246" s="47">
        <f>V246*W246*0.5</f>
        <v>16.102800000000002</v>
      </c>
      <c r="Y246" s="47">
        <f>X246</f>
        <v>16.102800000000002</v>
      </c>
      <c r="Z246" s="47"/>
      <c r="AA246" s="47">
        <f>Q246+V246</f>
        <v>2.67</v>
      </c>
      <c r="AB246" s="47">
        <f>S246+X246</f>
        <v>39.149850000000001</v>
      </c>
      <c r="AC246" s="47">
        <f>AB246</f>
        <v>39.149850000000001</v>
      </c>
      <c r="AD246" s="47">
        <v>0</v>
      </c>
      <c r="AE246" s="47">
        <f t="shared" si="803"/>
        <v>1.59</v>
      </c>
      <c r="AF246" s="47">
        <v>29.82</v>
      </c>
      <c r="AG246" s="47">
        <f>AE246*AF246*0.5</f>
        <v>23.706900000000001</v>
      </c>
      <c r="AH246" s="47">
        <f>AG246</f>
        <v>23.706900000000001</v>
      </c>
      <c r="AI246" s="47"/>
      <c r="AJ246" s="47">
        <f t="shared" si="804"/>
        <v>1.08</v>
      </c>
      <c r="AK246" s="47">
        <v>31.01</v>
      </c>
      <c r="AL246" s="47">
        <f>AJ246*AK246*0.5</f>
        <v>16.745400000000004</v>
      </c>
      <c r="AM246" s="47">
        <f>AL246</f>
        <v>16.745400000000004</v>
      </c>
      <c r="AN246" s="47"/>
      <c r="AO246" s="47">
        <f>AE246+AJ246</f>
        <v>2.67</v>
      </c>
      <c r="AP246" s="47">
        <f>AG246+AL246</f>
        <v>40.452300000000008</v>
      </c>
      <c r="AQ246" s="47">
        <f>AP246</f>
        <v>40.452300000000008</v>
      </c>
      <c r="AR246" s="47">
        <v>0</v>
      </c>
    </row>
    <row r="247" spans="1:44" ht="31.2" x14ac:dyDescent="0.3">
      <c r="A247" s="34"/>
      <c r="B247" s="4" t="s">
        <v>295</v>
      </c>
      <c r="C247" s="47">
        <f>C245</f>
        <v>1.59</v>
      </c>
      <c r="D247" s="47">
        <v>27.74</v>
      </c>
      <c r="E247" s="47">
        <f>C247*D247*2</f>
        <v>88.213200000000001</v>
      </c>
      <c r="F247" s="47">
        <f>E247-G247</f>
        <v>88.213200000000001</v>
      </c>
      <c r="G247" s="47"/>
      <c r="H247" s="47">
        <f>H245</f>
        <v>1.08</v>
      </c>
      <c r="I247" s="47">
        <v>28.99</v>
      </c>
      <c r="J247" s="47">
        <f>H247*I247*2</f>
        <v>62.618400000000001</v>
      </c>
      <c r="K247" s="47">
        <f>J247-L247</f>
        <v>62.618400000000001</v>
      </c>
      <c r="L247" s="47"/>
      <c r="M247" s="47">
        <f>C247+H247</f>
        <v>2.67</v>
      </c>
      <c r="N247" s="47">
        <f t="shared" ref="N247:P247" si="805">E247+J247</f>
        <v>150.83160000000001</v>
      </c>
      <c r="O247" s="47">
        <f t="shared" si="805"/>
        <v>150.83160000000001</v>
      </c>
      <c r="P247" s="47">
        <f t="shared" si="805"/>
        <v>0</v>
      </c>
      <c r="Q247" s="47">
        <f t="shared" si="801"/>
        <v>1.59</v>
      </c>
      <c r="R247" s="47">
        <v>28.99</v>
      </c>
      <c r="S247" s="47">
        <f>Q247*R247*2</f>
        <v>92.188199999999995</v>
      </c>
      <c r="T247" s="47">
        <f>S247-U247</f>
        <v>92.188199999999995</v>
      </c>
      <c r="U247" s="47"/>
      <c r="V247" s="47">
        <f t="shared" si="802"/>
        <v>1.08</v>
      </c>
      <c r="W247" s="47">
        <v>29.82</v>
      </c>
      <c r="X247" s="47">
        <f>V247*W247*2</f>
        <v>64.411200000000008</v>
      </c>
      <c r="Y247" s="47">
        <f>X247-Z247</f>
        <v>64.411200000000008</v>
      </c>
      <c r="Z247" s="47"/>
      <c r="AA247" s="47">
        <f>Q247+V247</f>
        <v>2.67</v>
      </c>
      <c r="AB247" s="47">
        <f t="shared" ref="AB247:AD247" si="806">S247+X247</f>
        <v>156.5994</v>
      </c>
      <c r="AC247" s="47">
        <f t="shared" si="806"/>
        <v>156.5994</v>
      </c>
      <c r="AD247" s="47">
        <f t="shared" si="806"/>
        <v>0</v>
      </c>
      <c r="AE247" s="47">
        <f t="shared" si="803"/>
        <v>1.59</v>
      </c>
      <c r="AF247" s="47">
        <v>29.82</v>
      </c>
      <c r="AG247" s="47">
        <f>AE247*AF247*2</f>
        <v>94.827600000000004</v>
      </c>
      <c r="AH247" s="47">
        <f>AG247-AI247</f>
        <v>94.827600000000004</v>
      </c>
      <c r="AI247" s="47"/>
      <c r="AJ247" s="47">
        <f t="shared" si="804"/>
        <v>1.08</v>
      </c>
      <c r="AK247" s="47">
        <v>31.01</v>
      </c>
      <c r="AL247" s="47">
        <f>AJ247*AK247*2</f>
        <v>66.981600000000014</v>
      </c>
      <c r="AM247" s="47">
        <f>AL247-AN247</f>
        <v>66.981600000000014</v>
      </c>
      <c r="AN247" s="47"/>
      <c r="AO247" s="47">
        <f>AE247+AJ247</f>
        <v>2.67</v>
      </c>
      <c r="AP247" s="47">
        <f t="shared" ref="AP247:AR247" si="807">AG247+AL247</f>
        <v>161.80920000000003</v>
      </c>
      <c r="AQ247" s="47">
        <f t="shared" si="807"/>
        <v>161.80920000000003</v>
      </c>
      <c r="AR247" s="47">
        <f t="shared" si="807"/>
        <v>0</v>
      </c>
    </row>
    <row r="248" spans="1:44" s="26" customFormat="1" ht="31.2" x14ac:dyDescent="0.3">
      <c r="A248" s="45" t="s">
        <v>189</v>
      </c>
      <c r="B248" s="53" t="s">
        <v>254</v>
      </c>
      <c r="C248" s="13"/>
      <c r="D248" s="13"/>
      <c r="E248" s="13">
        <f>E249+E250+E251+E252</f>
        <v>167.30009999999999</v>
      </c>
      <c r="F248" s="13">
        <f t="shared" ref="F248:G248" si="808">F249+F250+F251+F252</f>
        <v>167.30009999999999</v>
      </c>
      <c r="G248" s="13">
        <f t="shared" si="808"/>
        <v>0</v>
      </c>
      <c r="H248" s="13"/>
      <c r="I248" s="13"/>
      <c r="J248" s="13">
        <f t="shared" ref="J248:L248" si="809">J249+J250+J251+J252</f>
        <v>180.15074999999999</v>
      </c>
      <c r="K248" s="13">
        <f t="shared" si="809"/>
        <v>180.15074999999999</v>
      </c>
      <c r="L248" s="13">
        <f t="shared" si="809"/>
        <v>0</v>
      </c>
      <c r="M248" s="13"/>
      <c r="N248" s="13">
        <f t="shared" ref="N248:P248" si="810">N249+N250+N251+N252</f>
        <v>347.45085</v>
      </c>
      <c r="O248" s="13">
        <f t="shared" si="810"/>
        <v>347.45085</v>
      </c>
      <c r="P248" s="13">
        <f t="shared" si="810"/>
        <v>0</v>
      </c>
      <c r="Q248" s="13"/>
      <c r="R248" s="13"/>
      <c r="S248" s="13">
        <f t="shared" ref="S248:U248" si="811">S249+S250+S251+S252</f>
        <v>174.81295</v>
      </c>
      <c r="T248" s="13">
        <f t="shared" si="811"/>
        <v>174.81295</v>
      </c>
      <c r="U248" s="13">
        <f t="shared" si="811"/>
        <v>0</v>
      </c>
      <c r="V248" s="13"/>
      <c r="W248" s="13"/>
      <c r="X248" s="13">
        <f t="shared" ref="X248:Z248" si="812">X249+X250+X251+X252</f>
        <v>188.71650000000002</v>
      </c>
      <c r="Y248" s="13">
        <f t="shared" si="812"/>
        <v>188.71650000000002</v>
      </c>
      <c r="Z248" s="13">
        <f t="shared" si="812"/>
        <v>0</v>
      </c>
      <c r="AA248" s="13"/>
      <c r="AB248" s="13">
        <f t="shared" ref="AB248:AD248" si="813">AB249+AB250+AB251+AB252</f>
        <v>363.52945</v>
      </c>
      <c r="AC248" s="13">
        <f t="shared" si="813"/>
        <v>363.52945</v>
      </c>
      <c r="AD248" s="13">
        <f t="shared" si="813"/>
        <v>0</v>
      </c>
      <c r="AE248" s="13"/>
      <c r="AF248" s="13"/>
      <c r="AG248" s="13">
        <f t="shared" ref="AG248:AI248" si="814">AG249+AG250+AG251+AG252</f>
        <v>183.12490000000003</v>
      </c>
      <c r="AH248" s="13">
        <f t="shared" si="814"/>
        <v>183.12490000000003</v>
      </c>
      <c r="AI248" s="13">
        <f t="shared" si="814"/>
        <v>0</v>
      </c>
      <c r="AJ248" s="13"/>
      <c r="AK248" s="13"/>
      <c r="AL248" s="13">
        <f t="shared" ref="AL248:AN248" si="815">AL249+AL250+AL251+AL252</f>
        <v>196.25625000000002</v>
      </c>
      <c r="AM248" s="13">
        <f t="shared" si="815"/>
        <v>196.25625000000002</v>
      </c>
      <c r="AN248" s="13">
        <f t="shared" si="815"/>
        <v>0</v>
      </c>
      <c r="AO248" s="13"/>
      <c r="AP248" s="13">
        <f t="shared" ref="AP248:AR248" si="816">AP249+AP250+AP251+AP252</f>
        <v>379.38115000000005</v>
      </c>
      <c r="AQ248" s="13">
        <f t="shared" si="816"/>
        <v>379.38115000000005</v>
      </c>
      <c r="AR248" s="13">
        <f t="shared" si="816"/>
        <v>0</v>
      </c>
    </row>
    <row r="249" spans="1:44" x14ac:dyDescent="0.3">
      <c r="A249" s="34"/>
      <c r="B249" s="4" t="s">
        <v>84</v>
      </c>
      <c r="C249" s="47">
        <v>1.31</v>
      </c>
      <c r="D249" s="47">
        <v>30.62</v>
      </c>
      <c r="E249" s="47">
        <f>C249*D249</f>
        <v>40.112200000000001</v>
      </c>
      <c r="F249" s="47">
        <f>E249-G249</f>
        <v>40.112200000000001</v>
      </c>
      <c r="G249" s="47"/>
      <c r="H249" s="47">
        <v>1.35</v>
      </c>
      <c r="I249" s="47">
        <v>31.98</v>
      </c>
      <c r="J249" s="47">
        <f>H249*I249</f>
        <v>43.173000000000002</v>
      </c>
      <c r="K249" s="47">
        <f>J249-L249</f>
        <v>43.173000000000002</v>
      </c>
      <c r="L249" s="47"/>
      <c r="M249" s="47">
        <f>C249+H249</f>
        <v>2.66</v>
      </c>
      <c r="N249" s="47">
        <f t="shared" ref="N249:N250" si="817">E249+J249</f>
        <v>83.285200000000003</v>
      </c>
      <c r="O249" s="47">
        <f>F249+K249</f>
        <v>83.285200000000003</v>
      </c>
      <c r="P249" s="47">
        <f>G249+L249</f>
        <v>0</v>
      </c>
      <c r="Q249" s="47">
        <f>C249</f>
        <v>1.31</v>
      </c>
      <c r="R249" s="47">
        <v>31.98</v>
      </c>
      <c r="S249" s="47">
        <f>Q249*R249</f>
        <v>41.893799999999999</v>
      </c>
      <c r="T249" s="47">
        <f>S249-U249</f>
        <v>41.893799999999999</v>
      </c>
      <c r="U249" s="47"/>
      <c r="V249" s="47">
        <f>H249</f>
        <v>1.35</v>
      </c>
      <c r="W249" s="47">
        <v>35.42</v>
      </c>
      <c r="X249" s="47">
        <f>V249*W249</f>
        <v>47.817000000000007</v>
      </c>
      <c r="Y249" s="47">
        <f>X249-Z249</f>
        <v>47.817000000000007</v>
      </c>
      <c r="Z249" s="47"/>
      <c r="AA249" s="47">
        <f>Q249+V249</f>
        <v>2.66</v>
      </c>
      <c r="AB249" s="47">
        <f t="shared" ref="AB249:AD250" si="818">S249+X249</f>
        <v>89.710800000000006</v>
      </c>
      <c r="AC249" s="47">
        <f t="shared" si="818"/>
        <v>89.710800000000006</v>
      </c>
      <c r="AD249" s="47">
        <f t="shared" si="818"/>
        <v>0</v>
      </c>
      <c r="AE249" s="47">
        <f>C249</f>
        <v>1.31</v>
      </c>
      <c r="AF249" s="47">
        <v>35.42</v>
      </c>
      <c r="AG249" s="47">
        <f>AE249*AF249</f>
        <v>46.400200000000005</v>
      </c>
      <c r="AH249" s="47">
        <f>AG249-AI249</f>
        <v>46.400200000000005</v>
      </c>
      <c r="AI249" s="47"/>
      <c r="AJ249" s="47">
        <f>H249</f>
        <v>1.35</v>
      </c>
      <c r="AK249" s="47">
        <v>36.840000000000003</v>
      </c>
      <c r="AL249" s="47">
        <f>AJ249*AK249</f>
        <v>49.734000000000009</v>
      </c>
      <c r="AM249" s="47">
        <f>AL249-AN249</f>
        <v>49.734000000000009</v>
      </c>
      <c r="AN249" s="47"/>
      <c r="AO249" s="47">
        <f>AE249+AJ249</f>
        <v>2.66</v>
      </c>
      <c r="AP249" s="47">
        <f t="shared" ref="AP249:AR250" si="819">AG249+AL249</f>
        <v>96.134200000000021</v>
      </c>
      <c r="AQ249" s="47">
        <f t="shared" si="819"/>
        <v>96.134200000000021</v>
      </c>
      <c r="AR249" s="47">
        <f t="shared" si="819"/>
        <v>0</v>
      </c>
    </row>
    <row r="250" spans="1:44" x14ac:dyDescent="0.3">
      <c r="A250" s="34"/>
      <c r="B250" s="4" t="s">
        <v>86</v>
      </c>
      <c r="C250" s="47">
        <v>1.31</v>
      </c>
      <c r="D250" s="47">
        <v>27.74</v>
      </c>
      <c r="E250" s="47">
        <f>C250*D250</f>
        <v>36.339399999999998</v>
      </c>
      <c r="F250" s="47">
        <f>E250-G250</f>
        <v>36.339399999999998</v>
      </c>
      <c r="G250" s="47"/>
      <c r="H250" s="47">
        <v>1.35</v>
      </c>
      <c r="I250" s="47">
        <v>28.99</v>
      </c>
      <c r="J250" s="47">
        <f>H250*I250</f>
        <v>39.136499999999998</v>
      </c>
      <c r="K250" s="47">
        <f>J250-L250</f>
        <v>39.136499999999998</v>
      </c>
      <c r="L250" s="47"/>
      <c r="M250" s="47">
        <f>C250+H250</f>
        <v>2.66</v>
      </c>
      <c r="N250" s="47">
        <f t="shared" si="817"/>
        <v>75.475899999999996</v>
      </c>
      <c r="O250" s="47">
        <f>F250+K250</f>
        <v>75.475899999999996</v>
      </c>
      <c r="P250" s="47">
        <f>G250+L250</f>
        <v>0</v>
      </c>
      <c r="Q250" s="47">
        <f t="shared" ref="Q250:Q252" si="820">C250</f>
        <v>1.31</v>
      </c>
      <c r="R250" s="47">
        <v>28.99</v>
      </c>
      <c r="S250" s="47">
        <f>Q250*R250</f>
        <v>37.976900000000001</v>
      </c>
      <c r="T250" s="47">
        <f>S250-U250</f>
        <v>37.976900000000001</v>
      </c>
      <c r="U250" s="47"/>
      <c r="V250" s="47">
        <f t="shared" ref="V250:V252" si="821">H250</f>
        <v>1.35</v>
      </c>
      <c r="W250" s="47">
        <v>29.82</v>
      </c>
      <c r="X250" s="47">
        <f>V250*W250</f>
        <v>40.257000000000005</v>
      </c>
      <c r="Y250" s="47">
        <f>X250-Z250</f>
        <v>40.257000000000005</v>
      </c>
      <c r="Z250" s="47"/>
      <c r="AA250" s="47">
        <f>Q250+V250</f>
        <v>2.66</v>
      </c>
      <c r="AB250" s="47">
        <f t="shared" si="818"/>
        <v>78.233900000000006</v>
      </c>
      <c r="AC250" s="47">
        <f t="shared" si="818"/>
        <v>78.233900000000006</v>
      </c>
      <c r="AD250" s="47">
        <f t="shared" si="818"/>
        <v>0</v>
      </c>
      <c r="AE250" s="47">
        <f t="shared" ref="AE250:AE252" si="822">C250</f>
        <v>1.31</v>
      </c>
      <c r="AF250" s="47">
        <v>29.82</v>
      </c>
      <c r="AG250" s="47">
        <f>AE250*AF250</f>
        <v>39.0642</v>
      </c>
      <c r="AH250" s="47">
        <f>AG250-AI250</f>
        <v>39.0642</v>
      </c>
      <c r="AI250" s="47"/>
      <c r="AJ250" s="47">
        <f t="shared" ref="AJ250:AJ252" si="823">H250</f>
        <v>1.35</v>
      </c>
      <c r="AK250" s="47">
        <v>31.01</v>
      </c>
      <c r="AL250" s="47">
        <f>AJ250*AK250</f>
        <v>41.863500000000002</v>
      </c>
      <c r="AM250" s="47">
        <f>AL250-AN250</f>
        <v>41.863500000000002</v>
      </c>
      <c r="AN250" s="47"/>
      <c r="AO250" s="47">
        <f>AE250+AJ250</f>
        <v>2.66</v>
      </c>
      <c r="AP250" s="47">
        <f t="shared" si="819"/>
        <v>80.927700000000002</v>
      </c>
      <c r="AQ250" s="47">
        <f t="shared" si="819"/>
        <v>80.927700000000002</v>
      </c>
      <c r="AR250" s="47">
        <f t="shared" si="819"/>
        <v>0</v>
      </c>
    </row>
    <row r="251" spans="1:44" ht="31.2" x14ac:dyDescent="0.3">
      <c r="A251" s="34"/>
      <c r="B251" s="4" t="s">
        <v>262</v>
      </c>
      <c r="C251" s="47">
        <f>C250</f>
        <v>1.31</v>
      </c>
      <c r="D251" s="47">
        <v>27.74</v>
      </c>
      <c r="E251" s="47">
        <f>C251*D251*0.5</f>
        <v>18.169699999999999</v>
      </c>
      <c r="F251" s="47">
        <f>E251</f>
        <v>18.169699999999999</v>
      </c>
      <c r="G251" s="47"/>
      <c r="H251" s="47">
        <f>H250</f>
        <v>1.35</v>
      </c>
      <c r="I251" s="47">
        <v>28.99</v>
      </c>
      <c r="J251" s="47">
        <f>H251*I251*0.5</f>
        <v>19.568249999999999</v>
      </c>
      <c r="K251" s="47">
        <f>J251</f>
        <v>19.568249999999999</v>
      </c>
      <c r="L251" s="47"/>
      <c r="M251" s="47">
        <f>C251+H251</f>
        <v>2.66</v>
      </c>
      <c r="N251" s="47">
        <f>E251+J251</f>
        <v>37.737949999999998</v>
      </c>
      <c r="O251" s="47">
        <f>N251</f>
        <v>37.737949999999998</v>
      </c>
      <c r="P251" s="47">
        <v>0</v>
      </c>
      <c r="Q251" s="47">
        <f t="shared" si="820"/>
        <v>1.31</v>
      </c>
      <c r="R251" s="47">
        <v>28.99</v>
      </c>
      <c r="S251" s="47">
        <f>Q251*R251*0.5</f>
        <v>18.98845</v>
      </c>
      <c r="T251" s="47">
        <f>S251</f>
        <v>18.98845</v>
      </c>
      <c r="U251" s="47"/>
      <c r="V251" s="47">
        <f t="shared" si="821"/>
        <v>1.35</v>
      </c>
      <c r="W251" s="47">
        <v>29.82</v>
      </c>
      <c r="X251" s="47">
        <f>V251*W251*0.5</f>
        <v>20.128500000000003</v>
      </c>
      <c r="Y251" s="47">
        <f>X251</f>
        <v>20.128500000000003</v>
      </c>
      <c r="Z251" s="47"/>
      <c r="AA251" s="47">
        <f>Q251+V251</f>
        <v>2.66</v>
      </c>
      <c r="AB251" s="47">
        <f>S251+X251</f>
        <v>39.116950000000003</v>
      </c>
      <c r="AC251" s="47">
        <f>AB251</f>
        <v>39.116950000000003</v>
      </c>
      <c r="AD251" s="47">
        <v>0</v>
      </c>
      <c r="AE251" s="47">
        <f t="shared" si="822"/>
        <v>1.31</v>
      </c>
      <c r="AF251" s="47">
        <v>29.82</v>
      </c>
      <c r="AG251" s="47">
        <f>AE251*AF251*0.5</f>
        <v>19.5321</v>
      </c>
      <c r="AH251" s="47">
        <f>AG251</f>
        <v>19.5321</v>
      </c>
      <c r="AI251" s="47"/>
      <c r="AJ251" s="47">
        <f t="shared" si="823"/>
        <v>1.35</v>
      </c>
      <c r="AK251" s="47">
        <v>31.01</v>
      </c>
      <c r="AL251" s="47">
        <f>AJ251*AK251*0.5</f>
        <v>20.931750000000001</v>
      </c>
      <c r="AM251" s="47">
        <f>AL251</f>
        <v>20.931750000000001</v>
      </c>
      <c r="AN251" s="47"/>
      <c r="AO251" s="47">
        <f>AE251+AJ251</f>
        <v>2.66</v>
      </c>
      <c r="AP251" s="47">
        <f>AG251+AL251</f>
        <v>40.463850000000001</v>
      </c>
      <c r="AQ251" s="47">
        <f>AP251</f>
        <v>40.463850000000001</v>
      </c>
      <c r="AR251" s="47">
        <v>0</v>
      </c>
    </row>
    <row r="252" spans="1:44" ht="31.2" x14ac:dyDescent="0.3">
      <c r="A252" s="34"/>
      <c r="B252" s="4" t="s">
        <v>295</v>
      </c>
      <c r="C252" s="47">
        <f>C250</f>
        <v>1.31</v>
      </c>
      <c r="D252" s="47">
        <v>27.74</v>
      </c>
      <c r="E252" s="47">
        <f>C252*D252*2</f>
        <v>72.678799999999995</v>
      </c>
      <c r="F252" s="47">
        <f>E252-G252</f>
        <v>72.678799999999995</v>
      </c>
      <c r="G252" s="47"/>
      <c r="H252" s="47">
        <f>H250</f>
        <v>1.35</v>
      </c>
      <c r="I252" s="47">
        <v>28.99</v>
      </c>
      <c r="J252" s="47">
        <f>H252*I252*2</f>
        <v>78.272999999999996</v>
      </c>
      <c r="K252" s="47">
        <f>J252-L252</f>
        <v>78.272999999999996</v>
      </c>
      <c r="L252" s="47"/>
      <c r="M252" s="47">
        <f>C252+H252</f>
        <v>2.66</v>
      </c>
      <c r="N252" s="47">
        <f t="shared" ref="N252:P252" si="824">E252+J252</f>
        <v>150.95179999999999</v>
      </c>
      <c r="O252" s="47">
        <f t="shared" si="824"/>
        <v>150.95179999999999</v>
      </c>
      <c r="P252" s="47">
        <f t="shared" si="824"/>
        <v>0</v>
      </c>
      <c r="Q252" s="47">
        <f t="shared" si="820"/>
        <v>1.31</v>
      </c>
      <c r="R252" s="47">
        <v>28.99</v>
      </c>
      <c r="S252" s="47">
        <f>Q252*R252*2</f>
        <v>75.953800000000001</v>
      </c>
      <c r="T252" s="47">
        <f>S252-U252</f>
        <v>75.953800000000001</v>
      </c>
      <c r="U252" s="47"/>
      <c r="V252" s="47">
        <f t="shared" si="821"/>
        <v>1.35</v>
      </c>
      <c r="W252" s="47">
        <v>29.82</v>
      </c>
      <c r="X252" s="47">
        <f>V252*W252*2</f>
        <v>80.51400000000001</v>
      </c>
      <c r="Y252" s="47">
        <f>X252-Z252</f>
        <v>80.51400000000001</v>
      </c>
      <c r="Z252" s="47"/>
      <c r="AA252" s="47">
        <f>Q252+V252</f>
        <v>2.66</v>
      </c>
      <c r="AB252" s="47">
        <f t="shared" ref="AB252:AD252" si="825">S252+X252</f>
        <v>156.46780000000001</v>
      </c>
      <c r="AC252" s="47">
        <f t="shared" si="825"/>
        <v>156.46780000000001</v>
      </c>
      <c r="AD252" s="47">
        <f t="shared" si="825"/>
        <v>0</v>
      </c>
      <c r="AE252" s="47">
        <f t="shared" si="822"/>
        <v>1.31</v>
      </c>
      <c r="AF252" s="47">
        <v>29.82</v>
      </c>
      <c r="AG252" s="47">
        <f>AE252*AF252*2</f>
        <v>78.128399999999999</v>
      </c>
      <c r="AH252" s="47">
        <f>AG252-AI252</f>
        <v>78.128399999999999</v>
      </c>
      <c r="AI252" s="47"/>
      <c r="AJ252" s="47">
        <f t="shared" si="823"/>
        <v>1.35</v>
      </c>
      <c r="AK252" s="47">
        <v>31.01</v>
      </c>
      <c r="AL252" s="47">
        <f>AJ252*AK252*2</f>
        <v>83.727000000000004</v>
      </c>
      <c r="AM252" s="47">
        <f>AL252-AN252</f>
        <v>83.727000000000004</v>
      </c>
      <c r="AN252" s="47"/>
      <c r="AO252" s="47">
        <f>AE252+AJ252</f>
        <v>2.66</v>
      </c>
      <c r="AP252" s="47">
        <f t="shared" ref="AP252:AR252" si="826">AG252+AL252</f>
        <v>161.8554</v>
      </c>
      <c r="AQ252" s="47">
        <f t="shared" si="826"/>
        <v>161.8554</v>
      </c>
      <c r="AR252" s="47">
        <f t="shared" si="826"/>
        <v>0</v>
      </c>
    </row>
    <row r="253" spans="1:44" s="26" customFormat="1" ht="31.2" x14ac:dyDescent="0.3">
      <c r="A253" s="45" t="s">
        <v>190</v>
      </c>
      <c r="B253" s="53" t="s">
        <v>110</v>
      </c>
      <c r="C253" s="13"/>
      <c r="D253" s="13"/>
      <c r="E253" s="13">
        <f>E254+E255+E256+E257</f>
        <v>167.30009999999999</v>
      </c>
      <c r="F253" s="13">
        <f t="shared" ref="F253:G253" si="827">F254+F255+F256+F257</f>
        <v>167.30009999999999</v>
      </c>
      <c r="G253" s="13">
        <f t="shared" si="827"/>
        <v>0</v>
      </c>
      <c r="H253" s="13"/>
      <c r="I253" s="13"/>
      <c r="J253" s="13">
        <f t="shared" ref="J253:L253" si="828">J254+J255+J256+J257</f>
        <v>194.8297</v>
      </c>
      <c r="K253" s="13">
        <f t="shared" si="828"/>
        <v>194.8297</v>
      </c>
      <c r="L253" s="13">
        <f t="shared" si="828"/>
        <v>0</v>
      </c>
      <c r="M253" s="13"/>
      <c r="N253" s="13">
        <f t="shared" ref="N253:P253" si="829">N254+N255+N256+N257</f>
        <v>362.12979999999993</v>
      </c>
      <c r="O253" s="13">
        <f t="shared" si="829"/>
        <v>362.12979999999993</v>
      </c>
      <c r="P253" s="13">
        <f t="shared" si="829"/>
        <v>0</v>
      </c>
      <c r="Q253" s="13"/>
      <c r="R253" s="13"/>
      <c r="S253" s="13">
        <f t="shared" ref="S253:U253" si="830">S254+S255+S256+S257</f>
        <v>174.81295</v>
      </c>
      <c r="T253" s="13">
        <f t="shared" si="830"/>
        <v>174.81295</v>
      </c>
      <c r="U253" s="13">
        <f t="shared" si="830"/>
        <v>0</v>
      </c>
      <c r="V253" s="13"/>
      <c r="W253" s="13"/>
      <c r="X253" s="13">
        <f t="shared" ref="X253:Z253" si="831">X254+X255+X256+X257</f>
        <v>204.0934</v>
      </c>
      <c r="Y253" s="13">
        <f t="shared" si="831"/>
        <v>204.0934</v>
      </c>
      <c r="Z253" s="13">
        <f t="shared" si="831"/>
        <v>0</v>
      </c>
      <c r="AA253" s="13"/>
      <c r="AB253" s="13">
        <f t="shared" ref="AB253:AD253" si="832">AB254+AB255+AB256+AB257</f>
        <v>378.90634999999997</v>
      </c>
      <c r="AC253" s="13">
        <f t="shared" si="832"/>
        <v>378.90634999999997</v>
      </c>
      <c r="AD253" s="13">
        <f t="shared" si="832"/>
        <v>0</v>
      </c>
      <c r="AE253" s="13"/>
      <c r="AF253" s="13"/>
      <c r="AG253" s="13">
        <f t="shared" ref="AG253:AI253" si="833">AG254+AG255+AG256+AG257</f>
        <v>183.12490000000003</v>
      </c>
      <c r="AH253" s="13">
        <f t="shared" si="833"/>
        <v>183.12490000000003</v>
      </c>
      <c r="AI253" s="13">
        <f t="shared" si="833"/>
        <v>0</v>
      </c>
      <c r="AJ253" s="13"/>
      <c r="AK253" s="13"/>
      <c r="AL253" s="13">
        <f t="shared" ref="AL253:AN253" si="834">AL254+AL255+AL256+AL257</f>
        <v>212.2475</v>
      </c>
      <c r="AM253" s="13">
        <f t="shared" si="834"/>
        <v>212.2475</v>
      </c>
      <c r="AN253" s="13">
        <f t="shared" si="834"/>
        <v>0</v>
      </c>
      <c r="AO253" s="13"/>
      <c r="AP253" s="13">
        <f t="shared" ref="AP253:AR253" si="835">AP254+AP255+AP256+AP257</f>
        <v>395.37239999999997</v>
      </c>
      <c r="AQ253" s="13">
        <f t="shared" si="835"/>
        <v>395.37239999999997</v>
      </c>
      <c r="AR253" s="13">
        <f t="shared" si="835"/>
        <v>0</v>
      </c>
    </row>
    <row r="254" spans="1:44" x14ac:dyDescent="0.3">
      <c r="A254" s="34"/>
      <c r="B254" s="4" t="s">
        <v>84</v>
      </c>
      <c r="C254" s="47">
        <v>1.31</v>
      </c>
      <c r="D254" s="47">
        <v>30.62</v>
      </c>
      <c r="E254" s="47">
        <f>C254*D254</f>
        <v>40.112200000000001</v>
      </c>
      <c r="F254" s="47">
        <f>E254-G254</f>
        <v>40.112200000000001</v>
      </c>
      <c r="G254" s="47"/>
      <c r="H254" s="47">
        <v>1.46</v>
      </c>
      <c r="I254" s="47">
        <v>31.98</v>
      </c>
      <c r="J254" s="47">
        <f>H254*I254</f>
        <v>46.690800000000003</v>
      </c>
      <c r="K254" s="47">
        <f>J254-L254</f>
        <v>46.690800000000003</v>
      </c>
      <c r="L254" s="47"/>
      <c r="M254" s="47">
        <f>C254+H254</f>
        <v>2.77</v>
      </c>
      <c r="N254" s="47">
        <f t="shared" ref="N254:N255" si="836">E254+J254</f>
        <v>86.802999999999997</v>
      </c>
      <c r="O254" s="47">
        <f>F254+K254</f>
        <v>86.802999999999997</v>
      </c>
      <c r="P254" s="47">
        <f>G254+L254</f>
        <v>0</v>
      </c>
      <c r="Q254" s="47">
        <f>C254</f>
        <v>1.31</v>
      </c>
      <c r="R254" s="47">
        <v>31.98</v>
      </c>
      <c r="S254" s="47">
        <f>Q254*R254</f>
        <v>41.893799999999999</v>
      </c>
      <c r="T254" s="47">
        <f>S254-U254</f>
        <v>41.893799999999999</v>
      </c>
      <c r="U254" s="47"/>
      <c r="V254" s="47">
        <f>H254</f>
        <v>1.46</v>
      </c>
      <c r="W254" s="47">
        <v>35.42</v>
      </c>
      <c r="X254" s="47">
        <f>V254*W254</f>
        <v>51.713200000000001</v>
      </c>
      <c r="Y254" s="47">
        <f>X254-Z254</f>
        <v>51.713200000000001</v>
      </c>
      <c r="Z254" s="47"/>
      <c r="AA254" s="47">
        <f>Q254+V254</f>
        <v>2.77</v>
      </c>
      <c r="AB254" s="47">
        <f t="shared" ref="AB254:AD255" si="837">S254+X254</f>
        <v>93.606999999999999</v>
      </c>
      <c r="AC254" s="47">
        <f t="shared" si="837"/>
        <v>93.606999999999999</v>
      </c>
      <c r="AD254" s="47">
        <f t="shared" si="837"/>
        <v>0</v>
      </c>
      <c r="AE254" s="47">
        <f>C254</f>
        <v>1.31</v>
      </c>
      <c r="AF254" s="47">
        <v>35.42</v>
      </c>
      <c r="AG254" s="47">
        <f>AE254*AF254</f>
        <v>46.400200000000005</v>
      </c>
      <c r="AH254" s="47">
        <f>AG254-AI254</f>
        <v>46.400200000000005</v>
      </c>
      <c r="AI254" s="47"/>
      <c r="AJ254" s="47">
        <f>H254</f>
        <v>1.46</v>
      </c>
      <c r="AK254" s="47">
        <v>36.840000000000003</v>
      </c>
      <c r="AL254" s="47">
        <f>AJ254*AK254</f>
        <v>53.7864</v>
      </c>
      <c r="AM254" s="47">
        <f>AL254-AN254</f>
        <v>53.7864</v>
      </c>
      <c r="AN254" s="47"/>
      <c r="AO254" s="47">
        <f>AE254+AJ254</f>
        <v>2.77</v>
      </c>
      <c r="AP254" s="47">
        <f t="shared" ref="AP254:AR255" si="838">AG254+AL254</f>
        <v>100.1866</v>
      </c>
      <c r="AQ254" s="47">
        <f t="shared" si="838"/>
        <v>100.1866</v>
      </c>
      <c r="AR254" s="47">
        <f t="shared" si="838"/>
        <v>0</v>
      </c>
    </row>
    <row r="255" spans="1:44" x14ac:dyDescent="0.3">
      <c r="A255" s="34"/>
      <c r="B255" s="4" t="s">
        <v>86</v>
      </c>
      <c r="C255" s="47">
        <v>1.31</v>
      </c>
      <c r="D255" s="47">
        <v>27.74</v>
      </c>
      <c r="E255" s="47">
        <f>C255*D255</f>
        <v>36.339399999999998</v>
      </c>
      <c r="F255" s="47">
        <f>E255-G255</f>
        <v>36.339399999999998</v>
      </c>
      <c r="G255" s="47"/>
      <c r="H255" s="47">
        <v>1.46</v>
      </c>
      <c r="I255" s="47">
        <v>28.99</v>
      </c>
      <c r="J255" s="47">
        <f>H255*I255</f>
        <v>42.325399999999995</v>
      </c>
      <c r="K255" s="47">
        <f>J255-L255</f>
        <v>42.325399999999995</v>
      </c>
      <c r="L255" s="47"/>
      <c r="M255" s="47">
        <f>C255+H255</f>
        <v>2.77</v>
      </c>
      <c r="N255" s="47">
        <f t="shared" si="836"/>
        <v>78.664799999999985</v>
      </c>
      <c r="O255" s="47">
        <f>F255+K255</f>
        <v>78.664799999999985</v>
      </c>
      <c r="P255" s="47">
        <f>G255+L255</f>
        <v>0</v>
      </c>
      <c r="Q255" s="47">
        <f t="shared" ref="Q255:Q257" si="839">C255</f>
        <v>1.31</v>
      </c>
      <c r="R255" s="47">
        <v>28.99</v>
      </c>
      <c r="S255" s="47">
        <f>Q255*R255</f>
        <v>37.976900000000001</v>
      </c>
      <c r="T255" s="47">
        <f>S255-U255</f>
        <v>37.976900000000001</v>
      </c>
      <c r="U255" s="47"/>
      <c r="V255" s="47">
        <f t="shared" ref="V255:V257" si="840">H255</f>
        <v>1.46</v>
      </c>
      <c r="W255" s="47">
        <v>29.82</v>
      </c>
      <c r="X255" s="47">
        <f>V255*W255</f>
        <v>43.537199999999999</v>
      </c>
      <c r="Y255" s="47">
        <f>X255-Z255</f>
        <v>43.537199999999999</v>
      </c>
      <c r="Z255" s="47"/>
      <c r="AA255" s="47">
        <f>Q255+V255</f>
        <v>2.77</v>
      </c>
      <c r="AB255" s="47">
        <f t="shared" si="837"/>
        <v>81.514099999999999</v>
      </c>
      <c r="AC255" s="47">
        <f t="shared" si="837"/>
        <v>81.514099999999999</v>
      </c>
      <c r="AD255" s="47">
        <f t="shared" si="837"/>
        <v>0</v>
      </c>
      <c r="AE255" s="47">
        <f t="shared" ref="AE255:AE257" si="841">C255</f>
        <v>1.31</v>
      </c>
      <c r="AF255" s="47">
        <v>29.82</v>
      </c>
      <c r="AG255" s="47">
        <f>AE255*AF255</f>
        <v>39.0642</v>
      </c>
      <c r="AH255" s="47">
        <f>AG255-AI255</f>
        <v>39.0642</v>
      </c>
      <c r="AI255" s="47"/>
      <c r="AJ255" s="47">
        <f t="shared" ref="AJ255:AJ257" si="842">H255</f>
        <v>1.46</v>
      </c>
      <c r="AK255" s="47">
        <v>31.01</v>
      </c>
      <c r="AL255" s="47">
        <f>AJ255*AK255</f>
        <v>45.2746</v>
      </c>
      <c r="AM255" s="47">
        <f>AL255-AN255</f>
        <v>45.2746</v>
      </c>
      <c r="AN255" s="47"/>
      <c r="AO255" s="47">
        <f>AE255+AJ255</f>
        <v>2.77</v>
      </c>
      <c r="AP255" s="47">
        <f t="shared" si="838"/>
        <v>84.338799999999992</v>
      </c>
      <c r="AQ255" s="47">
        <f t="shared" si="838"/>
        <v>84.338799999999992</v>
      </c>
      <c r="AR255" s="47">
        <f t="shared" si="838"/>
        <v>0</v>
      </c>
    </row>
    <row r="256" spans="1:44" ht="31.2" x14ac:dyDescent="0.3">
      <c r="A256" s="34"/>
      <c r="B256" s="4" t="s">
        <v>262</v>
      </c>
      <c r="C256" s="47">
        <f>C255</f>
        <v>1.31</v>
      </c>
      <c r="D256" s="47">
        <v>27.74</v>
      </c>
      <c r="E256" s="47">
        <f>C256*D256*0.5</f>
        <v>18.169699999999999</v>
      </c>
      <c r="F256" s="47">
        <f>E256</f>
        <v>18.169699999999999</v>
      </c>
      <c r="G256" s="47"/>
      <c r="H256" s="47">
        <f>H255</f>
        <v>1.46</v>
      </c>
      <c r="I256" s="47">
        <v>28.99</v>
      </c>
      <c r="J256" s="47">
        <f>H256*I256*0.5</f>
        <v>21.162699999999997</v>
      </c>
      <c r="K256" s="47">
        <f>J256</f>
        <v>21.162699999999997</v>
      </c>
      <c r="L256" s="47"/>
      <c r="M256" s="47">
        <f>C256+H256</f>
        <v>2.77</v>
      </c>
      <c r="N256" s="47">
        <f>E256+J256</f>
        <v>39.332399999999993</v>
      </c>
      <c r="O256" s="47">
        <f>N256</f>
        <v>39.332399999999993</v>
      </c>
      <c r="P256" s="47">
        <v>0</v>
      </c>
      <c r="Q256" s="47">
        <f t="shared" si="839"/>
        <v>1.31</v>
      </c>
      <c r="R256" s="47">
        <v>28.99</v>
      </c>
      <c r="S256" s="47">
        <f>Q256*R256*0.5</f>
        <v>18.98845</v>
      </c>
      <c r="T256" s="47">
        <f>S256</f>
        <v>18.98845</v>
      </c>
      <c r="U256" s="47"/>
      <c r="V256" s="47">
        <f t="shared" si="840"/>
        <v>1.46</v>
      </c>
      <c r="W256" s="47">
        <v>29.82</v>
      </c>
      <c r="X256" s="47">
        <f>V256*W256*0.5</f>
        <v>21.768599999999999</v>
      </c>
      <c r="Y256" s="47">
        <f>X256</f>
        <v>21.768599999999999</v>
      </c>
      <c r="Z256" s="47"/>
      <c r="AA256" s="47">
        <f>Q256+V256</f>
        <v>2.77</v>
      </c>
      <c r="AB256" s="47">
        <f>S256+X256</f>
        <v>40.75705</v>
      </c>
      <c r="AC256" s="47">
        <f>AB256</f>
        <v>40.75705</v>
      </c>
      <c r="AD256" s="47">
        <v>0</v>
      </c>
      <c r="AE256" s="47">
        <f t="shared" si="841"/>
        <v>1.31</v>
      </c>
      <c r="AF256" s="47">
        <v>29.82</v>
      </c>
      <c r="AG256" s="47">
        <f>AE256*AF256*0.5</f>
        <v>19.5321</v>
      </c>
      <c r="AH256" s="47">
        <f>AG256</f>
        <v>19.5321</v>
      </c>
      <c r="AI256" s="47"/>
      <c r="AJ256" s="47">
        <f t="shared" si="842"/>
        <v>1.46</v>
      </c>
      <c r="AK256" s="47">
        <v>31.01</v>
      </c>
      <c r="AL256" s="47">
        <f>AJ256*AK256*0.5</f>
        <v>22.6373</v>
      </c>
      <c r="AM256" s="47">
        <f>AL256</f>
        <v>22.6373</v>
      </c>
      <c r="AN256" s="47"/>
      <c r="AO256" s="47">
        <f>AE256+AJ256</f>
        <v>2.77</v>
      </c>
      <c r="AP256" s="47">
        <f>AG256+AL256</f>
        <v>42.169399999999996</v>
      </c>
      <c r="AQ256" s="47">
        <f>AP256</f>
        <v>42.169399999999996</v>
      </c>
      <c r="AR256" s="47">
        <v>0</v>
      </c>
    </row>
    <row r="257" spans="1:44" ht="31.2" x14ac:dyDescent="0.3">
      <c r="A257" s="34"/>
      <c r="B257" s="4" t="s">
        <v>295</v>
      </c>
      <c r="C257" s="47">
        <f>C255</f>
        <v>1.31</v>
      </c>
      <c r="D257" s="47">
        <v>27.74</v>
      </c>
      <c r="E257" s="47">
        <f>C257*D257*2</f>
        <v>72.678799999999995</v>
      </c>
      <c r="F257" s="47">
        <f>E257-G257</f>
        <v>72.678799999999995</v>
      </c>
      <c r="G257" s="47"/>
      <c r="H257" s="47">
        <f>H255</f>
        <v>1.46</v>
      </c>
      <c r="I257" s="47">
        <v>28.99</v>
      </c>
      <c r="J257" s="47">
        <f>H257*I257*2</f>
        <v>84.65079999999999</v>
      </c>
      <c r="K257" s="47">
        <f>J257-L257</f>
        <v>84.65079999999999</v>
      </c>
      <c r="L257" s="47"/>
      <c r="M257" s="47">
        <f>C257+H257</f>
        <v>2.77</v>
      </c>
      <c r="N257" s="47">
        <f t="shared" ref="N257:P257" si="843">E257+J257</f>
        <v>157.32959999999997</v>
      </c>
      <c r="O257" s="47">
        <f t="shared" si="843"/>
        <v>157.32959999999997</v>
      </c>
      <c r="P257" s="47">
        <f t="shared" si="843"/>
        <v>0</v>
      </c>
      <c r="Q257" s="47">
        <f t="shared" si="839"/>
        <v>1.31</v>
      </c>
      <c r="R257" s="47">
        <v>28.99</v>
      </c>
      <c r="S257" s="47">
        <f>Q257*R257*2</f>
        <v>75.953800000000001</v>
      </c>
      <c r="T257" s="47">
        <f>S257-U257</f>
        <v>75.953800000000001</v>
      </c>
      <c r="U257" s="47"/>
      <c r="V257" s="47">
        <f t="shared" si="840"/>
        <v>1.46</v>
      </c>
      <c r="W257" s="47">
        <v>29.82</v>
      </c>
      <c r="X257" s="47">
        <f>V257*W257*2</f>
        <v>87.074399999999997</v>
      </c>
      <c r="Y257" s="47">
        <f>X257-Z257</f>
        <v>87.074399999999997</v>
      </c>
      <c r="Z257" s="47"/>
      <c r="AA257" s="47">
        <f>Q257+V257</f>
        <v>2.77</v>
      </c>
      <c r="AB257" s="47">
        <f t="shared" ref="AB257:AD257" si="844">S257+X257</f>
        <v>163.0282</v>
      </c>
      <c r="AC257" s="47">
        <f t="shared" si="844"/>
        <v>163.0282</v>
      </c>
      <c r="AD257" s="47">
        <f t="shared" si="844"/>
        <v>0</v>
      </c>
      <c r="AE257" s="47">
        <f t="shared" si="841"/>
        <v>1.31</v>
      </c>
      <c r="AF257" s="47">
        <v>29.82</v>
      </c>
      <c r="AG257" s="47">
        <f>AE257*AF257*2</f>
        <v>78.128399999999999</v>
      </c>
      <c r="AH257" s="47">
        <f>AG257-AI257</f>
        <v>78.128399999999999</v>
      </c>
      <c r="AI257" s="47"/>
      <c r="AJ257" s="47">
        <f t="shared" si="842"/>
        <v>1.46</v>
      </c>
      <c r="AK257" s="47">
        <v>31.01</v>
      </c>
      <c r="AL257" s="47">
        <f>AJ257*AK257*2</f>
        <v>90.549199999999999</v>
      </c>
      <c r="AM257" s="47">
        <f>AL257-AN257</f>
        <v>90.549199999999999</v>
      </c>
      <c r="AN257" s="47"/>
      <c r="AO257" s="47">
        <f>AE257+AJ257</f>
        <v>2.77</v>
      </c>
      <c r="AP257" s="47">
        <f t="shared" ref="AP257:AR257" si="845">AG257+AL257</f>
        <v>168.67759999999998</v>
      </c>
      <c r="AQ257" s="47">
        <f t="shared" si="845"/>
        <v>168.67759999999998</v>
      </c>
      <c r="AR257" s="47">
        <f t="shared" si="845"/>
        <v>0</v>
      </c>
    </row>
    <row r="258" spans="1:44" s="26" customFormat="1" ht="31.2" x14ac:dyDescent="0.3">
      <c r="A258" s="45" t="s">
        <v>191</v>
      </c>
      <c r="B258" s="53" t="s">
        <v>111</v>
      </c>
      <c r="C258" s="13"/>
      <c r="D258" s="13"/>
      <c r="E258" s="13">
        <f>E259+E260+E261+E262</f>
        <v>251.58870000000002</v>
      </c>
      <c r="F258" s="13">
        <f t="shared" ref="F258:G258" si="846">F259+F260+F261+F262</f>
        <v>251.58870000000002</v>
      </c>
      <c r="G258" s="13">
        <f t="shared" si="846"/>
        <v>0</v>
      </c>
      <c r="H258" s="13"/>
      <c r="I258" s="13"/>
      <c r="J258" s="13">
        <f t="shared" ref="J258:L258" si="847">J259+J260+J261+J262</f>
        <v>217.51534999999998</v>
      </c>
      <c r="K258" s="13">
        <f t="shared" si="847"/>
        <v>217.51534999999998</v>
      </c>
      <c r="L258" s="13">
        <f t="shared" si="847"/>
        <v>0</v>
      </c>
      <c r="M258" s="13"/>
      <c r="N258" s="13">
        <f t="shared" ref="N258:P258" si="848">N259+N260+N261+N262</f>
        <v>469.10405000000003</v>
      </c>
      <c r="O258" s="13">
        <f t="shared" si="848"/>
        <v>469.10405000000003</v>
      </c>
      <c r="P258" s="13">
        <f t="shared" si="848"/>
        <v>0</v>
      </c>
      <c r="Q258" s="13"/>
      <c r="R258" s="13"/>
      <c r="S258" s="13">
        <f t="shared" ref="S258:U258" si="849">S259+S260+S261+S262</f>
        <v>262.88664999999997</v>
      </c>
      <c r="T258" s="13">
        <f t="shared" si="849"/>
        <v>262.88664999999997</v>
      </c>
      <c r="U258" s="13">
        <f t="shared" si="849"/>
        <v>0</v>
      </c>
      <c r="V258" s="13"/>
      <c r="W258" s="13"/>
      <c r="X258" s="13">
        <f t="shared" ref="X258:Z258" si="850">X259+X260+X261+X262</f>
        <v>227.85769999999999</v>
      </c>
      <c r="Y258" s="13">
        <f t="shared" si="850"/>
        <v>227.85769999999999</v>
      </c>
      <c r="Z258" s="13">
        <f t="shared" si="850"/>
        <v>0</v>
      </c>
      <c r="AA258" s="13"/>
      <c r="AB258" s="13">
        <f t="shared" ref="AB258:AD258" si="851">AB259+AB260+AB261+AB262</f>
        <v>490.74434999999994</v>
      </c>
      <c r="AC258" s="13">
        <f t="shared" si="851"/>
        <v>490.74434999999994</v>
      </c>
      <c r="AD258" s="13">
        <f t="shared" si="851"/>
        <v>0</v>
      </c>
      <c r="AE258" s="13"/>
      <c r="AF258" s="13"/>
      <c r="AG258" s="13">
        <f t="shared" ref="AG258:AI258" si="852">AG259+AG260+AG261+AG262</f>
        <v>275.38630000000001</v>
      </c>
      <c r="AH258" s="13">
        <f t="shared" si="852"/>
        <v>275.38630000000001</v>
      </c>
      <c r="AI258" s="13">
        <f t="shared" si="852"/>
        <v>0</v>
      </c>
      <c r="AJ258" s="13"/>
      <c r="AK258" s="13"/>
      <c r="AL258" s="13">
        <f t="shared" ref="AL258:AN258" si="853">AL259+AL260+AL261+AL262</f>
        <v>236.96125000000001</v>
      </c>
      <c r="AM258" s="13">
        <f t="shared" si="853"/>
        <v>236.96125000000001</v>
      </c>
      <c r="AN258" s="13">
        <f t="shared" si="853"/>
        <v>0</v>
      </c>
      <c r="AO258" s="13"/>
      <c r="AP258" s="13">
        <f t="shared" ref="AP258:AR258" si="854">AP259+AP260+AP261+AP262</f>
        <v>512.34754999999996</v>
      </c>
      <c r="AQ258" s="13">
        <f t="shared" si="854"/>
        <v>512.34754999999996</v>
      </c>
      <c r="AR258" s="13">
        <f t="shared" si="854"/>
        <v>0</v>
      </c>
    </row>
    <row r="259" spans="1:44" x14ac:dyDescent="0.3">
      <c r="A259" s="34"/>
      <c r="B259" s="4" t="s">
        <v>84</v>
      </c>
      <c r="C259" s="47">
        <v>1.97</v>
      </c>
      <c r="D259" s="47">
        <v>30.62</v>
      </c>
      <c r="E259" s="47">
        <f>C259*D259</f>
        <v>60.321400000000004</v>
      </c>
      <c r="F259" s="47">
        <f>E259-G259</f>
        <v>60.321400000000004</v>
      </c>
      <c r="G259" s="47"/>
      <c r="H259" s="47">
        <v>1.63</v>
      </c>
      <c r="I259" s="47">
        <v>31.98</v>
      </c>
      <c r="J259" s="47">
        <f>H259*I259</f>
        <v>52.127399999999994</v>
      </c>
      <c r="K259" s="47">
        <f>J259-L259</f>
        <v>52.127399999999994</v>
      </c>
      <c r="L259" s="47"/>
      <c r="M259" s="47">
        <f>C259+H259</f>
        <v>3.5999999999999996</v>
      </c>
      <c r="N259" s="47">
        <f t="shared" ref="N259:N260" si="855">E259+J259</f>
        <v>112.44880000000001</v>
      </c>
      <c r="O259" s="47">
        <f>F259+K259</f>
        <v>112.44880000000001</v>
      </c>
      <c r="P259" s="47">
        <f>G259+L259</f>
        <v>0</v>
      </c>
      <c r="Q259" s="47">
        <f>C259</f>
        <v>1.97</v>
      </c>
      <c r="R259" s="47">
        <v>31.98</v>
      </c>
      <c r="S259" s="47">
        <f>Q259*R259</f>
        <v>63.000599999999999</v>
      </c>
      <c r="T259" s="47">
        <f>S259-U259</f>
        <v>63.000599999999999</v>
      </c>
      <c r="U259" s="47"/>
      <c r="V259" s="47">
        <f>H259</f>
        <v>1.63</v>
      </c>
      <c r="W259" s="47">
        <v>35.42</v>
      </c>
      <c r="X259" s="47">
        <f>V259*W259</f>
        <v>57.7346</v>
      </c>
      <c r="Y259" s="47">
        <f>X259-Z259</f>
        <v>57.7346</v>
      </c>
      <c r="Z259" s="47"/>
      <c r="AA259" s="47">
        <f>Q259+V259</f>
        <v>3.5999999999999996</v>
      </c>
      <c r="AB259" s="47">
        <f t="shared" ref="AB259:AD260" si="856">S259+X259</f>
        <v>120.73519999999999</v>
      </c>
      <c r="AC259" s="47">
        <f t="shared" si="856"/>
        <v>120.73519999999999</v>
      </c>
      <c r="AD259" s="47">
        <f t="shared" si="856"/>
        <v>0</v>
      </c>
      <c r="AE259" s="47">
        <f>C259</f>
        <v>1.97</v>
      </c>
      <c r="AF259" s="47">
        <v>35.42</v>
      </c>
      <c r="AG259" s="47">
        <f>AE259*AF259</f>
        <v>69.7774</v>
      </c>
      <c r="AH259" s="47">
        <f>AG259-AI259</f>
        <v>69.7774</v>
      </c>
      <c r="AI259" s="47"/>
      <c r="AJ259" s="47">
        <f>H259</f>
        <v>1.63</v>
      </c>
      <c r="AK259" s="47">
        <v>36.840000000000003</v>
      </c>
      <c r="AL259" s="47">
        <f>AJ259*AK259</f>
        <v>60.049199999999999</v>
      </c>
      <c r="AM259" s="47">
        <f>AL259-AN259</f>
        <v>60.049199999999999</v>
      </c>
      <c r="AN259" s="47"/>
      <c r="AO259" s="47">
        <f>AE259+AJ259</f>
        <v>3.5999999999999996</v>
      </c>
      <c r="AP259" s="47">
        <f t="shared" ref="AP259:AR260" si="857">AG259+AL259</f>
        <v>129.82659999999998</v>
      </c>
      <c r="AQ259" s="47">
        <f t="shared" si="857"/>
        <v>129.82659999999998</v>
      </c>
      <c r="AR259" s="47">
        <f t="shared" si="857"/>
        <v>0</v>
      </c>
    </row>
    <row r="260" spans="1:44" x14ac:dyDescent="0.3">
      <c r="A260" s="34"/>
      <c r="B260" s="4" t="s">
        <v>86</v>
      </c>
      <c r="C260" s="47">
        <v>1.97</v>
      </c>
      <c r="D260" s="47">
        <v>27.74</v>
      </c>
      <c r="E260" s="47">
        <f>C260*D260</f>
        <v>54.647799999999997</v>
      </c>
      <c r="F260" s="47">
        <f>E260-G260</f>
        <v>54.647799999999997</v>
      </c>
      <c r="G260" s="47"/>
      <c r="H260" s="47">
        <v>1.63</v>
      </c>
      <c r="I260" s="47">
        <v>28.99</v>
      </c>
      <c r="J260" s="47">
        <f>H260*I260</f>
        <v>47.253699999999995</v>
      </c>
      <c r="K260" s="47">
        <f>J260-L260</f>
        <v>47.253699999999995</v>
      </c>
      <c r="L260" s="47"/>
      <c r="M260" s="47">
        <f>C260+H260</f>
        <v>3.5999999999999996</v>
      </c>
      <c r="N260" s="47">
        <f t="shared" si="855"/>
        <v>101.9015</v>
      </c>
      <c r="O260" s="47">
        <f>F260+K260</f>
        <v>101.9015</v>
      </c>
      <c r="P260" s="47">
        <f>G260+L260</f>
        <v>0</v>
      </c>
      <c r="Q260" s="47">
        <f t="shared" ref="Q260:Q262" si="858">C260</f>
        <v>1.97</v>
      </c>
      <c r="R260" s="47">
        <v>28.99</v>
      </c>
      <c r="S260" s="47">
        <f>Q260*R260</f>
        <v>57.110299999999995</v>
      </c>
      <c r="T260" s="47">
        <f>S260-U260</f>
        <v>57.110299999999995</v>
      </c>
      <c r="U260" s="47"/>
      <c r="V260" s="47">
        <f t="shared" ref="V260:V262" si="859">H260</f>
        <v>1.63</v>
      </c>
      <c r="W260" s="47">
        <v>29.82</v>
      </c>
      <c r="X260" s="47">
        <f>V260*W260</f>
        <v>48.6066</v>
      </c>
      <c r="Y260" s="47">
        <f>X260-Z260</f>
        <v>48.6066</v>
      </c>
      <c r="Z260" s="47"/>
      <c r="AA260" s="47">
        <f>Q260+V260</f>
        <v>3.5999999999999996</v>
      </c>
      <c r="AB260" s="47">
        <f t="shared" si="856"/>
        <v>105.7169</v>
      </c>
      <c r="AC260" s="47">
        <f t="shared" si="856"/>
        <v>105.7169</v>
      </c>
      <c r="AD260" s="47">
        <f t="shared" si="856"/>
        <v>0</v>
      </c>
      <c r="AE260" s="47">
        <f t="shared" ref="AE260:AE262" si="860">C260</f>
        <v>1.97</v>
      </c>
      <c r="AF260" s="47">
        <v>29.82</v>
      </c>
      <c r="AG260" s="47">
        <f>AE260*AF260</f>
        <v>58.745399999999997</v>
      </c>
      <c r="AH260" s="47">
        <f>AG260-AI260</f>
        <v>58.745399999999997</v>
      </c>
      <c r="AI260" s="47"/>
      <c r="AJ260" s="47">
        <f t="shared" ref="AJ260:AJ262" si="861">H260</f>
        <v>1.63</v>
      </c>
      <c r="AK260" s="47">
        <v>31.01</v>
      </c>
      <c r="AL260" s="47">
        <f>AJ260*AK260</f>
        <v>50.546300000000002</v>
      </c>
      <c r="AM260" s="47">
        <f>AL260-AN260</f>
        <v>50.546300000000002</v>
      </c>
      <c r="AN260" s="47"/>
      <c r="AO260" s="47">
        <f>AE260+AJ260</f>
        <v>3.5999999999999996</v>
      </c>
      <c r="AP260" s="47">
        <f t="shared" si="857"/>
        <v>109.29169999999999</v>
      </c>
      <c r="AQ260" s="47">
        <f t="shared" si="857"/>
        <v>109.29169999999999</v>
      </c>
      <c r="AR260" s="47">
        <f t="shared" si="857"/>
        <v>0</v>
      </c>
    </row>
    <row r="261" spans="1:44" ht="31.2" x14ac:dyDescent="0.3">
      <c r="A261" s="34"/>
      <c r="B261" s="4" t="s">
        <v>262</v>
      </c>
      <c r="C261" s="47">
        <f>C260</f>
        <v>1.97</v>
      </c>
      <c r="D261" s="47">
        <v>27.74</v>
      </c>
      <c r="E261" s="47">
        <f>C261*D261*0.5</f>
        <v>27.323899999999998</v>
      </c>
      <c r="F261" s="47">
        <f>E261</f>
        <v>27.323899999999998</v>
      </c>
      <c r="G261" s="47"/>
      <c r="H261" s="47">
        <f>H260</f>
        <v>1.63</v>
      </c>
      <c r="I261" s="47">
        <v>28.99</v>
      </c>
      <c r="J261" s="47">
        <f>H261*I261*0.5</f>
        <v>23.626849999999997</v>
      </c>
      <c r="K261" s="47">
        <f>J261</f>
        <v>23.626849999999997</v>
      </c>
      <c r="L261" s="47"/>
      <c r="M261" s="47">
        <f>C261+H261</f>
        <v>3.5999999999999996</v>
      </c>
      <c r="N261" s="47">
        <f>E261+J261</f>
        <v>50.950749999999999</v>
      </c>
      <c r="O261" s="47">
        <f>N261</f>
        <v>50.950749999999999</v>
      </c>
      <c r="P261" s="47">
        <v>0</v>
      </c>
      <c r="Q261" s="47">
        <f t="shared" si="858"/>
        <v>1.97</v>
      </c>
      <c r="R261" s="47">
        <v>28.99</v>
      </c>
      <c r="S261" s="47">
        <f>Q261*R261*0.5</f>
        <v>28.555149999999998</v>
      </c>
      <c r="T261" s="47">
        <f>S261</f>
        <v>28.555149999999998</v>
      </c>
      <c r="U261" s="47"/>
      <c r="V261" s="47">
        <f t="shared" si="859"/>
        <v>1.63</v>
      </c>
      <c r="W261" s="47">
        <v>29.82</v>
      </c>
      <c r="X261" s="47">
        <f>V261*W261*0.5</f>
        <v>24.3033</v>
      </c>
      <c r="Y261" s="47">
        <f>X261</f>
        <v>24.3033</v>
      </c>
      <c r="Z261" s="47"/>
      <c r="AA261" s="47">
        <f>Q261+V261</f>
        <v>3.5999999999999996</v>
      </c>
      <c r="AB261" s="47">
        <f>S261+X261</f>
        <v>52.858449999999998</v>
      </c>
      <c r="AC261" s="47">
        <f>AB261</f>
        <v>52.858449999999998</v>
      </c>
      <c r="AD261" s="47">
        <v>0</v>
      </c>
      <c r="AE261" s="47">
        <f t="shared" si="860"/>
        <v>1.97</v>
      </c>
      <c r="AF261" s="47">
        <v>29.82</v>
      </c>
      <c r="AG261" s="47">
        <f>AE261*AF261*0.5</f>
        <v>29.372699999999998</v>
      </c>
      <c r="AH261" s="47">
        <f>AG261</f>
        <v>29.372699999999998</v>
      </c>
      <c r="AI261" s="47"/>
      <c r="AJ261" s="47">
        <f t="shared" si="861"/>
        <v>1.63</v>
      </c>
      <c r="AK261" s="47">
        <v>31.01</v>
      </c>
      <c r="AL261" s="47">
        <f>AJ261*AK261*0.5</f>
        <v>25.273150000000001</v>
      </c>
      <c r="AM261" s="47">
        <f>AL261</f>
        <v>25.273150000000001</v>
      </c>
      <c r="AN261" s="47"/>
      <c r="AO261" s="47">
        <f>AE261+AJ261</f>
        <v>3.5999999999999996</v>
      </c>
      <c r="AP261" s="47">
        <f>AG261+AL261</f>
        <v>54.645849999999996</v>
      </c>
      <c r="AQ261" s="47">
        <f>AP261</f>
        <v>54.645849999999996</v>
      </c>
      <c r="AR261" s="47">
        <v>0</v>
      </c>
    </row>
    <row r="262" spans="1:44" ht="31.2" x14ac:dyDescent="0.3">
      <c r="A262" s="34"/>
      <c r="B262" s="4" t="s">
        <v>295</v>
      </c>
      <c r="C262" s="47">
        <f>C260</f>
        <v>1.97</v>
      </c>
      <c r="D262" s="47">
        <v>27.74</v>
      </c>
      <c r="E262" s="47">
        <f>C262*D262*2</f>
        <v>109.29559999999999</v>
      </c>
      <c r="F262" s="47">
        <f>E262-G262</f>
        <v>109.29559999999999</v>
      </c>
      <c r="G262" s="47"/>
      <c r="H262" s="47">
        <f>H260</f>
        <v>1.63</v>
      </c>
      <c r="I262" s="47">
        <v>28.99</v>
      </c>
      <c r="J262" s="47">
        <f>H262*I262*2</f>
        <v>94.50739999999999</v>
      </c>
      <c r="K262" s="47">
        <f>J262-L262</f>
        <v>94.50739999999999</v>
      </c>
      <c r="L262" s="47"/>
      <c r="M262" s="47">
        <f>C262+H262</f>
        <v>3.5999999999999996</v>
      </c>
      <c r="N262" s="47">
        <f t="shared" ref="N262:P262" si="862">E262+J262</f>
        <v>203.803</v>
      </c>
      <c r="O262" s="47">
        <f t="shared" si="862"/>
        <v>203.803</v>
      </c>
      <c r="P262" s="47">
        <f t="shared" si="862"/>
        <v>0</v>
      </c>
      <c r="Q262" s="47">
        <f t="shared" si="858"/>
        <v>1.97</v>
      </c>
      <c r="R262" s="47">
        <v>28.99</v>
      </c>
      <c r="S262" s="47">
        <f>Q262*R262*2</f>
        <v>114.22059999999999</v>
      </c>
      <c r="T262" s="47">
        <f>S262-U262</f>
        <v>114.22059999999999</v>
      </c>
      <c r="U262" s="47"/>
      <c r="V262" s="47">
        <f t="shared" si="859"/>
        <v>1.63</v>
      </c>
      <c r="W262" s="47">
        <v>29.82</v>
      </c>
      <c r="X262" s="47">
        <f>V262*W262*2</f>
        <v>97.213200000000001</v>
      </c>
      <c r="Y262" s="47">
        <f>X262-Z262</f>
        <v>97.213200000000001</v>
      </c>
      <c r="Z262" s="47"/>
      <c r="AA262" s="47">
        <f>Q262+V262</f>
        <v>3.5999999999999996</v>
      </c>
      <c r="AB262" s="47">
        <f t="shared" ref="AB262:AD262" si="863">S262+X262</f>
        <v>211.43379999999999</v>
      </c>
      <c r="AC262" s="47">
        <f t="shared" si="863"/>
        <v>211.43379999999999</v>
      </c>
      <c r="AD262" s="47">
        <f t="shared" si="863"/>
        <v>0</v>
      </c>
      <c r="AE262" s="47">
        <f t="shared" si="860"/>
        <v>1.97</v>
      </c>
      <c r="AF262" s="47">
        <v>29.82</v>
      </c>
      <c r="AG262" s="47">
        <f>AE262*AF262*2</f>
        <v>117.49079999999999</v>
      </c>
      <c r="AH262" s="47">
        <f>AG262-AI262</f>
        <v>117.49079999999999</v>
      </c>
      <c r="AI262" s="47"/>
      <c r="AJ262" s="47">
        <f t="shared" si="861"/>
        <v>1.63</v>
      </c>
      <c r="AK262" s="47">
        <v>31.01</v>
      </c>
      <c r="AL262" s="47">
        <f>AJ262*AK262*2</f>
        <v>101.0926</v>
      </c>
      <c r="AM262" s="47">
        <f>AL262-AN262</f>
        <v>101.0926</v>
      </c>
      <c r="AN262" s="47"/>
      <c r="AO262" s="47">
        <f>AE262+AJ262</f>
        <v>3.5999999999999996</v>
      </c>
      <c r="AP262" s="47">
        <f t="shared" ref="AP262:AR262" si="864">AG262+AL262</f>
        <v>218.58339999999998</v>
      </c>
      <c r="AQ262" s="47">
        <f t="shared" si="864"/>
        <v>218.58339999999998</v>
      </c>
      <c r="AR262" s="47">
        <f t="shared" si="864"/>
        <v>0</v>
      </c>
    </row>
    <row r="263" spans="1:44" s="26" customFormat="1" ht="31.2" x14ac:dyDescent="0.3">
      <c r="A263" s="45" t="s">
        <v>192</v>
      </c>
      <c r="B263" s="53" t="s">
        <v>112</v>
      </c>
      <c r="C263" s="13"/>
      <c r="D263" s="13"/>
      <c r="E263" s="13">
        <f>E264+E265+E266+E267</f>
        <v>779.03099999999995</v>
      </c>
      <c r="F263" s="13">
        <f t="shared" ref="F263:G263" si="865">F264+F265+F266+F267</f>
        <v>779.03099999999995</v>
      </c>
      <c r="G263" s="13">
        <f t="shared" si="865"/>
        <v>0</v>
      </c>
      <c r="H263" s="13"/>
      <c r="I263" s="13"/>
      <c r="J263" s="13">
        <f t="shared" ref="J263:L263" si="866">J264+J265+J266+J267</f>
        <v>763.30539999999985</v>
      </c>
      <c r="K263" s="13">
        <f t="shared" si="866"/>
        <v>763.30539999999985</v>
      </c>
      <c r="L263" s="13">
        <f t="shared" si="866"/>
        <v>0</v>
      </c>
      <c r="M263" s="13"/>
      <c r="N263" s="13">
        <f>N264+N265+N266+N267</f>
        <v>1542.3363999999999</v>
      </c>
      <c r="O263" s="13">
        <f t="shared" ref="O263:P263" si="867">O264+O265+O266+O267</f>
        <v>1542.3363999999999</v>
      </c>
      <c r="P263" s="13">
        <f t="shared" si="867"/>
        <v>0</v>
      </c>
      <c r="Q263" s="13"/>
      <c r="R263" s="13"/>
      <c r="S263" s="13">
        <f t="shared" ref="S263:U263" si="868">S264+S265+S266+S267</f>
        <v>814.01449999999988</v>
      </c>
      <c r="T263" s="13">
        <f t="shared" si="868"/>
        <v>814.01449999999988</v>
      </c>
      <c r="U263" s="13">
        <f t="shared" si="868"/>
        <v>0</v>
      </c>
      <c r="V263" s="13"/>
      <c r="W263" s="13"/>
      <c r="X263" s="13">
        <f t="shared" ref="X263:Z263" si="869">X264+X265+X266+X267</f>
        <v>799.59879999999998</v>
      </c>
      <c r="Y263" s="13">
        <f t="shared" si="869"/>
        <v>799.59879999999998</v>
      </c>
      <c r="Z263" s="13">
        <f t="shared" si="869"/>
        <v>0</v>
      </c>
      <c r="AA263" s="13"/>
      <c r="AB263" s="13">
        <f t="shared" ref="AB263:AD263" si="870">AB264+AB265+AB266+AB267</f>
        <v>1613.6133</v>
      </c>
      <c r="AC263" s="13">
        <f t="shared" si="870"/>
        <v>1613.6133</v>
      </c>
      <c r="AD263" s="13">
        <f t="shared" si="870"/>
        <v>0</v>
      </c>
      <c r="AE263" s="13"/>
      <c r="AF263" s="13"/>
      <c r="AG263" s="13">
        <f t="shared" ref="AG263:AI263" si="871">AG264+AG265+AG266+AG267</f>
        <v>852.71899999999994</v>
      </c>
      <c r="AH263" s="13">
        <f t="shared" si="871"/>
        <v>852.71899999999994</v>
      </c>
      <c r="AI263" s="13">
        <f t="shared" si="871"/>
        <v>0</v>
      </c>
      <c r="AJ263" s="13"/>
      <c r="AK263" s="13"/>
      <c r="AL263" s="13">
        <f t="shared" ref="AL263:AN263" si="872">AL264+AL265+AL266+AL267</f>
        <v>831.54499999999996</v>
      </c>
      <c r="AM263" s="13">
        <f t="shared" si="872"/>
        <v>831.54499999999996</v>
      </c>
      <c r="AN263" s="13">
        <f t="shared" si="872"/>
        <v>0</v>
      </c>
      <c r="AO263" s="13"/>
      <c r="AP263" s="13">
        <f t="shared" ref="AP263:AR263" si="873">AP264+AP265+AP266+AP267</f>
        <v>1684.2639999999999</v>
      </c>
      <c r="AQ263" s="13">
        <f t="shared" si="873"/>
        <v>1684.2639999999999</v>
      </c>
      <c r="AR263" s="13">
        <f t="shared" si="873"/>
        <v>0</v>
      </c>
    </row>
    <row r="264" spans="1:44" x14ac:dyDescent="0.3">
      <c r="A264" s="34"/>
      <c r="B264" s="4" t="s">
        <v>84</v>
      </c>
      <c r="C264" s="47">
        <v>6.1</v>
      </c>
      <c r="D264" s="47">
        <v>30.62</v>
      </c>
      <c r="E264" s="47">
        <f>C264*D264</f>
        <v>186.78199999999998</v>
      </c>
      <c r="F264" s="47">
        <f>E264-G264</f>
        <v>186.78199999999998</v>
      </c>
      <c r="G264" s="47"/>
      <c r="H264" s="47">
        <v>5.72</v>
      </c>
      <c r="I264" s="47">
        <v>31.98</v>
      </c>
      <c r="J264" s="47">
        <f>H264*I264</f>
        <v>182.9256</v>
      </c>
      <c r="K264" s="47">
        <f>J264-L264</f>
        <v>182.9256</v>
      </c>
      <c r="L264" s="47"/>
      <c r="M264" s="47">
        <f>C264+H264</f>
        <v>11.82</v>
      </c>
      <c r="N264" s="47">
        <f t="shared" ref="N264:N265" si="874">E264+J264</f>
        <v>369.70759999999996</v>
      </c>
      <c r="O264" s="47">
        <f>F264+K264</f>
        <v>369.70759999999996</v>
      </c>
      <c r="P264" s="47">
        <f>G264+L264</f>
        <v>0</v>
      </c>
      <c r="Q264" s="47">
        <f>C264</f>
        <v>6.1</v>
      </c>
      <c r="R264" s="47">
        <v>31.98</v>
      </c>
      <c r="S264" s="47">
        <f>Q264*R264</f>
        <v>195.078</v>
      </c>
      <c r="T264" s="47">
        <f>S264-U264</f>
        <v>195.078</v>
      </c>
      <c r="U264" s="47"/>
      <c r="V264" s="47">
        <f>H264</f>
        <v>5.72</v>
      </c>
      <c r="W264" s="47">
        <v>35.42</v>
      </c>
      <c r="X264" s="47">
        <f>V264*W264</f>
        <v>202.60239999999999</v>
      </c>
      <c r="Y264" s="47">
        <f>X264-Z264</f>
        <v>202.60239999999999</v>
      </c>
      <c r="Z264" s="47"/>
      <c r="AA264" s="47">
        <f>Q264+V264</f>
        <v>11.82</v>
      </c>
      <c r="AB264" s="47">
        <f t="shared" ref="AB264:AD265" si="875">S264+X264</f>
        <v>397.68039999999996</v>
      </c>
      <c r="AC264" s="47">
        <f t="shared" si="875"/>
        <v>397.68039999999996</v>
      </c>
      <c r="AD264" s="47">
        <f t="shared" si="875"/>
        <v>0</v>
      </c>
      <c r="AE264" s="47">
        <f>C264</f>
        <v>6.1</v>
      </c>
      <c r="AF264" s="47">
        <v>35.42</v>
      </c>
      <c r="AG264" s="47">
        <f>AE264*AF264</f>
        <v>216.06200000000001</v>
      </c>
      <c r="AH264" s="47">
        <f>AG264-AI264</f>
        <v>216.06200000000001</v>
      </c>
      <c r="AI264" s="47"/>
      <c r="AJ264" s="47">
        <f>H264</f>
        <v>5.72</v>
      </c>
      <c r="AK264" s="47">
        <v>36.840000000000003</v>
      </c>
      <c r="AL264" s="47">
        <f>AJ264*AK264</f>
        <v>210.72480000000002</v>
      </c>
      <c r="AM264" s="47">
        <f>AL264-AN264</f>
        <v>210.72480000000002</v>
      </c>
      <c r="AN264" s="47"/>
      <c r="AO264" s="47">
        <f>AE264+AJ264</f>
        <v>11.82</v>
      </c>
      <c r="AP264" s="47">
        <f t="shared" ref="AP264:AR265" si="876">AG264+AL264</f>
        <v>426.78680000000003</v>
      </c>
      <c r="AQ264" s="47">
        <f t="shared" si="876"/>
        <v>426.78680000000003</v>
      </c>
      <c r="AR264" s="47">
        <f t="shared" si="876"/>
        <v>0</v>
      </c>
    </row>
    <row r="265" spans="1:44" x14ac:dyDescent="0.3">
      <c r="A265" s="34"/>
      <c r="B265" s="4" t="s">
        <v>86</v>
      </c>
      <c r="C265" s="47">
        <v>6.1</v>
      </c>
      <c r="D265" s="47">
        <v>27.74</v>
      </c>
      <c r="E265" s="47">
        <f>C265*D265</f>
        <v>169.21399999999997</v>
      </c>
      <c r="F265" s="47">
        <f>E265-G265</f>
        <v>169.21399999999997</v>
      </c>
      <c r="G265" s="47"/>
      <c r="H265" s="47">
        <v>5.72</v>
      </c>
      <c r="I265" s="47">
        <v>28.99</v>
      </c>
      <c r="J265" s="47">
        <f>H265*I265</f>
        <v>165.82279999999997</v>
      </c>
      <c r="K265" s="47">
        <f>J265-L265</f>
        <v>165.82279999999997</v>
      </c>
      <c r="L265" s="47"/>
      <c r="M265" s="47">
        <f>C265+H265</f>
        <v>11.82</v>
      </c>
      <c r="N265" s="47">
        <f t="shared" si="874"/>
        <v>335.03679999999997</v>
      </c>
      <c r="O265" s="47">
        <f>F265+K265</f>
        <v>335.03679999999997</v>
      </c>
      <c r="P265" s="47">
        <f>G265+L265</f>
        <v>0</v>
      </c>
      <c r="Q265" s="47">
        <f t="shared" ref="Q265:Q267" si="877">C265</f>
        <v>6.1</v>
      </c>
      <c r="R265" s="47">
        <v>28.99</v>
      </c>
      <c r="S265" s="47">
        <f>Q265*R265</f>
        <v>176.83899999999997</v>
      </c>
      <c r="T265" s="47">
        <f>S265-U265</f>
        <v>176.83899999999997</v>
      </c>
      <c r="U265" s="47"/>
      <c r="V265" s="47">
        <f t="shared" ref="V265:V266" si="878">H265</f>
        <v>5.72</v>
      </c>
      <c r="W265" s="47">
        <v>29.82</v>
      </c>
      <c r="X265" s="47">
        <f>V265*W265</f>
        <v>170.57040000000001</v>
      </c>
      <c r="Y265" s="47">
        <f>X265-Z265</f>
        <v>170.57040000000001</v>
      </c>
      <c r="Z265" s="47"/>
      <c r="AA265" s="47">
        <f>Q265+V265</f>
        <v>11.82</v>
      </c>
      <c r="AB265" s="47">
        <f t="shared" si="875"/>
        <v>347.40940000000001</v>
      </c>
      <c r="AC265" s="47">
        <f t="shared" si="875"/>
        <v>347.40940000000001</v>
      </c>
      <c r="AD265" s="47">
        <f t="shared" si="875"/>
        <v>0</v>
      </c>
      <c r="AE265" s="47">
        <f t="shared" ref="AE265:AE267" si="879">C265</f>
        <v>6.1</v>
      </c>
      <c r="AF265" s="47">
        <v>29.82</v>
      </c>
      <c r="AG265" s="47">
        <f>AE265*AF265</f>
        <v>181.90199999999999</v>
      </c>
      <c r="AH265" s="47">
        <f>AG265-AI265</f>
        <v>181.90199999999999</v>
      </c>
      <c r="AI265" s="47"/>
      <c r="AJ265" s="47">
        <f t="shared" ref="AJ265:AJ267" si="880">H265</f>
        <v>5.72</v>
      </c>
      <c r="AK265" s="47">
        <v>31.01</v>
      </c>
      <c r="AL265" s="47">
        <f>AJ265*AK265</f>
        <v>177.37719999999999</v>
      </c>
      <c r="AM265" s="47">
        <f>AL265-AN265</f>
        <v>177.37719999999999</v>
      </c>
      <c r="AN265" s="47"/>
      <c r="AO265" s="47">
        <f>AE265+AJ265</f>
        <v>11.82</v>
      </c>
      <c r="AP265" s="47">
        <f t="shared" si="876"/>
        <v>359.27919999999995</v>
      </c>
      <c r="AQ265" s="47">
        <f t="shared" si="876"/>
        <v>359.27919999999995</v>
      </c>
      <c r="AR265" s="47">
        <f t="shared" si="876"/>
        <v>0</v>
      </c>
    </row>
    <row r="266" spans="1:44" ht="31.2" x14ac:dyDescent="0.3">
      <c r="A266" s="34"/>
      <c r="B266" s="4" t="s">
        <v>262</v>
      </c>
      <c r="C266" s="47">
        <f>C265</f>
        <v>6.1</v>
      </c>
      <c r="D266" s="47">
        <v>27.74</v>
      </c>
      <c r="E266" s="47">
        <f>C266*D266*0.5</f>
        <v>84.606999999999985</v>
      </c>
      <c r="F266" s="47">
        <f>E266</f>
        <v>84.606999999999985</v>
      </c>
      <c r="G266" s="47"/>
      <c r="H266" s="47">
        <f>H265</f>
        <v>5.72</v>
      </c>
      <c r="I266" s="47">
        <v>28.99</v>
      </c>
      <c r="J266" s="47">
        <f>H266*I266*0.5</f>
        <v>82.911399999999986</v>
      </c>
      <c r="K266" s="47">
        <f>J266</f>
        <v>82.911399999999986</v>
      </c>
      <c r="L266" s="47"/>
      <c r="M266" s="47">
        <f>C266+H266</f>
        <v>11.82</v>
      </c>
      <c r="N266" s="47">
        <f>E266+J266</f>
        <v>167.51839999999999</v>
      </c>
      <c r="O266" s="47">
        <f>N266</f>
        <v>167.51839999999999</v>
      </c>
      <c r="P266" s="47">
        <v>0</v>
      </c>
      <c r="Q266" s="47">
        <f t="shared" si="877"/>
        <v>6.1</v>
      </c>
      <c r="R266" s="47">
        <v>28.99</v>
      </c>
      <c r="S266" s="47">
        <f>Q266*R266*0.5</f>
        <v>88.419499999999985</v>
      </c>
      <c r="T266" s="47">
        <f>S266</f>
        <v>88.419499999999985</v>
      </c>
      <c r="U266" s="47"/>
      <c r="V266" s="47">
        <f t="shared" si="878"/>
        <v>5.72</v>
      </c>
      <c r="W266" s="47">
        <v>29.82</v>
      </c>
      <c r="X266" s="47">
        <f>V266*W266*0.5</f>
        <v>85.285200000000003</v>
      </c>
      <c r="Y266" s="47">
        <f>X266</f>
        <v>85.285200000000003</v>
      </c>
      <c r="Z266" s="47"/>
      <c r="AA266" s="47">
        <f>Q266+V266</f>
        <v>11.82</v>
      </c>
      <c r="AB266" s="47">
        <f>S266+X266</f>
        <v>173.7047</v>
      </c>
      <c r="AC266" s="47">
        <f>AB266</f>
        <v>173.7047</v>
      </c>
      <c r="AD266" s="47">
        <v>0</v>
      </c>
      <c r="AE266" s="47">
        <f t="shared" si="879"/>
        <v>6.1</v>
      </c>
      <c r="AF266" s="47">
        <v>29.82</v>
      </c>
      <c r="AG266" s="47">
        <f>AE266*AF266*0.5</f>
        <v>90.950999999999993</v>
      </c>
      <c r="AH266" s="47">
        <f>AG266</f>
        <v>90.950999999999993</v>
      </c>
      <c r="AI266" s="47"/>
      <c r="AJ266" s="47">
        <f t="shared" si="880"/>
        <v>5.72</v>
      </c>
      <c r="AK266" s="47">
        <v>31.01</v>
      </c>
      <c r="AL266" s="47">
        <f>AJ266*AK266*0.5</f>
        <v>88.688599999999994</v>
      </c>
      <c r="AM266" s="47">
        <f>AL266</f>
        <v>88.688599999999994</v>
      </c>
      <c r="AN266" s="47"/>
      <c r="AO266" s="47">
        <f>AE266+AJ266</f>
        <v>11.82</v>
      </c>
      <c r="AP266" s="47">
        <f>AG266+AL266</f>
        <v>179.63959999999997</v>
      </c>
      <c r="AQ266" s="47">
        <f>AP266</f>
        <v>179.63959999999997</v>
      </c>
      <c r="AR266" s="47">
        <v>0</v>
      </c>
    </row>
    <row r="267" spans="1:44" ht="31.2" x14ac:dyDescent="0.3">
      <c r="A267" s="34"/>
      <c r="B267" s="4" t="s">
        <v>295</v>
      </c>
      <c r="C267" s="47">
        <f>C265</f>
        <v>6.1</v>
      </c>
      <c r="D267" s="47">
        <v>27.74</v>
      </c>
      <c r="E267" s="47">
        <f>C267*D267*2</f>
        <v>338.42799999999994</v>
      </c>
      <c r="F267" s="47">
        <f>E267-G267</f>
        <v>338.42799999999994</v>
      </c>
      <c r="G267" s="47"/>
      <c r="H267" s="47">
        <f>H265</f>
        <v>5.72</v>
      </c>
      <c r="I267" s="47">
        <v>28.99</v>
      </c>
      <c r="J267" s="47">
        <f>H267*I267*2</f>
        <v>331.64559999999994</v>
      </c>
      <c r="K267" s="47">
        <f>J267-L267</f>
        <v>331.64559999999994</v>
      </c>
      <c r="L267" s="47"/>
      <c r="M267" s="47">
        <f>C267+H267</f>
        <v>11.82</v>
      </c>
      <c r="N267" s="47">
        <f t="shared" ref="N267:P267" si="881">E267+J267</f>
        <v>670.07359999999994</v>
      </c>
      <c r="O267" s="47">
        <f t="shared" si="881"/>
        <v>670.07359999999994</v>
      </c>
      <c r="P267" s="47">
        <f t="shared" si="881"/>
        <v>0</v>
      </c>
      <c r="Q267" s="47">
        <f t="shared" si="877"/>
        <v>6.1</v>
      </c>
      <c r="R267" s="47">
        <v>28.99</v>
      </c>
      <c r="S267" s="47">
        <f>Q267*R267*2</f>
        <v>353.67799999999994</v>
      </c>
      <c r="T267" s="47">
        <f>S267-U267</f>
        <v>353.67799999999994</v>
      </c>
      <c r="U267" s="47"/>
      <c r="V267" s="47">
        <f>H267</f>
        <v>5.72</v>
      </c>
      <c r="W267" s="47">
        <v>29.82</v>
      </c>
      <c r="X267" s="47">
        <f>V267*W267*2</f>
        <v>341.14080000000001</v>
      </c>
      <c r="Y267" s="47">
        <f>X267-Z267</f>
        <v>341.14080000000001</v>
      </c>
      <c r="Z267" s="47"/>
      <c r="AA267" s="47">
        <f>Q267+V267</f>
        <v>11.82</v>
      </c>
      <c r="AB267" s="47">
        <f t="shared" ref="AB267:AD267" si="882">S267+X267</f>
        <v>694.81880000000001</v>
      </c>
      <c r="AC267" s="47">
        <f t="shared" si="882"/>
        <v>694.81880000000001</v>
      </c>
      <c r="AD267" s="47">
        <f t="shared" si="882"/>
        <v>0</v>
      </c>
      <c r="AE267" s="47">
        <f t="shared" si="879"/>
        <v>6.1</v>
      </c>
      <c r="AF267" s="47">
        <v>29.82</v>
      </c>
      <c r="AG267" s="47">
        <f>AE267*AF267*2</f>
        <v>363.80399999999997</v>
      </c>
      <c r="AH267" s="47">
        <f>AG267-AI267</f>
        <v>363.80399999999997</v>
      </c>
      <c r="AI267" s="47"/>
      <c r="AJ267" s="47">
        <f t="shared" si="880"/>
        <v>5.72</v>
      </c>
      <c r="AK267" s="47">
        <v>31.01</v>
      </c>
      <c r="AL267" s="47">
        <f>AJ267*AK267*2</f>
        <v>354.75439999999998</v>
      </c>
      <c r="AM267" s="47">
        <f>AL267-AN267</f>
        <v>354.75439999999998</v>
      </c>
      <c r="AN267" s="47"/>
      <c r="AO267" s="47">
        <f>AE267+AJ267</f>
        <v>11.82</v>
      </c>
      <c r="AP267" s="47">
        <f t="shared" ref="AP267:AR267" si="883">AG267+AL267</f>
        <v>718.55839999999989</v>
      </c>
      <c r="AQ267" s="47">
        <f t="shared" si="883"/>
        <v>718.55839999999989</v>
      </c>
      <c r="AR267" s="47">
        <f t="shared" si="883"/>
        <v>0</v>
      </c>
    </row>
    <row r="268" spans="1:44" s="26" customFormat="1" ht="31.2" x14ac:dyDescent="0.3">
      <c r="A268" s="45" t="s">
        <v>193</v>
      </c>
      <c r="B268" s="53" t="s">
        <v>255</v>
      </c>
      <c r="C268" s="13"/>
      <c r="D268" s="13"/>
      <c r="E268" s="13">
        <f>E269+E270+E271+E272</f>
        <v>160.91460000000001</v>
      </c>
      <c r="F268" s="13">
        <f t="shared" ref="F268:G268" si="884">F269+F270+F271+F272</f>
        <v>160.91460000000001</v>
      </c>
      <c r="G268" s="13">
        <f t="shared" si="884"/>
        <v>0</v>
      </c>
      <c r="H268" s="13"/>
      <c r="I268" s="13"/>
      <c r="J268" s="13">
        <f t="shared" ref="J268:L268" si="885">J269+J270+J271+J272</f>
        <v>160.13399999999999</v>
      </c>
      <c r="K268" s="13">
        <f t="shared" si="885"/>
        <v>160.13399999999999</v>
      </c>
      <c r="L268" s="13">
        <f t="shared" si="885"/>
        <v>0</v>
      </c>
      <c r="M268" s="13"/>
      <c r="N268" s="13">
        <f t="shared" ref="N268:P268" si="886">N269+N270+N271+N272</f>
        <v>321.04859999999996</v>
      </c>
      <c r="O268" s="13">
        <f t="shared" si="886"/>
        <v>321.04859999999996</v>
      </c>
      <c r="P268" s="13">
        <f t="shared" si="886"/>
        <v>0</v>
      </c>
      <c r="Q268" s="13"/>
      <c r="R268" s="13"/>
      <c r="S268" s="13">
        <f t="shared" ref="S268:U268" si="887">S269+S270+S271+S272</f>
        <v>168.14070000000001</v>
      </c>
      <c r="T268" s="13">
        <f t="shared" si="887"/>
        <v>168.14070000000001</v>
      </c>
      <c r="U268" s="13">
        <f t="shared" si="887"/>
        <v>0</v>
      </c>
      <c r="V268" s="13"/>
      <c r="W268" s="13"/>
      <c r="X268" s="13">
        <f t="shared" ref="X268:Z268" si="888">X269+X270+X271+X272</f>
        <v>167.74799999999999</v>
      </c>
      <c r="Y268" s="13">
        <f t="shared" si="888"/>
        <v>167.74799999999999</v>
      </c>
      <c r="Z268" s="13">
        <f t="shared" si="888"/>
        <v>0</v>
      </c>
      <c r="AA268" s="13"/>
      <c r="AB268" s="13">
        <f t="shared" ref="AB268:AD268" si="889">AB269+AB270+AB271+AB272</f>
        <v>335.88869999999997</v>
      </c>
      <c r="AC268" s="13">
        <f t="shared" si="889"/>
        <v>335.88869999999997</v>
      </c>
      <c r="AD268" s="13">
        <f t="shared" si="889"/>
        <v>0</v>
      </c>
      <c r="AE268" s="13"/>
      <c r="AF268" s="13"/>
      <c r="AG268" s="13">
        <f t="shared" ref="AG268:AI268" si="890">AG269+AG270+AG271+AG272</f>
        <v>176.1354</v>
      </c>
      <c r="AH268" s="13">
        <f t="shared" si="890"/>
        <v>176.1354</v>
      </c>
      <c r="AI268" s="13">
        <f t="shared" si="890"/>
        <v>0</v>
      </c>
      <c r="AJ268" s="13"/>
      <c r="AK268" s="13"/>
      <c r="AL268" s="13">
        <f t="shared" ref="AL268:AN268" si="891">AL269+AL270+AL271+AL272</f>
        <v>174.45000000000002</v>
      </c>
      <c r="AM268" s="13">
        <f t="shared" si="891"/>
        <v>174.45000000000002</v>
      </c>
      <c r="AN268" s="13">
        <f t="shared" si="891"/>
        <v>0</v>
      </c>
      <c r="AO268" s="13"/>
      <c r="AP268" s="13">
        <f t="shared" ref="AP268:AR268" si="892">AP269+AP270+AP271+AP272</f>
        <v>350.58540000000005</v>
      </c>
      <c r="AQ268" s="13">
        <f t="shared" si="892"/>
        <v>350.58540000000005</v>
      </c>
      <c r="AR268" s="13">
        <f t="shared" si="892"/>
        <v>0</v>
      </c>
    </row>
    <row r="269" spans="1:44" x14ac:dyDescent="0.3">
      <c r="A269" s="34"/>
      <c r="B269" s="4" t="s">
        <v>84</v>
      </c>
      <c r="C269" s="47">
        <v>1.26</v>
      </c>
      <c r="D269" s="47">
        <v>30.62</v>
      </c>
      <c r="E269" s="47">
        <f>C269*D269</f>
        <v>38.581200000000003</v>
      </c>
      <c r="F269" s="47">
        <f>E269-G269</f>
        <v>38.581200000000003</v>
      </c>
      <c r="G269" s="47"/>
      <c r="H269" s="47">
        <v>1.2</v>
      </c>
      <c r="I269" s="47">
        <v>31.98</v>
      </c>
      <c r="J269" s="47">
        <f>H269*I269</f>
        <v>38.375999999999998</v>
      </c>
      <c r="K269" s="47">
        <f>J269-L269</f>
        <v>38.375999999999998</v>
      </c>
      <c r="L269" s="47"/>
      <c r="M269" s="47">
        <f>C269+H269</f>
        <v>2.46</v>
      </c>
      <c r="N269" s="47">
        <f t="shared" ref="N269:N270" si="893">E269+J269</f>
        <v>76.9572</v>
      </c>
      <c r="O269" s="47">
        <f>F269+K269</f>
        <v>76.9572</v>
      </c>
      <c r="P269" s="47">
        <f>G269+L269</f>
        <v>0</v>
      </c>
      <c r="Q269" s="47">
        <f>C269</f>
        <v>1.26</v>
      </c>
      <c r="R269" s="47">
        <v>31.98</v>
      </c>
      <c r="S269" s="47">
        <f>Q269*R269</f>
        <v>40.294800000000002</v>
      </c>
      <c r="T269" s="47">
        <f>S269-U269</f>
        <v>40.294800000000002</v>
      </c>
      <c r="U269" s="47"/>
      <c r="V269" s="47">
        <f>H269</f>
        <v>1.2</v>
      </c>
      <c r="W269" s="47">
        <v>35.42</v>
      </c>
      <c r="X269" s="47">
        <f>V269*W269</f>
        <v>42.503999999999998</v>
      </c>
      <c r="Y269" s="47">
        <f>X269-Z269</f>
        <v>42.503999999999998</v>
      </c>
      <c r="Z269" s="47"/>
      <c r="AA269" s="47">
        <f>Q269+V269</f>
        <v>2.46</v>
      </c>
      <c r="AB269" s="47">
        <f t="shared" ref="AB269:AD270" si="894">S269+X269</f>
        <v>82.7988</v>
      </c>
      <c r="AC269" s="47">
        <f t="shared" si="894"/>
        <v>82.7988</v>
      </c>
      <c r="AD269" s="47">
        <f t="shared" si="894"/>
        <v>0</v>
      </c>
      <c r="AE269" s="47">
        <f>C269</f>
        <v>1.26</v>
      </c>
      <c r="AF269" s="47">
        <v>35.42</v>
      </c>
      <c r="AG269" s="47">
        <f>AE269*AF269</f>
        <v>44.629200000000004</v>
      </c>
      <c r="AH269" s="47">
        <f>AG269-AI269</f>
        <v>44.629200000000004</v>
      </c>
      <c r="AI269" s="47"/>
      <c r="AJ269" s="47">
        <f>H269</f>
        <v>1.2</v>
      </c>
      <c r="AK269" s="47">
        <v>36.840000000000003</v>
      </c>
      <c r="AL269" s="47">
        <f>AJ269*AK269</f>
        <v>44.208000000000006</v>
      </c>
      <c r="AM269" s="47">
        <f>AL269-AN269</f>
        <v>44.208000000000006</v>
      </c>
      <c r="AN269" s="47"/>
      <c r="AO269" s="47">
        <f>AE269+AJ269</f>
        <v>2.46</v>
      </c>
      <c r="AP269" s="47">
        <f t="shared" ref="AP269:AR270" si="895">AG269+AL269</f>
        <v>88.83720000000001</v>
      </c>
      <c r="AQ269" s="47">
        <f t="shared" si="895"/>
        <v>88.83720000000001</v>
      </c>
      <c r="AR269" s="47">
        <f t="shared" si="895"/>
        <v>0</v>
      </c>
    </row>
    <row r="270" spans="1:44" x14ac:dyDescent="0.3">
      <c r="A270" s="34"/>
      <c r="B270" s="4" t="s">
        <v>86</v>
      </c>
      <c r="C270" s="47">
        <v>1.26</v>
      </c>
      <c r="D270" s="47">
        <v>27.74</v>
      </c>
      <c r="E270" s="47">
        <f>C270*D270</f>
        <v>34.952399999999997</v>
      </c>
      <c r="F270" s="47">
        <f>E270-G270</f>
        <v>34.952399999999997</v>
      </c>
      <c r="G270" s="47"/>
      <c r="H270" s="47">
        <v>1.2</v>
      </c>
      <c r="I270" s="47">
        <v>28.99</v>
      </c>
      <c r="J270" s="47">
        <f>H270*I270</f>
        <v>34.787999999999997</v>
      </c>
      <c r="K270" s="47">
        <f>J270-L270</f>
        <v>34.787999999999997</v>
      </c>
      <c r="L270" s="47"/>
      <c r="M270" s="47">
        <f>C270+H270</f>
        <v>2.46</v>
      </c>
      <c r="N270" s="47">
        <f t="shared" si="893"/>
        <v>69.740399999999994</v>
      </c>
      <c r="O270" s="47">
        <f>F270+K270</f>
        <v>69.740399999999994</v>
      </c>
      <c r="P270" s="47">
        <f>G270+L270</f>
        <v>0</v>
      </c>
      <c r="Q270" s="47">
        <f t="shared" ref="Q270:Q272" si="896">C270</f>
        <v>1.26</v>
      </c>
      <c r="R270" s="47">
        <v>28.99</v>
      </c>
      <c r="S270" s="47">
        <f>Q270*R270</f>
        <v>36.5274</v>
      </c>
      <c r="T270" s="47">
        <f>S270-U270</f>
        <v>36.5274</v>
      </c>
      <c r="U270" s="47"/>
      <c r="V270" s="47">
        <f t="shared" ref="V270:V272" si="897">H270</f>
        <v>1.2</v>
      </c>
      <c r="W270" s="47">
        <v>29.82</v>
      </c>
      <c r="X270" s="47">
        <f>V270*W270</f>
        <v>35.783999999999999</v>
      </c>
      <c r="Y270" s="47">
        <f>X270-Z270</f>
        <v>35.783999999999999</v>
      </c>
      <c r="Z270" s="47"/>
      <c r="AA270" s="47">
        <f>Q270+V270</f>
        <v>2.46</v>
      </c>
      <c r="AB270" s="47">
        <f t="shared" si="894"/>
        <v>72.311399999999992</v>
      </c>
      <c r="AC270" s="47">
        <f t="shared" si="894"/>
        <v>72.311399999999992</v>
      </c>
      <c r="AD270" s="47">
        <f t="shared" si="894"/>
        <v>0</v>
      </c>
      <c r="AE270" s="47">
        <f t="shared" ref="AE270:AE272" si="898">C270</f>
        <v>1.26</v>
      </c>
      <c r="AF270" s="47">
        <v>29.82</v>
      </c>
      <c r="AG270" s="47">
        <f>AE270*AF270</f>
        <v>37.5732</v>
      </c>
      <c r="AH270" s="47">
        <f>AG270-AI270</f>
        <v>37.5732</v>
      </c>
      <c r="AI270" s="47"/>
      <c r="AJ270" s="47">
        <f t="shared" ref="AJ270:AJ272" si="899">H270</f>
        <v>1.2</v>
      </c>
      <c r="AK270" s="47">
        <v>31.01</v>
      </c>
      <c r="AL270" s="47">
        <f>AJ270*AK270</f>
        <v>37.212000000000003</v>
      </c>
      <c r="AM270" s="47">
        <f>AL270-AN270</f>
        <v>37.212000000000003</v>
      </c>
      <c r="AN270" s="47"/>
      <c r="AO270" s="47">
        <f>AE270+AJ270</f>
        <v>2.46</v>
      </c>
      <c r="AP270" s="47">
        <f t="shared" si="895"/>
        <v>74.785200000000003</v>
      </c>
      <c r="AQ270" s="47">
        <f t="shared" si="895"/>
        <v>74.785200000000003</v>
      </c>
      <c r="AR270" s="47">
        <f t="shared" si="895"/>
        <v>0</v>
      </c>
    </row>
    <row r="271" spans="1:44" ht="31.2" x14ac:dyDescent="0.3">
      <c r="A271" s="34"/>
      <c r="B271" s="4" t="s">
        <v>262</v>
      </c>
      <c r="C271" s="47">
        <f>C270</f>
        <v>1.26</v>
      </c>
      <c r="D271" s="47">
        <v>27.74</v>
      </c>
      <c r="E271" s="47">
        <f>C271*D271*0.5</f>
        <v>17.476199999999999</v>
      </c>
      <c r="F271" s="47">
        <f>E271</f>
        <v>17.476199999999999</v>
      </c>
      <c r="G271" s="47"/>
      <c r="H271" s="47">
        <f>H270</f>
        <v>1.2</v>
      </c>
      <c r="I271" s="47">
        <v>28.99</v>
      </c>
      <c r="J271" s="47">
        <f>H271*I271*0.5</f>
        <v>17.393999999999998</v>
      </c>
      <c r="K271" s="47">
        <f>J271</f>
        <v>17.393999999999998</v>
      </c>
      <c r="L271" s="47"/>
      <c r="M271" s="47">
        <f>C271+H271</f>
        <v>2.46</v>
      </c>
      <c r="N271" s="47">
        <f>E271+J271</f>
        <v>34.870199999999997</v>
      </c>
      <c r="O271" s="47">
        <f>N271</f>
        <v>34.870199999999997</v>
      </c>
      <c r="P271" s="47">
        <v>0</v>
      </c>
      <c r="Q271" s="47">
        <f t="shared" si="896"/>
        <v>1.26</v>
      </c>
      <c r="R271" s="47">
        <v>28.99</v>
      </c>
      <c r="S271" s="47">
        <f>Q271*R271*0.5</f>
        <v>18.2637</v>
      </c>
      <c r="T271" s="47">
        <f>S271</f>
        <v>18.2637</v>
      </c>
      <c r="U271" s="47"/>
      <c r="V271" s="47">
        <f t="shared" si="897"/>
        <v>1.2</v>
      </c>
      <c r="W271" s="47">
        <v>29.82</v>
      </c>
      <c r="X271" s="47">
        <f>V271*W271*0.5</f>
        <v>17.891999999999999</v>
      </c>
      <c r="Y271" s="47">
        <f>X271</f>
        <v>17.891999999999999</v>
      </c>
      <c r="Z271" s="47"/>
      <c r="AA271" s="47">
        <f>Q271+V271</f>
        <v>2.46</v>
      </c>
      <c r="AB271" s="47">
        <f>S271+X271</f>
        <v>36.155699999999996</v>
      </c>
      <c r="AC271" s="47">
        <f>AB271</f>
        <v>36.155699999999996</v>
      </c>
      <c r="AD271" s="47">
        <v>0</v>
      </c>
      <c r="AE271" s="47">
        <f t="shared" si="898"/>
        <v>1.26</v>
      </c>
      <c r="AF271" s="47">
        <v>29.82</v>
      </c>
      <c r="AG271" s="47">
        <f>AE271*AF271*0.5</f>
        <v>18.7866</v>
      </c>
      <c r="AH271" s="47">
        <f>AG271</f>
        <v>18.7866</v>
      </c>
      <c r="AI271" s="47"/>
      <c r="AJ271" s="47">
        <f t="shared" si="899"/>
        <v>1.2</v>
      </c>
      <c r="AK271" s="47">
        <v>31.01</v>
      </c>
      <c r="AL271" s="47">
        <f>AJ271*AK271*0.5</f>
        <v>18.606000000000002</v>
      </c>
      <c r="AM271" s="47">
        <f>AL271</f>
        <v>18.606000000000002</v>
      </c>
      <c r="AN271" s="47"/>
      <c r="AO271" s="47">
        <f>AE271+AJ271</f>
        <v>2.46</v>
      </c>
      <c r="AP271" s="47">
        <f>AG271+AL271</f>
        <v>37.392600000000002</v>
      </c>
      <c r="AQ271" s="47">
        <f>AP271</f>
        <v>37.392600000000002</v>
      </c>
      <c r="AR271" s="47">
        <v>0</v>
      </c>
    </row>
    <row r="272" spans="1:44" ht="31.2" x14ac:dyDescent="0.3">
      <c r="A272" s="34"/>
      <c r="B272" s="4" t="s">
        <v>295</v>
      </c>
      <c r="C272" s="47">
        <f>C270</f>
        <v>1.26</v>
      </c>
      <c r="D272" s="47">
        <v>27.74</v>
      </c>
      <c r="E272" s="47">
        <f>C272*D272*2</f>
        <v>69.904799999999994</v>
      </c>
      <c r="F272" s="47">
        <f>E272-G272</f>
        <v>69.904799999999994</v>
      </c>
      <c r="G272" s="47"/>
      <c r="H272" s="47">
        <f>H270</f>
        <v>1.2</v>
      </c>
      <c r="I272" s="47">
        <v>28.99</v>
      </c>
      <c r="J272" s="47">
        <f>H272*I272*2</f>
        <v>69.575999999999993</v>
      </c>
      <c r="K272" s="47">
        <f>J272-L272</f>
        <v>69.575999999999993</v>
      </c>
      <c r="L272" s="47"/>
      <c r="M272" s="47">
        <f>C272+H272</f>
        <v>2.46</v>
      </c>
      <c r="N272" s="47">
        <f t="shared" ref="N272:P272" si="900">E272+J272</f>
        <v>139.48079999999999</v>
      </c>
      <c r="O272" s="47">
        <f t="shared" si="900"/>
        <v>139.48079999999999</v>
      </c>
      <c r="P272" s="47">
        <f t="shared" si="900"/>
        <v>0</v>
      </c>
      <c r="Q272" s="47">
        <f t="shared" si="896"/>
        <v>1.26</v>
      </c>
      <c r="R272" s="47">
        <v>28.99</v>
      </c>
      <c r="S272" s="47">
        <f>Q272*R272*2</f>
        <v>73.0548</v>
      </c>
      <c r="T272" s="47">
        <f>S272-U272</f>
        <v>73.0548</v>
      </c>
      <c r="U272" s="47"/>
      <c r="V272" s="47">
        <f t="shared" si="897"/>
        <v>1.2</v>
      </c>
      <c r="W272" s="47">
        <v>29.82</v>
      </c>
      <c r="X272" s="47">
        <f>V272*W272*2</f>
        <v>71.567999999999998</v>
      </c>
      <c r="Y272" s="47">
        <f>X272-Z272</f>
        <v>71.567999999999998</v>
      </c>
      <c r="Z272" s="47"/>
      <c r="AA272" s="47">
        <f>Q272+V272</f>
        <v>2.46</v>
      </c>
      <c r="AB272" s="47">
        <f t="shared" ref="AB272:AD272" si="901">S272+X272</f>
        <v>144.62279999999998</v>
      </c>
      <c r="AC272" s="47">
        <f t="shared" si="901"/>
        <v>144.62279999999998</v>
      </c>
      <c r="AD272" s="47">
        <f t="shared" si="901"/>
        <v>0</v>
      </c>
      <c r="AE272" s="47">
        <f t="shared" si="898"/>
        <v>1.26</v>
      </c>
      <c r="AF272" s="47">
        <v>29.82</v>
      </c>
      <c r="AG272" s="47">
        <f>AE272*AF272*2</f>
        <v>75.1464</v>
      </c>
      <c r="AH272" s="47">
        <f>AG272-AI272</f>
        <v>75.1464</v>
      </c>
      <c r="AI272" s="47"/>
      <c r="AJ272" s="47">
        <f t="shared" si="899"/>
        <v>1.2</v>
      </c>
      <c r="AK272" s="47">
        <v>31.01</v>
      </c>
      <c r="AL272" s="47">
        <f>AJ272*AK272*2</f>
        <v>74.424000000000007</v>
      </c>
      <c r="AM272" s="47">
        <f>AL272-AN272</f>
        <v>74.424000000000007</v>
      </c>
      <c r="AN272" s="47"/>
      <c r="AO272" s="47">
        <f>AE272+AJ272</f>
        <v>2.46</v>
      </c>
      <c r="AP272" s="47">
        <f t="shared" ref="AP272:AR272" si="902">AG272+AL272</f>
        <v>149.57040000000001</v>
      </c>
      <c r="AQ272" s="47">
        <f t="shared" si="902"/>
        <v>149.57040000000001</v>
      </c>
      <c r="AR272" s="47">
        <f t="shared" si="902"/>
        <v>0</v>
      </c>
    </row>
    <row r="273" spans="1:44" s="26" customFormat="1" ht="31.2" x14ac:dyDescent="0.3">
      <c r="A273" s="45" t="s">
        <v>194</v>
      </c>
      <c r="B273" s="53" t="s">
        <v>256</v>
      </c>
      <c r="C273" s="13"/>
      <c r="D273" s="13"/>
      <c r="E273" s="13">
        <f>E274+E275+E276+E277</f>
        <v>24.264900000000001</v>
      </c>
      <c r="F273" s="13">
        <f t="shared" ref="F273:G273" si="903">F274+F275+F276+F277</f>
        <v>24.264900000000001</v>
      </c>
      <c r="G273" s="13">
        <f t="shared" si="903"/>
        <v>0</v>
      </c>
      <c r="H273" s="13"/>
      <c r="I273" s="13"/>
      <c r="J273" s="13">
        <f t="shared" ref="J273:L273" si="904">J274+J275+J276+J277</f>
        <v>22.685650000000003</v>
      </c>
      <c r="K273" s="13">
        <f t="shared" si="904"/>
        <v>22.685650000000003</v>
      </c>
      <c r="L273" s="13">
        <f t="shared" si="904"/>
        <v>0</v>
      </c>
      <c r="M273" s="13"/>
      <c r="N273" s="13">
        <f t="shared" ref="N273:P273" si="905">N274+N275+N276+N277</f>
        <v>46.95055</v>
      </c>
      <c r="O273" s="13">
        <f t="shared" si="905"/>
        <v>46.95055</v>
      </c>
      <c r="P273" s="13">
        <f t="shared" si="905"/>
        <v>0</v>
      </c>
      <c r="Q273" s="13"/>
      <c r="R273" s="13"/>
      <c r="S273" s="13">
        <f t="shared" ref="S273:U273" si="906">S274+S275+S276+S277</f>
        <v>25.354549999999996</v>
      </c>
      <c r="T273" s="13">
        <f t="shared" si="906"/>
        <v>25.354549999999996</v>
      </c>
      <c r="U273" s="13">
        <f t="shared" si="906"/>
        <v>0</v>
      </c>
      <c r="V273" s="13"/>
      <c r="W273" s="13"/>
      <c r="X273" s="13">
        <f t="shared" ref="X273:Z273" si="907">X274+X275+X276+X277</f>
        <v>23.764300000000006</v>
      </c>
      <c r="Y273" s="13">
        <f t="shared" si="907"/>
        <v>23.764300000000006</v>
      </c>
      <c r="Z273" s="13">
        <f t="shared" si="907"/>
        <v>0</v>
      </c>
      <c r="AA273" s="13"/>
      <c r="AB273" s="13">
        <f t="shared" ref="AB273:AD273" si="908">AB274+AB275+AB276+AB277</f>
        <v>49.118850000000002</v>
      </c>
      <c r="AC273" s="13">
        <f t="shared" si="908"/>
        <v>49.118850000000002</v>
      </c>
      <c r="AD273" s="13">
        <f t="shared" si="908"/>
        <v>0</v>
      </c>
      <c r="AE273" s="13"/>
      <c r="AF273" s="13"/>
      <c r="AG273" s="13">
        <f t="shared" ref="AG273:AI273" si="909">AG274+AG275+AG276+AG277</f>
        <v>26.560099999999998</v>
      </c>
      <c r="AH273" s="13">
        <f t="shared" si="909"/>
        <v>26.560099999999998</v>
      </c>
      <c r="AI273" s="13">
        <f t="shared" si="909"/>
        <v>0</v>
      </c>
      <c r="AJ273" s="13"/>
      <c r="AK273" s="13"/>
      <c r="AL273" s="13">
        <f t="shared" ref="AL273:AN273" si="910">AL274+AL275+AL276+AL277</f>
        <v>24.713750000000005</v>
      </c>
      <c r="AM273" s="13">
        <f t="shared" si="910"/>
        <v>24.713750000000005</v>
      </c>
      <c r="AN273" s="13">
        <f t="shared" si="910"/>
        <v>0</v>
      </c>
      <c r="AO273" s="13"/>
      <c r="AP273" s="13">
        <f t="shared" ref="AP273:AR273" si="911">AP274+AP275+AP276+AP277</f>
        <v>51.273850000000003</v>
      </c>
      <c r="AQ273" s="13">
        <f t="shared" si="911"/>
        <v>51.273850000000003</v>
      </c>
      <c r="AR273" s="13">
        <f t="shared" si="911"/>
        <v>0</v>
      </c>
    </row>
    <row r="274" spans="1:44" x14ac:dyDescent="0.3">
      <c r="A274" s="34"/>
      <c r="B274" s="4" t="s">
        <v>84</v>
      </c>
      <c r="C274" s="47">
        <v>0.19</v>
      </c>
      <c r="D274" s="47">
        <v>30.62</v>
      </c>
      <c r="E274" s="47">
        <f>C274*D274</f>
        <v>5.8178000000000001</v>
      </c>
      <c r="F274" s="47">
        <f>E274-G274</f>
        <v>5.8178000000000001</v>
      </c>
      <c r="G274" s="47"/>
      <c r="H274" s="47">
        <v>0.17</v>
      </c>
      <c r="I274" s="47">
        <v>31.98</v>
      </c>
      <c r="J274" s="47">
        <f>H274*I274</f>
        <v>5.4366000000000003</v>
      </c>
      <c r="K274" s="47">
        <f>J274-L274</f>
        <v>5.4366000000000003</v>
      </c>
      <c r="L274" s="47"/>
      <c r="M274" s="47">
        <f>C274+H274</f>
        <v>0.36</v>
      </c>
      <c r="N274" s="47">
        <f t="shared" ref="N274:N275" si="912">E274+J274</f>
        <v>11.2544</v>
      </c>
      <c r="O274" s="47">
        <f>F274+K274</f>
        <v>11.2544</v>
      </c>
      <c r="P274" s="47">
        <f>G274+L274</f>
        <v>0</v>
      </c>
      <c r="Q274" s="47">
        <f>C274</f>
        <v>0.19</v>
      </c>
      <c r="R274" s="47">
        <v>31.98</v>
      </c>
      <c r="S274" s="47">
        <f>Q274*R274</f>
        <v>6.0762</v>
      </c>
      <c r="T274" s="47">
        <f>S274-U274</f>
        <v>6.0762</v>
      </c>
      <c r="U274" s="47"/>
      <c r="V274" s="47">
        <f>H274</f>
        <v>0.17</v>
      </c>
      <c r="W274" s="47">
        <v>35.42</v>
      </c>
      <c r="X274" s="47">
        <f>V274*W274</f>
        <v>6.0214000000000008</v>
      </c>
      <c r="Y274" s="47">
        <f>X274-Z274</f>
        <v>6.0214000000000008</v>
      </c>
      <c r="Z274" s="47"/>
      <c r="AA274" s="47">
        <f>Q274+V274</f>
        <v>0.36</v>
      </c>
      <c r="AB274" s="47">
        <f t="shared" ref="AB274:AD275" si="913">S274+X274</f>
        <v>12.0976</v>
      </c>
      <c r="AC274" s="47">
        <f t="shared" si="913"/>
        <v>12.0976</v>
      </c>
      <c r="AD274" s="47">
        <f t="shared" si="913"/>
        <v>0</v>
      </c>
      <c r="AE274" s="47">
        <f>C274</f>
        <v>0.19</v>
      </c>
      <c r="AF274" s="47">
        <v>35.42</v>
      </c>
      <c r="AG274" s="47">
        <f>AE274*AF274</f>
        <v>6.7298</v>
      </c>
      <c r="AH274" s="47">
        <f>AG274-AI274</f>
        <v>6.7298</v>
      </c>
      <c r="AI274" s="47"/>
      <c r="AJ274" s="47">
        <f>H274</f>
        <v>0.17</v>
      </c>
      <c r="AK274" s="47">
        <v>36.840000000000003</v>
      </c>
      <c r="AL274" s="47">
        <f>AJ274*AK274</f>
        <v>6.2628000000000013</v>
      </c>
      <c r="AM274" s="47">
        <f>AL274-AN274</f>
        <v>6.2628000000000013</v>
      </c>
      <c r="AN274" s="47"/>
      <c r="AO274" s="47">
        <f>AE274+AJ274</f>
        <v>0.36</v>
      </c>
      <c r="AP274" s="47">
        <f t="shared" ref="AP274:AR275" si="914">AG274+AL274</f>
        <v>12.992600000000001</v>
      </c>
      <c r="AQ274" s="47">
        <f t="shared" si="914"/>
        <v>12.992600000000001</v>
      </c>
      <c r="AR274" s="47">
        <f t="shared" si="914"/>
        <v>0</v>
      </c>
    </row>
    <row r="275" spans="1:44" x14ac:dyDescent="0.3">
      <c r="A275" s="34"/>
      <c r="B275" s="4" t="s">
        <v>86</v>
      </c>
      <c r="C275" s="47">
        <v>0.19</v>
      </c>
      <c r="D275" s="47">
        <v>27.74</v>
      </c>
      <c r="E275" s="47">
        <f>C275*D275</f>
        <v>5.2706</v>
      </c>
      <c r="F275" s="47">
        <f>E275-G275</f>
        <v>5.2706</v>
      </c>
      <c r="G275" s="47"/>
      <c r="H275" s="47">
        <v>0.17</v>
      </c>
      <c r="I275" s="47">
        <v>28.99</v>
      </c>
      <c r="J275" s="47">
        <f>H275*I275</f>
        <v>4.9283000000000001</v>
      </c>
      <c r="K275" s="47">
        <f>J275-L275</f>
        <v>4.9283000000000001</v>
      </c>
      <c r="L275" s="47"/>
      <c r="M275" s="47">
        <f>C275+H275</f>
        <v>0.36</v>
      </c>
      <c r="N275" s="47">
        <f t="shared" si="912"/>
        <v>10.1989</v>
      </c>
      <c r="O275" s="47">
        <f>F275+K275</f>
        <v>10.1989</v>
      </c>
      <c r="P275" s="47">
        <f>G275+L275</f>
        <v>0</v>
      </c>
      <c r="Q275" s="47">
        <f t="shared" ref="Q275:Q277" si="915">C275</f>
        <v>0.19</v>
      </c>
      <c r="R275" s="47">
        <v>28.99</v>
      </c>
      <c r="S275" s="47">
        <f>Q275*R275</f>
        <v>5.5080999999999998</v>
      </c>
      <c r="T275" s="47">
        <f>S275-U275</f>
        <v>5.5080999999999998</v>
      </c>
      <c r="U275" s="47"/>
      <c r="V275" s="47">
        <f t="shared" ref="V275:V277" si="916">H275</f>
        <v>0.17</v>
      </c>
      <c r="W275" s="47">
        <v>29.82</v>
      </c>
      <c r="X275" s="47">
        <f>V275*W275</f>
        <v>5.0694000000000008</v>
      </c>
      <c r="Y275" s="47">
        <f>X275-Z275</f>
        <v>5.0694000000000008</v>
      </c>
      <c r="Z275" s="47"/>
      <c r="AA275" s="47">
        <f>Q275+V275</f>
        <v>0.36</v>
      </c>
      <c r="AB275" s="47">
        <f t="shared" si="913"/>
        <v>10.577500000000001</v>
      </c>
      <c r="AC275" s="47">
        <f t="shared" si="913"/>
        <v>10.577500000000001</v>
      </c>
      <c r="AD275" s="47">
        <f t="shared" si="913"/>
        <v>0</v>
      </c>
      <c r="AE275" s="47">
        <f t="shared" ref="AE275:AE277" si="917">C275</f>
        <v>0.19</v>
      </c>
      <c r="AF275" s="47">
        <v>29.82</v>
      </c>
      <c r="AG275" s="47">
        <f>AE275*AF275</f>
        <v>5.6657999999999999</v>
      </c>
      <c r="AH275" s="47">
        <f>AG275-AI275</f>
        <v>5.6657999999999999</v>
      </c>
      <c r="AI275" s="47"/>
      <c r="AJ275" s="47">
        <f t="shared" ref="AJ275:AJ277" si="918">H275</f>
        <v>0.17</v>
      </c>
      <c r="AK275" s="47">
        <v>31.01</v>
      </c>
      <c r="AL275" s="47">
        <f>AJ275*AK275</f>
        <v>5.2717000000000009</v>
      </c>
      <c r="AM275" s="47">
        <f>AL275-AN275</f>
        <v>5.2717000000000009</v>
      </c>
      <c r="AN275" s="47"/>
      <c r="AO275" s="47">
        <f>AE275+AJ275</f>
        <v>0.36</v>
      </c>
      <c r="AP275" s="47">
        <f t="shared" si="914"/>
        <v>10.9375</v>
      </c>
      <c r="AQ275" s="47">
        <f t="shared" si="914"/>
        <v>10.9375</v>
      </c>
      <c r="AR275" s="47">
        <f t="shared" si="914"/>
        <v>0</v>
      </c>
    </row>
    <row r="276" spans="1:44" ht="31.2" x14ac:dyDescent="0.3">
      <c r="A276" s="34"/>
      <c r="B276" s="4" t="s">
        <v>262</v>
      </c>
      <c r="C276" s="47">
        <f>C275</f>
        <v>0.19</v>
      </c>
      <c r="D276" s="47">
        <v>27.74</v>
      </c>
      <c r="E276" s="47">
        <f>C276*D276*0.5</f>
        <v>2.6353</v>
      </c>
      <c r="F276" s="47">
        <f>E276</f>
        <v>2.6353</v>
      </c>
      <c r="G276" s="47"/>
      <c r="H276" s="47">
        <f>H275</f>
        <v>0.17</v>
      </c>
      <c r="I276" s="47">
        <v>28.99</v>
      </c>
      <c r="J276" s="47">
        <f>H276*I276*0.5</f>
        <v>2.4641500000000001</v>
      </c>
      <c r="K276" s="47">
        <f>J276</f>
        <v>2.4641500000000001</v>
      </c>
      <c r="L276" s="47"/>
      <c r="M276" s="47">
        <f>C276+H276</f>
        <v>0.36</v>
      </c>
      <c r="N276" s="47">
        <f>E276+J276</f>
        <v>5.09945</v>
      </c>
      <c r="O276" s="47">
        <f>N276</f>
        <v>5.09945</v>
      </c>
      <c r="P276" s="47">
        <v>0</v>
      </c>
      <c r="Q276" s="47">
        <f t="shared" si="915"/>
        <v>0.19</v>
      </c>
      <c r="R276" s="47">
        <v>28.99</v>
      </c>
      <c r="S276" s="47">
        <f>Q276*R276*0.5</f>
        <v>2.7540499999999999</v>
      </c>
      <c r="T276" s="47">
        <f>S276</f>
        <v>2.7540499999999999</v>
      </c>
      <c r="U276" s="47"/>
      <c r="V276" s="47">
        <f t="shared" si="916"/>
        <v>0.17</v>
      </c>
      <c r="W276" s="47">
        <v>29.82</v>
      </c>
      <c r="X276" s="47">
        <f>V276*W276*0.5</f>
        <v>2.5347000000000004</v>
      </c>
      <c r="Y276" s="47">
        <f>X276</f>
        <v>2.5347000000000004</v>
      </c>
      <c r="Z276" s="47"/>
      <c r="AA276" s="47">
        <f>Q276+V276</f>
        <v>0.36</v>
      </c>
      <c r="AB276" s="47">
        <f>S276+X276</f>
        <v>5.2887500000000003</v>
      </c>
      <c r="AC276" s="47">
        <f>AB276</f>
        <v>5.2887500000000003</v>
      </c>
      <c r="AD276" s="47">
        <v>0</v>
      </c>
      <c r="AE276" s="47">
        <f t="shared" si="917"/>
        <v>0.19</v>
      </c>
      <c r="AF276" s="47">
        <v>29.82</v>
      </c>
      <c r="AG276" s="47">
        <f>AE276*AF276*0.5</f>
        <v>2.8329</v>
      </c>
      <c r="AH276" s="47">
        <f>AG276</f>
        <v>2.8329</v>
      </c>
      <c r="AI276" s="47"/>
      <c r="AJ276" s="47">
        <f t="shared" si="918"/>
        <v>0.17</v>
      </c>
      <c r="AK276" s="47">
        <v>31.01</v>
      </c>
      <c r="AL276" s="47">
        <f>AJ276*AK276*0.5</f>
        <v>2.6358500000000005</v>
      </c>
      <c r="AM276" s="47">
        <f>AL276</f>
        <v>2.6358500000000005</v>
      </c>
      <c r="AN276" s="47"/>
      <c r="AO276" s="47">
        <f>AE276+AJ276</f>
        <v>0.36</v>
      </c>
      <c r="AP276" s="47">
        <f>AG276+AL276</f>
        <v>5.46875</v>
      </c>
      <c r="AQ276" s="47">
        <f>AP276</f>
        <v>5.46875</v>
      </c>
      <c r="AR276" s="47">
        <v>0</v>
      </c>
    </row>
    <row r="277" spans="1:44" ht="31.2" x14ac:dyDescent="0.3">
      <c r="A277" s="34"/>
      <c r="B277" s="4" t="s">
        <v>295</v>
      </c>
      <c r="C277" s="47">
        <f>C275</f>
        <v>0.19</v>
      </c>
      <c r="D277" s="47">
        <v>27.74</v>
      </c>
      <c r="E277" s="47">
        <f>C277*D277*2</f>
        <v>10.5412</v>
      </c>
      <c r="F277" s="47">
        <f>E277-G277</f>
        <v>10.5412</v>
      </c>
      <c r="G277" s="47"/>
      <c r="H277" s="47">
        <f>H275</f>
        <v>0.17</v>
      </c>
      <c r="I277" s="47">
        <v>28.99</v>
      </c>
      <c r="J277" s="47">
        <f>H277*I277*2</f>
        <v>9.8566000000000003</v>
      </c>
      <c r="K277" s="47">
        <f>J277-L277</f>
        <v>9.8566000000000003</v>
      </c>
      <c r="L277" s="47"/>
      <c r="M277" s="47">
        <f>C277+H277</f>
        <v>0.36</v>
      </c>
      <c r="N277" s="47">
        <f t="shared" ref="N277:P277" si="919">E277+J277</f>
        <v>20.3978</v>
      </c>
      <c r="O277" s="47">
        <f t="shared" si="919"/>
        <v>20.3978</v>
      </c>
      <c r="P277" s="47">
        <f t="shared" si="919"/>
        <v>0</v>
      </c>
      <c r="Q277" s="47">
        <f t="shared" si="915"/>
        <v>0.19</v>
      </c>
      <c r="R277" s="47">
        <v>28.99</v>
      </c>
      <c r="S277" s="47">
        <f>Q277*R277*2</f>
        <v>11.0162</v>
      </c>
      <c r="T277" s="47">
        <f>S277-U277</f>
        <v>11.0162</v>
      </c>
      <c r="U277" s="47"/>
      <c r="V277" s="47">
        <f t="shared" si="916"/>
        <v>0.17</v>
      </c>
      <c r="W277" s="47">
        <v>29.82</v>
      </c>
      <c r="X277" s="47">
        <f>V277*W277*2</f>
        <v>10.138800000000002</v>
      </c>
      <c r="Y277" s="47">
        <f>X277-Z277</f>
        <v>10.138800000000002</v>
      </c>
      <c r="Z277" s="47"/>
      <c r="AA277" s="47">
        <f>Q277+V277</f>
        <v>0.36</v>
      </c>
      <c r="AB277" s="47">
        <f t="shared" ref="AB277:AD277" si="920">S277+X277</f>
        <v>21.155000000000001</v>
      </c>
      <c r="AC277" s="47">
        <f t="shared" si="920"/>
        <v>21.155000000000001</v>
      </c>
      <c r="AD277" s="47">
        <f t="shared" si="920"/>
        <v>0</v>
      </c>
      <c r="AE277" s="47">
        <f t="shared" si="917"/>
        <v>0.19</v>
      </c>
      <c r="AF277" s="47">
        <v>29.82</v>
      </c>
      <c r="AG277" s="47">
        <f>AE277*AF277*2</f>
        <v>11.3316</v>
      </c>
      <c r="AH277" s="47">
        <f>AG277-AI277</f>
        <v>11.3316</v>
      </c>
      <c r="AI277" s="47"/>
      <c r="AJ277" s="47">
        <f t="shared" si="918"/>
        <v>0.17</v>
      </c>
      <c r="AK277" s="47">
        <v>31.01</v>
      </c>
      <c r="AL277" s="47">
        <f>AJ277*AK277*2</f>
        <v>10.543400000000002</v>
      </c>
      <c r="AM277" s="47">
        <f>AL277-AN277</f>
        <v>10.543400000000002</v>
      </c>
      <c r="AN277" s="47"/>
      <c r="AO277" s="47">
        <f>AE277+AJ277</f>
        <v>0.36</v>
      </c>
      <c r="AP277" s="47">
        <f t="shared" ref="AP277:AR277" si="921">AG277+AL277</f>
        <v>21.875</v>
      </c>
      <c r="AQ277" s="47">
        <f t="shared" si="921"/>
        <v>21.875</v>
      </c>
      <c r="AR277" s="47">
        <f t="shared" si="921"/>
        <v>0</v>
      </c>
    </row>
    <row r="278" spans="1:44" s="26" customFormat="1" ht="31.2" x14ac:dyDescent="0.3">
      <c r="A278" s="45" t="s">
        <v>195</v>
      </c>
      <c r="B278" s="53" t="s">
        <v>31</v>
      </c>
      <c r="C278" s="13"/>
      <c r="D278" s="13"/>
      <c r="E278" s="13">
        <f>E279+E280+E281+E282</f>
        <v>335.87729999999999</v>
      </c>
      <c r="F278" s="13">
        <f t="shared" ref="F278:G278" si="922">F279+F280+F281+F282</f>
        <v>310.33529999999996</v>
      </c>
      <c r="G278" s="13">
        <f t="shared" si="922"/>
        <v>25.542000000000002</v>
      </c>
      <c r="H278" s="13"/>
      <c r="I278" s="13"/>
      <c r="J278" s="13">
        <f t="shared" ref="J278:L278" si="923">J279+J280+J281+J282</f>
        <v>328.2747</v>
      </c>
      <c r="K278" s="13">
        <f t="shared" si="923"/>
        <v>298.91680000000002</v>
      </c>
      <c r="L278" s="13">
        <f t="shared" si="923"/>
        <v>29.357900000000001</v>
      </c>
      <c r="M278" s="13"/>
      <c r="N278" s="13">
        <f t="shared" ref="N278:P278" si="924">N279+N280+N281+N282</f>
        <v>664.15199999999993</v>
      </c>
      <c r="O278" s="13">
        <f t="shared" si="924"/>
        <v>609.25210000000004</v>
      </c>
      <c r="P278" s="13">
        <f t="shared" si="924"/>
        <v>54.899899999999995</v>
      </c>
      <c r="Q278" s="13"/>
      <c r="R278" s="13"/>
      <c r="S278" s="13">
        <f t="shared" ref="S278:U278" si="925">S279+S280+S281+S282</f>
        <v>350.96034999999995</v>
      </c>
      <c r="T278" s="13">
        <f t="shared" si="925"/>
        <v>324.53823999999997</v>
      </c>
      <c r="U278" s="13">
        <f t="shared" si="925"/>
        <v>26.422110000000004</v>
      </c>
      <c r="V278" s="13"/>
      <c r="W278" s="13"/>
      <c r="X278" s="13">
        <f t="shared" ref="X278:Z278" si="926">X279+X280+X281+X282</f>
        <v>343.88340000000005</v>
      </c>
      <c r="Y278" s="13">
        <f t="shared" si="926"/>
        <v>313.12960000000004</v>
      </c>
      <c r="Z278" s="13">
        <f t="shared" si="926"/>
        <v>30.753800000000005</v>
      </c>
      <c r="AA278" s="13"/>
      <c r="AB278" s="13">
        <f t="shared" ref="AB278:AD278" si="927">AB279+AB280+AB281+AB282</f>
        <v>694.84375</v>
      </c>
      <c r="AC278" s="13">
        <f t="shared" si="927"/>
        <v>637.66783999999996</v>
      </c>
      <c r="AD278" s="13">
        <f t="shared" si="927"/>
        <v>57.175910000000002</v>
      </c>
      <c r="AE278" s="13"/>
      <c r="AF278" s="13"/>
      <c r="AG278" s="13">
        <f t="shared" ref="AG278:AI278" si="928">AG279+AG280+AG281+AG282</f>
        <v>367.64769999999999</v>
      </c>
      <c r="AH278" s="13">
        <f t="shared" si="928"/>
        <v>339.96928000000003</v>
      </c>
      <c r="AI278" s="13">
        <f t="shared" si="928"/>
        <v>27.678420000000003</v>
      </c>
      <c r="AJ278" s="13"/>
      <c r="AK278" s="13"/>
      <c r="AL278" s="13">
        <f t="shared" ref="AL278:AN278" si="929">AL279+AL280+AL281+AL282</f>
        <v>357.6225</v>
      </c>
      <c r="AM278" s="13">
        <f t="shared" si="929"/>
        <v>325.64</v>
      </c>
      <c r="AN278" s="13">
        <f t="shared" si="929"/>
        <v>31.982500000000002</v>
      </c>
      <c r="AO278" s="13"/>
      <c r="AP278" s="13">
        <f t="shared" ref="AP278:AR278" si="930">AP279+AP280+AP281+AP282</f>
        <v>725.27019999999993</v>
      </c>
      <c r="AQ278" s="13">
        <f t="shared" si="930"/>
        <v>665.60928000000013</v>
      </c>
      <c r="AR278" s="13">
        <f t="shared" si="930"/>
        <v>59.660920000000004</v>
      </c>
    </row>
    <row r="279" spans="1:44" x14ac:dyDescent="0.3">
      <c r="A279" s="34"/>
      <c r="B279" s="4" t="s">
        <v>84</v>
      </c>
      <c r="C279" s="47">
        <v>2.63</v>
      </c>
      <c r="D279" s="47">
        <v>30.62</v>
      </c>
      <c r="E279" s="47">
        <f>C279*D279</f>
        <v>80.530599999999993</v>
      </c>
      <c r="F279" s="47">
        <f>E279-G279</f>
        <v>74.406599999999997</v>
      </c>
      <c r="G279" s="47">
        <f>0.2*D279</f>
        <v>6.1240000000000006</v>
      </c>
      <c r="H279" s="47">
        <v>2.46</v>
      </c>
      <c r="I279" s="47">
        <v>31.98</v>
      </c>
      <c r="J279" s="47">
        <f>H279*I279</f>
        <v>78.6708</v>
      </c>
      <c r="K279" s="47">
        <f>J279-L279</f>
        <v>71.635199999999998</v>
      </c>
      <c r="L279" s="47">
        <f>0.22*I279</f>
        <v>7.0356000000000005</v>
      </c>
      <c r="M279" s="47">
        <f>C279+H279</f>
        <v>5.09</v>
      </c>
      <c r="N279" s="47">
        <f t="shared" ref="N279:N280" si="931">E279+J279</f>
        <v>159.20139999999998</v>
      </c>
      <c r="O279" s="47">
        <f>F279+K279</f>
        <v>146.04179999999999</v>
      </c>
      <c r="P279" s="47">
        <f>G279+L279</f>
        <v>13.159600000000001</v>
      </c>
      <c r="Q279" s="47">
        <f>C279</f>
        <v>2.63</v>
      </c>
      <c r="R279" s="47">
        <v>31.98</v>
      </c>
      <c r="S279" s="47">
        <f>Q279*R279</f>
        <v>84.107399999999998</v>
      </c>
      <c r="T279" s="47">
        <f>S279-U279</f>
        <v>77.775359999999992</v>
      </c>
      <c r="U279" s="47">
        <f>0.198*R279</f>
        <v>6.3320400000000001</v>
      </c>
      <c r="V279" s="47">
        <f>H279</f>
        <v>2.46</v>
      </c>
      <c r="W279" s="47">
        <v>35.42</v>
      </c>
      <c r="X279" s="47">
        <f>V279*W279</f>
        <v>87.133200000000002</v>
      </c>
      <c r="Y279" s="47">
        <f>X279-Z279</f>
        <v>79.340800000000002</v>
      </c>
      <c r="Z279" s="47">
        <f>0.22*W279</f>
        <v>7.7924000000000007</v>
      </c>
      <c r="AA279" s="47">
        <f>Q279+V279</f>
        <v>5.09</v>
      </c>
      <c r="AB279" s="47">
        <f t="shared" ref="AB279:AD280" si="932">S279+X279</f>
        <v>171.2406</v>
      </c>
      <c r="AC279" s="47">
        <f t="shared" si="932"/>
        <v>157.11615999999998</v>
      </c>
      <c r="AD279" s="47">
        <f t="shared" si="932"/>
        <v>14.12444</v>
      </c>
      <c r="AE279" s="47">
        <f>C279</f>
        <v>2.63</v>
      </c>
      <c r="AF279" s="47">
        <v>35.42</v>
      </c>
      <c r="AG279" s="47">
        <f>AE279*AF279</f>
        <v>93.154600000000002</v>
      </c>
      <c r="AH279" s="47">
        <f>AG279-AI279</f>
        <v>86.141440000000003</v>
      </c>
      <c r="AI279" s="47">
        <f>0.198*AF279</f>
        <v>7.0131600000000009</v>
      </c>
      <c r="AJ279" s="47">
        <f>H279</f>
        <v>2.46</v>
      </c>
      <c r="AK279" s="47">
        <v>36.840000000000003</v>
      </c>
      <c r="AL279" s="47">
        <f>AJ279*AK279</f>
        <v>90.626400000000004</v>
      </c>
      <c r="AM279" s="47">
        <f>AL279-AN279</f>
        <v>82.521600000000007</v>
      </c>
      <c r="AN279" s="47">
        <f>0.22*AK279</f>
        <v>8.1048000000000009</v>
      </c>
      <c r="AO279" s="47">
        <f>AE279+AJ279</f>
        <v>5.09</v>
      </c>
      <c r="AP279" s="47">
        <f t="shared" ref="AP279:AR282" si="933">AG279+AL279</f>
        <v>183.78100000000001</v>
      </c>
      <c r="AQ279" s="47">
        <f t="shared" si="933"/>
        <v>168.66304000000002</v>
      </c>
      <c r="AR279" s="47">
        <f t="shared" si="933"/>
        <v>15.117960000000002</v>
      </c>
    </row>
    <row r="280" spans="1:44" x14ac:dyDescent="0.3">
      <c r="A280" s="34"/>
      <c r="B280" s="4" t="s">
        <v>86</v>
      </c>
      <c r="C280" s="47">
        <v>2.63</v>
      </c>
      <c r="D280" s="47">
        <v>27.74</v>
      </c>
      <c r="E280" s="47">
        <f>C280*D280</f>
        <v>72.956199999999995</v>
      </c>
      <c r="F280" s="47">
        <f>E280-G280</f>
        <v>67.408199999999994</v>
      </c>
      <c r="G280" s="47">
        <f>0.2*D280</f>
        <v>5.548</v>
      </c>
      <c r="H280" s="47">
        <v>2.46</v>
      </c>
      <c r="I280" s="47">
        <v>28.99</v>
      </c>
      <c r="J280" s="47">
        <f>H280*I280</f>
        <v>71.315399999999997</v>
      </c>
      <c r="K280" s="47">
        <f>J280-L280</f>
        <v>64.937600000000003</v>
      </c>
      <c r="L280" s="47">
        <f>0.22*I280</f>
        <v>6.3777999999999997</v>
      </c>
      <c r="M280" s="47">
        <f>C280+H280</f>
        <v>5.09</v>
      </c>
      <c r="N280" s="47">
        <f t="shared" si="931"/>
        <v>144.27159999999998</v>
      </c>
      <c r="O280" s="47">
        <f>F280+K280</f>
        <v>132.3458</v>
      </c>
      <c r="P280" s="47">
        <f>G280+L280</f>
        <v>11.925799999999999</v>
      </c>
      <c r="Q280" s="47">
        <f t="shared" ref="Q280:Q282" si="934">C280</f>
        <v>2.63</v>
      </c>
      <c r="R280" s="47">
        <v>28.99</v>
      </c>
      <c r="S280" s="47">
        <f>Q280*R280</f>
        <v>76.24369999999999</v>
      </c>
      <c r="T280" s="47">
        <f>S280-U280</f>
        <v>70.503679999999989</v>
      </c>
      <c r="U280" s="47">
        <f>0.198*R280</f>
        <v>5.7400200000000003</v>
      </c>
      <c r="V280" s="47">
        <f t="shared" ref="V280:V282" si="935">H280</f>
        <v>2.46</v>
      </c>
      <c r="W280" s="47">
        <v>29.82</v>
      </c>
      <c r="X280" s="47">
        <f>V280*W280</f>
        <v>73.357200000000006</v>
      </c>
      <c r="Y280" s="47">
        <f>X280-Z280</f>
        <v>66.796800000000005</v>
      </c>
      <c r="Z280" s="47">
        <f>0.22*W280</f>
        <v>6.5604000000000005</v>
      </c>
      <c r="AA280" s="47">
        <f>Q280+V280</f>
        <v>5.09</v>
      </c>
      <c r="AB280" s="47">
        <f t="shared" si="932"/>
        <v>149.6009</v>
      </c>
      <c r="AC280" s="47">
        <f t="shared" si="932"/>
        <v>137.30047999999999</v>
      </c>
      <c r="AD280" s="47">
        <f t="shared" si="932"/>
        <v>12.300420000000001</v>
      </c>
      <c r="AE280" s="47">
        <f t="shared" ref="AE280:AE282" si="936">C280</f>
        <v>2.63</v>
      </c>
      <c r="AF280" s="47">
        <v>29.82</v>
      </c>
      <c r="AG280" s="47">
        <f>AE280*AF280</f>
        <v>78.426599999999993</v>
      </c>
      <c r="AH280" s="47">
        <f>AG280-AI280</f>
        <v>72.522239999999996</v>
      </c>
      <c r="AI280" s="47">
        <f>0.198*AF280</f>
        <v>5.9043600000000005</v>
      </c>
      <c r="AJ280" s="47">
        <f t="shared" ref="AJ280:AJ282" si="937">H280</f>
        <v>2.46</v>
      </c>
      <c r="AK280" s="47">
        <v>31.01</v>
      </c>
      <c r="AL280" s="47">
        <f>AJ280*AK280</f>
        <v>76.284599999999998</v>
      </c>
      <c r="AM280" s="47">
        <f>AL280-AN280</f>
        <v>69.462400000000002</v>
      </c>
      <c r="AN280" s="47">
        <f>0.22*AK280</f>
        <v>6.8222000000000005</v>
      </c>
      <c r="AO280" s="47">
        <f>AE280+AJ280</f>
        <v>5.09</v>
      </c>
      <c r="AP280" s="47">
        <f t="shared" si="933"/>
        <v>154.71119999999999</v>
      </c>
      <c r="AQ280" s="47">
        <f t="shared" si="933"/>
        <v>141.98464000000001</v>
      </c>
      <c r="AR280" s="47">
        <f t="shared" si="933"/>
        <v>12.726560000000001</v>
      </c>
    </row>
    <row r="281" spans="1:44" ht="31.2" x14ac:dyDescent="0.3">
      <c r="A281" s="34"/>
      <c r="B281" s="4" t="s">
        <v>262</v>
      </c>
      <c r="C281" s="47">
        <f>C280</f>
        <v>2.63</v>
      </c>
      <c r="D281" s="47">
        <v>27.74</v>
      </c>
      <c r="E281" s="47">
        <f>C281*D281*0.5</f>
        <v>36.478099999999998</v>
      </c>
      <c r="F281" s="47">
        <f>E281-G281</f>
        <v>33.704099999999997</v>
      </c>
      <c r="G281" s="47">
        <f>0.2*D281*0.5</f>
        <v>2.774</v>
      </c>
      <c r="H281" s="47">
        <f>H280</f>
        <v>2.46</v>
      </c>
      <c r="I281" s="47">
        <v>28.99</v>
      </c>
      <c r="J281" s="47">
        <f>H281*I281*0.5</f>
        <v>35.657699999999998</v>
      </c>
      <c r="K281" s="47">
        <f>J281-L281</f>
        <v>32.468800000000002</v>
      </c>
      <c r="L281" s="47">
        <f>0.22*I281*0.5</f>
        <v>3.1888999999999998</v>
      </c>
      <c r="M281" s="47">
        <f>C281+H281</f>
        <v>5.09</v>
      </c>
      <c r="N281" s="47">
        <f>E281+J281</f>
        <v>72.135799999999989</v>
      </c>
      <c r="O281" s="47">
        <f>F281+K281</f>
        <v>66.172899999999998</v>
      </c>
      <c r="P281" s="47">
        <f>L281+G281</f>
        <v>5.9628999999999994</v>
      </c>
      <c r="Q281" s="47">
        <f t="shared" si="934"/>
        <v>2.63</v>
      </c>
      <c r="R281" s="47">
        <v>28.99</v>
      </c>
      <c r="S281" s="47">
        <f>Q281*R281*0.5</f>
        <v>38.121849999999995</v>
      </c>
      <c r="T281" s="47">
        <f>S281-U281</f>
        <v>35.251839999999994</v>
      </c>
      <c r="U281" s="47">
        <f>0.198*R281*0.5</f>
        <v>2.8700100000000002</v>
      </c>
      <c r="V281" s="47">
        <f t="shared" si="935"/>
        <v>2.46</v>
      </c>
      <c r="W281" s="47">
        <v>29.82</v>
      </c>
      <c r="X281" s="47">
        <f>V281*W281*0.5</f>
        <v>36.678600000000003</v>
      </c>
      <c r="Y281" s="47">
        <f>X281-Z281</f>
        <v>33.398400000000002</v>
      </c>
      <c r="Z281" s="47">
        <f>0.22*W281*0.5</f>
        <v>3.2802000000000002</v>
      </c>
      <c r="AA281" s="47">
        <f>Q281+V281</f>
        <v>5.09</v>
      </c>
      <c r="AB281" s="47">
        <f>S281+X281</f>
        <v>74.800449999999998</v>
      </c>
      <c r="AC281" s="47">
        <f>T281+Y281</f>
        <v>68.650239999999997</v>
      </c>
      <c r="AD281" s="47">
        <f>Z281+U281</f>
        <v>6.1502100000000004</v>
      </c>
      <c r="AE281" s="47">
        <f t="shared" si="936"/>
        <v>2.63</v>
      </c>
      <c r="AF281" s="47">
        <v>29.82</v>
      </c>
      <c r="AG281" s="47">
        <f>AE281*AF281*0.5</f>
        <v>39.213299999999997</v>
      </c>
      <c r="AH281" s="47">
        <f>AG281-AI281</f>
        <v>36.261119999999998</v>
      </c>
      <c r="AI281" s="47">
        <f>0.198*AF281*0.5</f>
        <v>2.9521800000000002</v>
      </c>
      <c r="AJ281" s="47">
        <f t="shared" si="937"/>
        <v>2.46</v>
      </c>
      <c r="AK281" s="47">
        <v>31.01</v>
      </c>
      <c r="AL281" s="47">
        <f>AJ281*AK281*0.5</f>
        <v>38.142299999999999</v>
      </c>
      <c r="AM281" s="47">
        <f>AL281-AN281</f>
        <v>34.731200000000001</v>
      </c>
      <c r="AN281" s="47">
        <f>0.22*AK281*0.5</f>
        <v>3.4111000000000002</v>
      </c>
      <c r="AO281" s="47">
        <f>AE281+AJ281</f>
        <v>5.09</v>
      </c>
      <c r="AP281" s="47">
        <f t="shared" si="933"/>
        <v>77.355599999999995</v>
      </c>
      <c r="AQ281" s="47">
        <f t="shared" si="933"/>
        <v>70.992320000000007</v>
      </c>
      <c r="AR281" s="47">
        <f t="shared" si="933"/>
        <v>6.3632800000000005</v>
      </c>
    </row>
    <row r="282" spans="1:44" ht="31.2" x14ac:dyDescent="0.3">
      <c r="A282" s="34"/>
      <c r="B282" s="4" t="s">
        <v>295</v>
      </c>
      <c r="C282" s="47">
        <f>C280</f>
        <v>2.63</v>
      </c>
      <c r="D282" s="47">
        <v>27.74</v>
      </c>
      <c r="E282" s="47">
        <f>C282*D282*2</f>
        <v>145.91239999999999</v>
      </c>
      <c r="F282" s="47">
        <f>E282-G282</f>
        <v>134.81639999999999</v>
      </c>
      <c r="G282" s="47">
        <f>0.2*D282*2</f>
        <v>11.096</v>
      </c>
      <c r="H282" s="47">
        <f>H280</f>
        <v>2.46</v>
      </c>
      <c r="I282" s="47">
        <v>28.99</v>
      </c>
      <c r="J282" s="47">
        <f>H282*I282*2</f>
        <v>142.63079999999999</v>
      </c>
      <c r="K282" s="47">
        <f>J282-L282</f>
        <v>129.87520000000001</v>
      </c>
      <c r="L282" s="47">
        <f>0.22*I282*2</f>
        <v>12.755599999999999</v>
      </c>
      <c r="M282" s="47">
        <f>C282+H282</f>
        <v>5.09</v>
      </c>
      <c r="N282" s="47">
        <f t="shared" ref="N282:P282" si="938">E282+J282</f>
        <v>288.54319999999996</v>
      </c>
      <c r="O282" s="47">
        <f t="shared" si="938"/>
        <v>264.69159999999999</v>
      </c>
      <c r="P282" s="47">
        <f t="shared" si="938"/>
        <v>23.851599999999998</v>
      </c>
      <c r="Q282" s="47">
        <f t="shared" si="934"/>
        <v>2.63</v>
      </c>
      <c r="R282" s="47">
        <v>28.99</v>
      </c>
      <c r="S282" s="47">
        <f>Q282*R282*2</f>
        <v>152.48739999999998</v>
      </c>
      <c r="T282" s="47">
        <f>S282-U282</f>
        <v>141.00735999999998</v>
      </c>
      <c r="U282" s="47">
        <f>0.198*R282*2</f>
        <v>11.480040000000001</v>
      </c>
      <c r="V282" s="47">
        <f t="shared" si="935"/>
        <v>2.46</v>
      </c>
      <c r="W282" s="47">
        <v>29.82</v>
      </c>
      <c r="X282" s="47">
        <f>V282*W282*2</f>
        <v>146.71440000000001</v>
      </c>
      <c r="Y282" s="47">
        <f>X282-Z282</f>
        <v>133.59360000000001</v>
      </c>
      <c r="Z282" s="47">
        <f>0.22*W282*2</f>
        <v>13.120800000000001</v>
      </c>
      <c r="AA282" s="47">
        <f>Q282+V282</f>
        <v>5.09</v>
      </c>
      <c r="AB282" s="47">
        <f t="shared" ref="AB282:AD282" si="939">S282+X282</f>
        <v>299.20179999999999</v>
      </c>
      <c r="AC282" s="47">
        <f t="shared" si="939"/>
        <v>274.60095999999999</v>
      </c>
      <c r="AD282" s="47">
        <f t="shared" si="939"/>
        <v>24.600840000000002</v>
      </c>
      <c r="AE282" s="47">
        <f t="shared" si="936"/>
        <v>2.63</v>
      </c>
      <c r="AF282" s="47">
        <v>29.82</v>
      </c>
      <c r="AG282" s="47">
        <f>AE282*AF282*2</f>
        <v>156.85319999999999</v>
      </c>
      <c r="AH282" s="47">
        <f>AG282-AI282</f>
        <v>145.04447999999999</v>
      </c>
      <c r="AI282" s="47">
        <f>0.198*AF282*2</f>
        <v>11.808720000000001</v>
      </c>
      <c r="AJ282" s="47">
        <f t="shared" si="937"/>
        <v>2.46</v>
      </c>
      <c r="AK282" s="47">
        <v>31.01</v>
      </c>
      <c r="AL282" s="47">
        <f>AJ282*AK282*2</f>
        <v>152.5692</v>
      </c>
      <c r="AM282" s="47">
        <f>AL282-AN282</f>
        <v>138.9248</v>
      </c>
      <c r="AN282" s="47">
        <f>0.22*AK282*2</f>
        <v>13.644400000000001</v>
      </c>
      <c r="AO282" s="47">
        <f>AE282+AJ282</f>
        <v>5.09</v>
      </c>
      <c r="AP282" s="47">
        <f t="shared" si="933"/>
        <v>309.42239999999998</v>
      </c>
      <c r="AQ282" s="47">
        <f t="shared" si="933"/>
        <v>283.96928000000003</v>
      </c>
      <c r="AR282" s="47">
        <f t="shared" si="933"/>
        <v>25.453120000000002</v>
      </c>
    </row>
    <row r="283" spans="1:44" s="26" customFormat="1" ht="31.2" x14ac:dyDescent="0.3">
      <c r="A283" s="45" t="s">
        <v>196</v>
      </c>
      <c r="B283" s="53" t="s">
        <v>113</v>
      </c>
      <c r="C283" s="13"/>
      <c r="D283" s="13"/>
      <c r="E283" s="13">
        <f>E284+E285+E286+E287</f>
        <v>270.74520000000001</v>
      </c>
      <c r="F283" s="13">
        <f t="shared" ref="F283:G283" si="940">F284+F285+F286+F287</f>
        <v>270.74520000000001</v>
      </c>
      <c r="G283" s="13">
        <f t="shared" si="940"/>
        <v>0</v>
      </c>
      <c r="H283" s="13"/>
      <c r="I283" s="13"/>
      <c r="J283" s="13">
        <f t="shared" ref="J283:L283" si="941">J284+J285+J286+J287</f>
        <v>333.61250000000001</v>
      </c>
      <c r="K283" s="13">
        <f t="shared" si="941"/>
        <v>333.61250000000001</v>
      </c>
      <c r="L283" s="13">
        <f t="shared" si="941"/>
        <v>0</v>
      </c>
      <c r="M283" s="13"/>
      <c r="N283" s="13">
        <f t="shared" ref="N283:P283" si="942">N284+N285+N286+N287</f>
        <v>604.35769999999991</v>
      </c>
      <c r="O283" s="13">
        <f t="shared" si="942"/>
        <v>604.35769999999991</v>
      </c>
      <c r="P283" s="13">
        <f t="shared" si="942"/>
        <v>0</v>
      </c>
      <c r="Q283" s="13"/>
      <c r="R283" s="13"/>
      <c r="S283" s="13">
        <f t="shared" ref="S283:U283" si="943">S284+S285+S286+S287</f>
        <v>282.90339999999998</v>
      </c>
      <c r="T283" s="13">
        <f t="shared" si="943"/>
        <v>282.90339999999998</v>
      </c>
      <c r="U283" s="13">
        <f t="shared" si="943"/>
        <v>0</v>
      </c>
      <c r="V283" s="13"/>
      <c r="W283" s="13"/>
      <c r="X283" s="13">
        <f t="shared" ref="X283:Z283" si="944">X284+X285+X286+X287</f>
        <v>349.47500000000002</v>
      </c>
      <c r="Y283" s="13">
        <f t="shared" si="944"/>
        <v>349.47500000000002</v>
      </c>
      <c r="Z283" s="13">
        <f t="shared" si="944"/>
        <v>0</v>
      </c>
      <c r="AA283" s="13"/>
      <c r="AB283" s="13">
        <f t="shared" ref="AB283:AD283" si="945">AB284+AB285+AB286+AB287</f>
        <v>632.37840000000006</v>
      </c>
      <c r="AC283" s="13">
        <f t="shared" si="945"/>
        <v>632.37840000000006</v>
      </c>
      <c r="AD283" s="13">
        <f t="shared" si="945"/>
        <v>0</v>
      </c>
      <c r="AE283" s="13"/>
      <c r="AF283" s="13"/>
      <c r="AG283" s="13">
        <f t="shared" ref="AG283:AI283" si="946">AG284+AG285+AG286+AG287</f>
        <v>296.35480000000001</v>
      </c>
      <c r="AH283" s="13">
        <f t="shared" si="946"/>
        <v>296.35480000000001</v>
      </c>
      <c r="AI283" s="13">
        <f t="shared" si="946"/>
        <v>0</v>
      </c>
      <c r="AJ283" s="13"/>
      <c r="AK283" s="13"/>
      <c r="AL283" s="13">
        <f t="shared" ref="AL283:AN283" si="947">AL284+AL285+AL286+AL287</f>
        <v>363.4375</v>
      </c>
      <c r="AM283" s="13">
        <f t="shared" si="947"/>
        <v>363.4375</v>
      </c>
      <c r="AN283" s="13">
        <f t="shared" si="947"/>
        <v>0</v>
      </c>
      <c r="AO283" s="13"/>
      <c r="AP283" s="13">
        <f t="shared" ref="AP283:AR283" si="948">AP284+AP285+AP286+AP287</f>
        <v>659.79230000000007</v>
      </c>
      <c r="AQ283" s="13">
        <f t="shared" si="948"/>
        <v>659.79230000000007</v>
      </c>
      <c r="AR283" s="13">
        <f t="shared" si="948"/>
        <v>0</v>
      </c>
    </row>
    <row r="284" spans="1:44" x14ac:dyDescent="0.3">
      <c r="A284" s="34"/>
      <c r="B284" s="4" t="s">
        <v>84</v>
      </c>
      <c r="C284" s="47">
        <v>2.12</v>
      </c>
      <c r="D284" s="47">
        <v>30.62</v>
      </c>
      <c r="E284" s="47">
        <f>C284*D284</f>
        <v>64.914400000000001</v>
      </c>
      <c r="F284" s="47">
        <f>E284-G284</f>
        <v>64.914400000000001</v>
      </c>
      <c r="G284" s="47"/>
      <c r="H284" s="47">
        <v>2.5</v>
      </c>
      <c r="I284" s="47">
        <v>31.98</v>
      </c>
      <c r="J284" s="47">
        <f>H284*I284</f>
        <v>79.95</v>
      </c>
      <c r="K284" s="47">
        <f>J284-L284</f>
        <v>79.95</v>
      </c>
      <c r="L284" s="47"/>
      <c r="M284" s="47">
        <f>C284+H284</f>
        <v>4.62</v>
      </c>
      <c r="N284" s="47">
        <f t="shared" ref="N284:N285" si="949">E284+J284</f>
        <v>144.86439999999999</v>
      </c>
      <c r="O284" s="47">
        <f>F284+K284</f>
        <v>144.86439999999999</v>
      </c>
      <c r="P284" s="47">
        <f>G284+L284</f>
        <v>0</v>
      </c>
      <c r="Q284" s="47">
        <f>C284</f>
        <v>2.12</v>
      </c>
      <c r="R284" s="47">
        <v>31.98</v>
      </c>
      <c r="S284" s="47">
        <f>Q284*R284</f>
        <v>67.797600000000003</v>
      </c>
      <c r="T284" s="47">
        <f>S284-U284</f>
        <v>67.797600000000003</v>
      </c>
      <c r="U284" s="47"/>
      <c r="V284" s="47">
        <f>H284</f>
        <v>2.5</v>
      </c>
      <c r="W284" s="47">
        <v>35.42</v>
      </c>
      <c r="X284" s="47">
        <f>V284*W284</f>
        <v>88.550000000000011</v>
      </c>
      <c r="Y284" s="47">
        <f>X284-Z284</f>
        <v>88.550000000000011</v>
      </c>
      <c r="Z284" s="47"/>
      <c r="AA284" s="47">
        <f>Q284+V284</f>
        <v>4.62</v>
      </c>
      <c r="AB284" s="47">
        <f t="shared" ref="AB284:AD285" si="950">S284+X284</f>
        <v>156.3476</v>
      </c>
      <c r="AC284" s="47">
        <f t="shared" si="950"/>
        <v>156.3476</v>
      </c>
      <c r="AD284" s="47">
        <f t="shared" si="950"/>
        <v>0</v>
      </c>
      <c r="AE284" s="47">
        <f>C284</f>
        <v>2.12</v>
      </c>
      <c r="AF284" s="47">
        <v>35.42</v>
      </c>
      <c r="AG284" s="47">
        <f>AE284*AF284</f>
        <v>75.090400000000002</v>
      </c>
      <c r="AH284" s="47">
        <f>AG284-AI284</f>
        <v>75.090400000000002</v>
      </c>
      <c r="AI284" s="47"/>
      <c r="AJ284" s="47">
        <f>H284</f>
        <v>2.5</v>
      </c>
      <c r="AK284" s="47">
        <v>36.840000000000003</v>
      </c>
      <c r="AL284" s="47">
        <f>AJ284*AK284</f>
        <v>92.100000000000009</v>
      </c>
      <c r="AM284" s="47">
        <f>AL284-AN284</f>
        <v>92.100000000000009</v>
      </c>
      <c r="AN284" s="47"/>
      <c r="AO284" s="47">
        <f>AE284+AJ284</f>
        <v>4.62</v>
      </c>
      <c r="AP284" s="47">
        <f t="shared" ref="AP284:AR285" si="951">AG284+AL284</f>
        <v>167.19040000000001</v>
      </c>
      <c r="AQ284" s="47">
        <f t="shared" si="951"/>
        <v>167.19040000000001</v>
      </c>
      <c r="AR284" s="47">
        <f t="shared" si="951"/>
        <v>0</v>
      </c>
    </row>
    <row r="285" spans="1:44" x14ac:dyDescent="0.3">
      <c r="A285" s="34"/>
      <c r="B285" s="4" t="s">
        <v>86</v>
      </c>
      <c r="C285" s="47">
        <v>2.12</v>
      </c>
      <c r="D285" s="47">
        <v>27.74</v>
      </c>
      <c r="E285" s="47">
        <f>C285*D285</f>
        <v>58.808799999999998</v>
      </c>
      <c r="F285" s="47">
        <f>E285-G285</f>
        <v>58.808799999999998</v>
      </c>
      <c r="G285" s="47"/>
      <c r="H285" s="47">
        <v>2.5</v>
      </c>
      <c r="I285" s="47">
        <v>28.99</v>
      </c>
      <c r="J285" s="47">
        <f>H285*I285</f>
        <v>72.474999999999994</v>
      </c>
      <c r="K285" s="47">
        <f>J285-L285</f>
        <v>72.474999999999994</v>
      </c>
      <c r="L285" s="47"/>
      <c r="M285" s="47">
        <f>C285+H285</f>
        <v>4.62</v>
      </c>
      <c r="N285" s="47">
        <f t="shared" si="949"/>
        <v>131.28379999999999</v>
      </c>
      <c r="O285" s="47">
        <f>F285+K285</f>
        <v>131.28379999999999</v>
      </c>
      <c r="P285" s="47">
        <f>G285+L285</f>
        <v>0</v>
      </c>
      <c r="Q285" s="47">
        <f t="shared" ref="Q285:Q287" si="952">C285</f>
        <v>2.12</v>
      </c>
      <c r="R285" s="47">
        <v>28.99</v>
      </c>
      <c r="S285" s="47">
        <f>Q285*R285</f>
        <v>61.458799999999997</v>
      </c>
      <c r="T285" s="47">
        <f>S285-U285</f>
        <v>61.458799999999997</v>
      </c>
      <c r="U285" s="47"/>
      <c r="V285" s="47">
        <f t="shared" ref="V285:V287" si="953">H285</f>
        <v>2.5</v>
      </c>
      <c r="W285" s="47">
        <v>29.82</v>
      </c>
      <c r="X285" s="47">
        <f>V285*W285</f>
        <v>74.55</v>
      </c>
      <c r="Y285" s="47">
        <f>X285-Z285</f>
        <v>74.55</v>
      </c>
      <c r="Z285" s="47"/>
      <c r="AA285" s="47">
        <f>Q285+V285</f>
        <v>4.62</v>
      </c>
      <c r="AB285" s="47">
        <f t="shared" si="950"/>
        <v>136.00880000000001</v>
      </c>
      <c r="AC285" s="47">
        <f t="shared" si="950"/>
        <v>136.00880000000001</v>
      </c>
      <c r="AD285" s="47">
        <f t="shared" si="950"/>
        <v>0</v>
      </c>
      <c r="AE285" s="47">
        <f t="shared" ref="AE285:AE287" si="954">C285</f>
        <v>2.12</v>
      </c>
      <c r="AF285" s="47">
        <v>29.82</v>
      </c>
      <c r="AG285" s="47">
        <f>AE285*AF285</f>
        <v>63.218400000000003</v>
      </c>
      <c r="AH285" s="47">
        <f>AG285-AI285</f>
        <v>63.218400000000003</v>
      </c>
      <c r="AI285" s="47"/>
      <c r="AJ285" s="47">
        <f t="shared" ref="AJ285:AJ287" si="955">H285</f>
        <v>2.5</v>
      </c>
      <c r="AK285" s="47">
        <v>31.01</v>
      </c>
      <c r="AL285" s="47">
        <f>AJ285*AK285</f>
        <v>77.525000000000006</v>
      </c>
      <c r="AM285" s="47">
        <f>AL285-AN285</f>
        <v>77.525000000000006</v>
      </c>
      <c r="AN285" s="47"/>
      <c r="AO285" s="47">
        <f>AE285+AJ285</f>
        <v>4.62</v>
      </c>
      <c r="AP285" s="47">
        <f t="shared" si="951"/>
        <v>140.74340000000001</v>
      </c>
      <c r="AQ285" s="47">
        <f t="shared" si="951"/>
        <v>140.74340000000001</v>
      </c>
      <c r="AR285" s="47">
        <f t="shared" si="951"/>
        <v>0</v>
      </c>
    </row>
    <row r="286" spans="1:44" ht="31.2" x14ac:dyDescent="0.3">
      <c r="A286" s="34"/>
      <c r="B286" s="4" t="s">
        <v>262</v>
      </c>
      <c r="C286" s="47">
        <f>C285</f>
        <v>2.12</v>
      </c>
      <c r="D286" s="47">
        <v>27.74</v>
      </c>
      <c r="E286" s="47">
        <f>C286*D286*0.5</f>
        <v>29.404399999999999</v>
      </c>
      <c r="F286" s="47">
        <f>E286</f>
        <v>29.404399999999999</v>
      </c>
      <c r="G286" s="47"/>
      <c r="H286" s="47">
        <f>H285</f>
        <v>2.5</v>
      </c>
      <c r="I286" s="47">
        <v>28.99</v>
      </c>
      <c r="J286" s="47">
        <f>H286*I286*0.5</f>
        <v>36.237499999999997</v>
      </c>
      <c r="K286" s="47">
        <f>J286</f>
        <v>36.237499999999997</v>
      </c>
      <c r="L286" s="47"/>
      <c r="M286" s="47">
        <f>C286+H286</f>
        <v>4.62</v>
      </c>
      <c r="N286" s="47">
        <f>E286+J286</f>
        <v>65.641899999999993</v>
      </c>
      <c r="O286" s="47">
        <f>N286</f>
        <v>65.641899999999993</v>
      </c>
      <c r="P286" s="47">
        <v>0</v>
      </c>
      <c r="Q286" s="47">
        <f t="shared" si="952"/>
        <v>2.12</v>
      </c>
      <c r="R286" s="47">
        <v>28.99</v>
      </c>
      <c r="S286" s="47">
        <f>Q286*R286*0.5</f>
        <v>30.729399999999998</v>
      </c>
      <c r="T286" s="47">
        <f>S286</f>
        <v>30.729399999999998</v>
      </c>
      <c r="U286" s="47"/>
      <c r="V286" s="47">
        <f t="shared" si="953"/>
        <v>2.5</v>
      </c>
      <c r="W286" s="47">
        <v>29.82</v>
      </c>
      <c r="X286" s="47">
        <f>V286*W286*0.5</f>
        <v>37.274999999999999</v>
      </c>
      <c r="Y286" s="47">
        <f>X286</f>
        <v>37.274999999999999</v>
      </c>
      <c r="Z286" s="47"/>
      <c r="AA286" s="47">
        <f>AA285</f>
        <v>4.62</v>
      </c>
      <c r="AB286" s="47">
        <f>S286+X286</f>
        <v>68.004400000000004</v>
      </c>
      <c r="AC286" s="47">
        <f>AB286</f>
        <v>68.004400000000004</v>
      </c>
      <c r="AD286" s="47">
        <v>0</v>
      </c>
      <c r="AE286" s="47">
        <f t="shared" si="954"/>
        <v>2.12</v>
      </c>
      <c r="AF286" s="47">
        <v>29.82</v>
      </c>
      <c r="AG286" s="47">
        <f>AE286*AF286*0.5</f>
        <v>31.609200000000001</v>
      </c>
      <c r="AH286" s="47">
        <f>AG286</f>
        <v>31.609200000000001</v>
      </c>
      <c r="AI286" s="47"/>
      <c r="AJ286" s="47">
        <f t="shared" si="955"/>
        <v>2.5</v>
      </c>
      <c r="AK286" s="47">
        <v>31.01</v>
      </c>
      <c r="AL286" s="47">
        <f>AJ286*AK286*0.5</f>
        <v>38.762500000000003</v>
      </c>
      <c r="AM286" s="47">
        <f>AL286</f>
        <v>38.762500000000003</v>
      </c>
      <c r="AN286" s="47"/>
      <c r="AO286" s="47">
        <f>AE286+AJ286</f>
        <v>4.62</v>
      </c>
      <c r="AP286" s="47">
        <f>AG286+AL286</f>
        <v>70.371700000000004</v>
      </c>
      <c r="AQ286" s="47">
        <f>AP286</f>
        <v>70.371700000000004</v>
      </c>
      <c r="AR286" s="47">
        <v>0</v>
      </c>
    </row>
    <row r="287" spans="1:44" ht="31.2" x14ac:dyDescent="0.3">
      <c r="A287" s="34"/>
      <c r="B287" s="4" t="s">
        <v>295</v>
      </c>
      <c r="C287" s="47">
        <f>C285</f>
        <v>2.12</v>
      </c>
      <c r="D287" s="47">
        <v>27.74</v>
      </c>
      <c r="E287" s="47">
        <f>C287*D287*2</f>
        <v>117.6176</v>
      </c>
      <c r="F287" s="47">
        <f>E287-G287</f>
        <v>117.6176</v>
      </c>
      <c r="G287" s="47"/>
      <c r="H287" s="47">
        <f>H285</f>
        <v>2.5</v>
      </c>
      <c r="I287" s="47">
        <v>28.99</v>
      </c>
      <c r="J287" s="47">
        <f>H287*I287*2</f>
        <v>144.94999999999999</v>
      </c>
      <c r="K287" s="47">
        <f>J287-L287</f>
        <v>144.94999999999999</v>
      </c>
      <c r="L287" s="47"/>
      <c r="M287" s="47">
        <f>C287+H287</f>
        <v>4.62</v>
      </c>
      <c r="N287" s="47">
        <f t="shared" ref="N287:P287" si="956">E287+J287</f>
        <v>262.56759999999997</v>
      </c>
      <c r="O287" s="47">
        <f t="shared" si="956"/>
        <v>262.56759999999997</v>
      </c>
      <c r="P287" s="47">
        <f t="shared" si="956"/>
        <v>0</v>
      </c>
      <c r="Q287" s="47">
        <f t="shared" si="952"/>
        <v>2.12</v>
      </c>
      <c r="R287" s="47">
        <v>28.99</v>
      </c>
      <c r="S287" s="47">
        <f>Q287*R287*2</f>
        <v>122.91759999999999</v>
      </c>
      <c r="T287" s="47">
        <f>S287-U287</f>
        <v>122.91759999999999</v>
      </c>
      <c r="U287" s="47"/>
      <c r="V287" s="47">
        <f t="shared" si="953"/>
        <v>2.5</v>
      </c>
      <c r="W287" s="47">
        <v>29.82</v>
      </c>
      <c r="X287" s="47">
        <f>V287*W287*2</f>
        <v>149.1</v>
      </c>
      <c r="Y287" s="47">
        <f>X287-Z287</f>
        <v>149.1</v>
      </c>
      <c r="Z287" s="47"/>
      <c r="AA287" s="47">
        <f>Q287+V287</f>
        <v>4.62</v>
      </c>
      <c r="AB287" s="47">
        <f t="shared" ref="AB287:AD287" si="957">S287+X287</f>
        <v>272.01760000000002</v>
      </c>
      <c r="AC287" s="47">
        <f t="shared" si="957"/>
        <v>272.01760000000002</v>
      </c>
      <c r="AD287" s="47">
        <f t="shared" si="957"/>
        <v>0</v>
      </c>
      <c r="AE287" s="47">
        <f t="shared" si="954"/>
        <v>2.12</v>
      </c>
      <c r="AF287" s="47">
        <v>29.82</v>
      </c>
      <c r="AG287" s="47">
        <f>AE287*AF287*2</f>
        <v>126.43680000000001</v>
      </c>
      <c r="AH287" s="47">
        <f>AG287-AI287</f>
        <v>126.43680000000001</v>
      </c>
      <c r="AI287" s="47"/>
      <c r="AJ287" s="47">
        <f t="shared" si="955"/>
        <v>2.5</v>
      </c>
      <c r="AK287" s="47">
        <v>31.01</v>
      </c>
      <c r="AL287" s="47">
        <f>AJ287*AK287*2</f>
        <v>155.05000000000001</v>
      </c>
      <c r="AM287" s="47">
        <f>AL287-AN287</f>
        <v>155.05000000000001</v>
      </c>
      <c r="AN287" s="47"/>
      <c r="AO287" s="47">
        <f>AE287+AJ287</f>
        <v>4.62</v>
      </c>
      <c r="AP287" s="47">
        <f t="shared" ref="AP287:AR287" si="958">AG287+AL287</f>
        <v>281.48680000000002</v>
      </c>
      <c r="AQ287" s="47">
        <f t="shared" si="958"/>
        <v>281.48680000000002</v>
      </c>
      <c r="AR287" s="47">
        <f t="shared" si="958"/>
        <v>0</v>
      </c>
    </row>
    <row r="288" spans="1:44" s="26" customFormat="1" ht="31.2" x14ac:dyDescent="0.3">
      <c r="A288" s="45" t="s">
        <v>197</v>
      </c>
      <c r="B288" s="53" t="s">
        <v>257</v>
      </c>
      <c r="C288" s="13"/>
      <c r="D288" s="13"/>
      <c r="E288" s="13">
        <f>E289+E290+E291+E292</f>
        <v>131.54130000000001</v>
      </c>
      <c r="F288" s="13">
        <f t="shared" ref="F288:G288" si="959">F289+F290+F291+F292</f>
        <v>113.6619</v>
      </c>
      <c r="G288" s="13">
        <f t="shared" si="959"/>
        <v>17.8794</v>
      </c>
      <c r="H288" s="13"/>
      <c r="I288" s="13"/>
      <c r="J288" s="13">
        <f>J289+J290+J291+J292</f>
        <v>136.11389999999997</v>
      </c>
      <c r="K288" s="13">
        <f t="shared" ref="K288:L288" si="960">K289+K290+K291+K292</f>
        <v>115.56336999999999</v>
      </c>
      <c r="L288" s="13">
        <f t="shared" si="960"/>
        <v>20.550529999999998</v>
      </c>
      <c r="M288" s="13"/>
      <c r="N288" s="13">
        <f>N289+N290+N291+N292</f>
        <v>267.65519999999998</v>
      </c>
      <c r="O288" s="13">
        <f t="shared" ref="O288:P288" si="961">O289+O290+O291+O292</f>
        <v>229.22526999999997</v>
      </c>
      <c r="P288" s="13">
        <f t="shared" si="961"/>
        <v>38.429929999999999</v>
      </c>
      <c r="Q288" s="13"/>
      <c r="R288" s="13"/>
      <c r="S288" s="13">
        <f>S289+S290+S291+S292</f>
        <v>137.44835</v>
      </c>
      <c r="T288" s="13">
        <f t="shared" ref="T288:U288" si="962">T289+T290+T291+T292</f>
        <v>126.88325</v>
      </c>
      <c r="U288" s="13">
        <f t="shared" si="962"/>
        <v>10.565100000000001</v>
      </c>
      <c r="V288" s="13"/>
      <c r="W288" s="13"/>
      <c r="X288" s="13">
        <f>X289+X290+X291+X292</f>
        <v>142.58580000000001</v>
      </c>
      <c r="Y288" s="13">
        <f t="shared" ref="Y288:Z288" si="963">Y289+Y290+Y291+Y292</f>
        <v>130.24269999999999</v>
      </c>
      <c r="Z288" s="13">
        <f t="shared" si="963"/>
        <v>12.343099999999998</v>
      </c>
      <c r="AA288" s="13"/>
      <c r="AB288" s="13">
        <f>AB289+AB290+AB291+AB292</f>
        <v>280.03415000000001</v>
      </c>
      <c r="AC288" s="13">
        <f t="shared" ref="AC288:AD288" si="964">AC289+AC290+AC291+AC292</f>
        <v>257.12594999999999</v>
      </c>
      <c r="AD288" s="13">
        <f t="shared" si="964"/>
        <v>22.908200000000001</v>
      </c>
      <c r="AE288" s="13"/>
      <c r="AF288" s="13"/>
      <c r="AG288" s="13">
        <f>AG289+AG290+AG291+AG292</f>
        <v>143.9837</v>
      </c>
      <c r="AH288" s="13">
        <f t="shared" ref="AH288:AI288" si="965">AH289+AH290+AH291+AH292</f>
        <v>132.76270000000002</v>
      </c>
      <c r="AI288" s="13">
        <f t="shared" si="965"/>
        <v>11.221000000000002</v>
      </c>
      <c r="AJ288" s="13"/>
      <c r="AK288" s="13"/>
      <c r="AL288" s="13">
        <f>AL289+AL290+AL291+AL292</f>
        <v>148.28250000000003</v>
      </c>
      <c r="AM288" s="13">
        <f t="shared" ref="AM288:AN288" si="966">AM289+AM290+AM291+AM292</f>
        <v>135.44583</v>
      </c>
      <c r="AN288" s="13">
        <f t="shared" si="966"/>
        <v>12.836670000000002</v>
      </c>
      <c r="AO288" s="13"/>
      <c r="AP288" s="13">
        <f>AP289+AP290+AP291+AP292</f>
        <v>292.26620000000003</v>
      </c>
      <c r="AQ288" s="13">
        <f t="shared" ref="AQ288:AR288" si="967">AQ289+AQ290+AQ291+AQ292</f>
        <v>268.20853</v>
      </c>
      <c r="AR288" s="13">
        <f t="shared" si="967"/>
        <v>24.057670000000002</v>
      </c>
    </row>
    <row r="289" spans="1:44" x14ac:dyDescent="0.3">
      <c r="A289" s="34"/>
      <c r="B289" s="4" t="s">
        <v>84</v>
      </c>
      <c r="C289" s="47">
        <v>1.03</v>
      </c>
      <c r="D289" s="47">
        <v>30.62</v>
      </c>
      <c r="E289" s="47">
        <f>C289*D289</f>
        <v>31.538600000000002</v>
      </c>
      <c r="F289" s="47">
        <f>E289-G289</f>
        <v>27.251800000000003</v>
      </c>
      <c r="G289" s="47">
        <f>0.14*D289</f>
        <v>4.2868000000000004</v>
      </c>
      <c r="H289" s="47">
        <v>1.02</v>
      </c>
      <c r="I289" s="47">
        <v>31.98</v>
      </c>
      <c r="J289" s="47">
        <f>H289*I289</f>
        <v>32.619599999999998</v>
      </c>
      <c r="K289" s="47">
        <f>J289-L289</f>
        <v>27.694679999999998</v>
      </c>
      <c r="L289" s="47">
        <f>0.154*I289</f>
        <v>4.9249200000000002</v>
      </c>
      <c r="M289" s="47">
        <f>C289+H289</f>
        <v>2.0499999999999998</v>
      </c>
      <c r="N289" s="47">
        <f t="shared" ref="N289:P292" si="968">E289+J289</f>
        <v>64.158199999999994</v>
      </c>
      <c r="O289" s="47">
        <f t="shared" si="968"/>
        <v>54.946480000000001</v>
      </c>
      <c r="P289" s="47">
        <f t="shared" si="968"/>
        <v>9.2117199999999997</v>
      </c>
      <c r="Q289" s="47">
        <f>C289</f>
        <v>1.03</v>
      </c>
      <c r="R289" s="47">
        <v>31.98</v>
      </c>
      <c r="S289" s="47">
        <f>Q289*R289</f>
        <v>32.939399999999999</v>
      </c>
      <c r="T289" s="47">
        <f>S289-U289</f>
        <v>28.462199999999999</v>
      </c>
      <c r="U289" s="47">
        <f>0.14*R289</f>
        <v>4.4772000000000007</v>
      </c>
      <c r="V289" s="47">
        <f>H289</f>
        <v>1.02</v>
      </c>
      <c r="W289" s="47">
        <v>35.42</v>
      </c>
      <c r="X289" s="47">
        <f>V289*W289</f>
        <v>36.128399999999999</v>
      </c>
      <c r="Y289" s="47">
        <f>X289-Z289</f>
        <v>30.673719999999999</v>
      </c>
      <c r="Z289" s="47">
        <f>0.154*W289</f>
        <v>5.4546799999999998</v>
      </c>
      <c r="AA289" s="47">
        <f>Q289+V289</f>
        <v>2.0499999999999998</v>
      </c>
      <c r="AB289" s="47">
        <f t="shared" ref="AB289:AD290" si="969">S289+X289</f>
        <v>69.067800000000005</v>
      </c>
      <c r="AC289" s="47">
        <f t="shared" si="969"/>
        <v>59.135919999999999</v>
      </c>
      <c r="AD289" s="47">
        <f t="shared" si="969"/>
        <v>9.9318799999999996</v>
      </c>
      <c r="AE289" s="47">
        <f>C289</f>
        <v>1.03</v>
      </c>
      <c r="AF289" s="47">
        <v>35.42</v>
      </c>
      <c r="AG289" s="47">
        <f>AE289*AF289</f>
        <v>36.482600000000005</v>
      </c>
      <c r="AH289" s="47">
        <f>AG289-AI289</f>
        <v>31.523800000000005</v>
      </c>
      <c r="AI289" s="47">
        <f>0.14*AF289</f>
        <v>4.958800000000001</v>
      </c>
      <c r="AJ289" s="47">
        <f>H289</f>
        <v>1.02</v>
      </c>
      <c r="AK289" s="47">
        <v>36.840000000000003</v>
      </c>
      <c r="AL289" s="47">
        <f>AJ289*AK289</f>
        <v>37.576800000000006</v>
      </c>
      <c r="AM289" s="47">
        <f>AL289-AN289</f>
        <v>31.903440000000003</v>
      </c>
      <c r="AN289" s="47">
        <f>0.154*AK289</f>
        <v>5.6733600000000006</v>
      </c>
      <c r="AO289" s="47">
        <f>AE289+AJ289</f>
        <v>2.0499999999999998</v>
      </c>
      <c r="AP289" s="47">
        <f t="shared" ref="AP289:AR290" si="970">AG289+AL289</f>
        <v>74.059400000000011</v>
      </c>
      <c r="AQ289" s="47">
        <f t="shared" si="970"/>
        <v>63.427240000000012</v>
      </c>
      <c r="AR289" s="47">
        <f t="shared" si="970"/>
        <v>10.632160000000002</v>
      </c>
    </row>
    <row r="290" spans="1:44" x14ac:dyDescent="0.3">
      <c r="A290" s="34"/>
      <c r="B290" s="4" t="s">
        <v>86</v>
      </c>
      <c r="C290" s="47">
        <v>1.03</v>
      </c>
      <c r="D290" s="47">
        <v>27.74</v>
      </c>
      <c r="E290" s="47">
        <f>C290*D290</f>
        <v>28.572199999999999</v>
      </c>
      <c r="F290" s="47">
        <f>E290-G290</f>
        <v>24.688599999999997</v>
      </c>
      <c r="G290" s="47">
        <f>0.14*D290</f>
        <v>3.8835999999999999</v>
      </c>
      <c r="H290" s="47">
        <v>1.02</v>
      </c>
      <c r="I290" s="47">
        <v>28.99</v>
      </c>
      <c r="J290" s="47">
        <f>H290*I290</f>
        <v>29.569799999999997</v>
      </c>
      <c r="K290" s="47">
        <f>J290-L290</f>
        <v>25.105339999999998</v>
      </c>
      <c r="L290" s="47">
        <f>0.154*I290</f>
        <v>4.4644599999999999</v>
      </c>
      <c r="M290" s="47">
        <f>C290+H290</f>
        <v>2.0499999999999998</v>
      </c>
      <c r="N290" s="47">
        <f t="shared" si="968"/>
        <v>58.141999999999996</v>
      </c>
      <c r="O290" s="47">
        <f t="shared" si="968"/>
        <v>49.793939999999992</v>
      </c>
      <c r="P290" s="47">
        <f t="shared" si="968"/>
        <v>8.3480600000000003</v>
      </c>
      <c r="Q290" s="47">
        <f t="shared" ref="Q290:Q292" si="971">C290</f>
        <v>1.03</v>
      </c>
      <c r="R290" s="47">
        <v>28.99</v>
      </c>
      <c r="S290" s="47">
        <f>Q290*R290</f>
        <v>29.8597</v>
      </c>
      <c r="T290" s="47">
        <f>S290-U290</f>
        <v>25.801099999999998</v>
      </c>
      <c r="U290" s="47">
        <f>0.14*R290</f>
        <v>4.0586000000000002</v>
      </c>
      <c r="V290" s="47">
        <f t="shared" ref="V290:V292" si="972">H290</f>
        <v>1.02</v>
      </c>
      <c r="W290" s="47">
        <v>29.82</v>
      </c>
      <c r="X290" s="47">
        <f>V290*W290</f>
        <v>30.416399999999999</v>
      </c>
      <c r="Y290" s="47">
        <f>X290-Z290</f>
        <v>25.824120000000001</v>
      </c>
      <c r="Z290" s="47">
        <f>0.154*W290</f>
        <v>4.5922799999999997</v>
      </c>
      <c r="AA290" s="47">
        <f>Q290+V290</f>
        <v>2.0499999999999998</v>
      </c>
      <c r="AB290" s="47">
        <f t="shared" si="969"/>
        <v>60.2761</v>
      </c>
      <c r="AC290" s="47">
        <f t="shared" si="969"/>
        <v>51.625219999999999</v>
      </c>
      <c r="AD290" s="47">
        <f t="shared" si="969"/>
        <v>8.6508800000000008</v>
      </c>
      <c r="AE290" s="47">
        <f t="shared" ref="AE290:AE292" si="973">C290</f>
        <v>1.03</v>
      </c>
      <c r="AF290" s="47">
        <v>29.82</v>
      </c>
      <c r="AG290" s="47">
        <f>AE290*AF290</f>
        <v>30.714600000000001</v>
      </c>
      <c r="AH290" s="47">
        <f>AG290-AI290</f>
        <v>26.5398</v>
      </c>
      <c r="AI290" s="47">
        <f>0.14*AF290</f>
        <v>4.1748000000000003</v>
      </c>
      <c r="AJ290" s="47">
        <f t="shared" ref="AJ290:AJ292" si="974">H290</f>
        <v>1.02</v>
      </c>
      <c r="AK290" s="47">
        <v>31.01</v>
      </c>
      <c r="AL290" s="47">
        <f>AJ290*AK290</f>
        <v>31.630200000000002</v>
      </c>
      <c r="AM290" s="47">
        <f>AL290-AN290</f>
        <v>26.854660000000003</v>
      </c>
      <c r="AN290" s="47">
        <f>0.154*AK290</f>
        <v>4.7755400000000003</v>
      </c>
      <c r="AO290" s="47">
        <f>AE290+AJ290</f>
        <v>2.0499999999999998</v>
      </c>
      <c r="AP290" s="47">
        <f t="shared" si="970"/>
        <v>62.344800000000006</v>
      </c>
      <c r="AQ290" s="47">
        <f t="shared" si="970"/>
        <v>53.394460000000002</v>
      </c>
      <c r="AR290" s="47">
        <f t="shared" si="970"/>
        <v>8.9503400000000006</v>
      </c>
    </row>
    <row r="291" spans="1:44" ht="31.2" x14ac:dyDescent="0.3">
      <c r="A291" s="34"/>
      <c r="B291" s="4" t="s">
        <v>262</v>
      </c>
      <c r="C291" s="47">
        <f>C290</f>
        <v>1.03</v>
      </c>
      <c r="D291" s="47">
        <v>27.74</v>
      </c>
      <c r="E291" s="47">
        <f>C291*D291*0.5</f>
        <v>14.286099999999999</v>
      </c>
      <c r="F291" s="47">
        <f>E291-G291</f>
        <v>12.344299999999999</v>
      </c>
      <c r="G291" s="47">
        <f>0.14*D291*0.5</f>
        <v>1.9418</v>
      </c>
      <c r="H291" s="47">
        <f>H290</f>
        <v>1.02</v>
      </c>
      <c r="I291" s="47">
        <v>28.99</v>
      </c>
      <c r="J291" s="47">
        <f>H291*I291*0.5</f>
        <v>14.784899999999999</v>
      </c>
      <c r="K291" s="47">
        <f>J291-L291</f>
        <v>12.552669999999999</v>
      </c>
      <c r="L291" s="47">
        <f>0.154*I291*0.5</f>
        <v>2.2322299999999999</v>
      </c>
      <c r="M291" s="47">
        <f>M290</f>
        <v>2.0499999999999998</v>
      </c>
      <c r="N291" s="47">
        <f>E291+J291</f>
        <v>29.070999999999998</v>
      </c>
      <c r="O291" s="47">
        <f t="shared" si="968"/>
        <v>24.896969999999996</v>
      </c>
      <c r="P291" s="47">
        <f t="shared" si="968"/>
        <v>4.1740300000000001</v>
      </c>
      <c r="Q291" s="47">
        <f t="shared" si="971"/>
        <v>1.03</v>
      </c>
      <c r="R291" s="47">
        <v>28.99</v>
      </c>
      <c r="S291" s="47">
        <f>Q291*R291*0.5</f>
        <v>14.92985</v>
      </c>
      <c r="T291" s="47">
        <f>S291-U291</f>
        <v>12.900549999999999</v>
      </c>
      <c r="U291" s="47">
        <f>0.14*R291*0.5</f>
        <v>2.0293000000000001</v>
      </c>
      <c r="V291" s="47">
        <f t="shared" si="972"/>
        <v>1.02</v>
      </c>
      <c r="W291" s="47">
        <v>29.82</v>
      </c>
      <c r="X291" s="47">
        <f>V291*W291*0.5</f>
        <v>15.2082</v>
      </c>
      <c r="Y291" s="47">
        <f>X291-Z291</f>
        <v>12.91206</v>
      </c>
      <c r="Z291" s="47">
        <f>0.154*W291*0.5</f>
        <v>2.2961399999999998</v>
      </c>
      <c r="AA291" s="47">
        <f>Q291+V291</f>
        <v>2.0499999999999998</v>
      </c>
      <c r="AB291" s="47">
        <f>S291+X291</f>
        <v>30.13805</v>
      </c>
      <c r="AC291" s="47">
        <f>T291+Y291</f>
        <v>25.812609999999999</v>
      </c>
      <c r="AD291" s="47">
        <f>Z291+U291</f>
        <v>4.3254400000000004</v>
      </c>
      <c r="AE291" s="47">
        <f t="shared" si="973"/>
        <v>1.03</v>
      </c>
      <c r="AF291" s="47">
        <v>29.82</v>
      </c>
      <c r="AG291" s="47">
        <f>AE291*AF291*0.5</f>
        <v>15.3573</v>
      </c>
      <c r="AH291" s="47">
        <f>AG291-AI291</f>
        <v>13.2699</v>
      </c>
      <c r="AI291" s="47">
        <f>0.14*AF291*0.5</f>
        <v>2.0874000000000001</v>
      </c>
      <c r="AJ291" s="47">
        <f t="shared" si="974"/>
        <v>1.02</v>
      </c>
      <c r="AK291" s="47">
        <v>31.01</v>
      </c>
      <c r="AL291" s="47">
        <f>AJ291*AK291*0.5</f>
        <v>15.815100000000001</v>
      </c>
      <c r="AM291" s="47">
        <f>AL291-AN291</f>
        <v>13.427330000000001</v>
      </c>
      <c r="AN291" s="47">
        <f>0.154*AK291*0.5</f>
        <v>2.3877700000000002</v>
      </c>
      <c r="AO291" s="47">
        <f>AE291+AJ291</f>
        <v>2.0499999999999998</v>
      </c>
      <c r="AP291" s="47">
        <f>AG291+AL291</f>
        <v>31.172400000000003</v>
      </c>
      <c r="AQ291" s="47">
        <f>AM291+AH291</f>
        <v>26.697230000000001</v>
      </c>
      <c r="AR291" s="47">
        <f>AN291+AI291</f>
        <v>4.4751700000000003</v>
      </c>
    </row>
    <row r="292" spans="1:44" ht="31.2" x14ac:dyDescent="0.3">
      <c r="A292" s="34"/>
      <c r="B292" s="4" t="s">
        <v>295</v>
      </c>
      <c r="C292" s="47">
        <f>C290</f>
        <v>1.03</v>
      </c>
      <c r="D292" s="47">
        <v>27.74</v>
      </c>
      <c r="E292" s="47">
        <f>C292*D292*2</f>
        <v>57.144399999999997</v>
      </c>
      <c r="F292" s="47">
        <f>E292-G292</f>
        <v>49.377199999999995</v>
      </c>
      <c r="G292" s="47">
        <f>0.14*D292*2</f>
        <v>7.7671999999999999</v>
      </c>
      <c r="H292" s="47">
        <f>H290</f>
        <v>1.02</v>
      </c>
      <c r="I292" s="47">
        <v>28.99</v>
      </c>
      <c r="J292" s="47">
        <f>H292*I292*2</f>
        <v>59.139599999999994</v>
      </c>
      <c r="K292" s="47">
        <f>J292-L292</f>
        <v>50.210679999999996</v>
      </c>
      <c r="L292" s="47">
        <f>0.154*I292*2</f>
        <v>8.9289199999999997</v>
      </c>
      <c r="M292" s="47">
        <f>C292+H292</f>
        <v>2.0499999999999998</v>
      </c>
      <c r="N292" s="47">
        <f t="shared" ref="N292" si="975">E292+J292</f>
        <v>116.28399999999999</v>
      </c>
      <c r="O292" s="47">
        <f t="shared" si="968"/>
        <v>99.587879999999984</v>
      </c>
      <c r="P292" s="47">
        <f t="shared" si="968"/>
        <v>16.696120000000001</v>
      </c>
      <c r="Q292" s="47">
        <f t="shared" si="971"/>
        <v>1.03</v>
      </c>
      <c r="R292" s="47">
        <v>28.99</v>
      </c>
      <c r="S292" s="47">
        <f>Q292*R292*2</f>
        <v>59.7194</v>
      </c>
      <c r="T292" s="47">
        <f>S292-U292</f>
        <v>59.7194</v>
      </c>
      <c r="U292" s="47"/>
      <c r="V292" s="47">
        <f t="shared" si="972"/>
        <v>1.02</v>
      </c>
      <c r="W292" s="47">
        <v>29.82</v>
      </c>
      <c r="X292" s="47">
        <f>V292*W292*2</f>
        <v>60.832799999999999</v>
      </c>
      <c r="Y292" s="47">
        <f>X292-Z292</f>
        <v>60.832799999999999</v>
      </c>
      <c r="Z292" s="47"/>
      <c r="AA292" s="47">
        <f>Q292+V292</f>
        <v>2.0499999999999998</v>
      </c>
      <c r="AB292" s="47">
        <f t="shared" ref="AB292:AD292" si="976">S292+X292</f>
        <v>120.5522</v>
      </c>
      <c r="AC292" s="47">
        <f t="shared" si="976"/>
        <v>120.5522</v>
      </c>
      <c r="AD292" s="47">
        <f t="shared" si="976"/>
        <v>0</v>
      </c>
      <c r="AE292" s="47">
        <f t="shared" si="973"/>
        <v>1.03</v>
      </c>
      <c r="AF292" s="47">
        <v>29.82</v>
      </c>
      <c r="AG292" s="47">
        <f>AE292*AF292*2</f>
        <v>61.429200000000002</v>
      </c>
      <c r="AH292" s="47">
        <f>AG292-AI292</f>
        <v>61.429200000000002</v>
      </c>
      <c r="AI292" s="47"/>
      <c r="AJ292" s="47">
        <f t="shared" si="974"/>
        <v>1.02</v>
      </c>
      <c r="AK292" s="47">
        <v>31.01</v>
      </c>
      <c r="AL292" s="47">
        <f>AJ292*AK292*2</f>
        <v>63.260400000000004</v>
      </c>
      <c r="AM292" s="47">
        <f>AL292-AN292</f>
        <v>63.260400000000004</v>
      </c>
      <c r="AN292" s="47"/>
      <c r="AO292" s="47">
        <f>AE292+AJ292</f>
        <v>2.0499999999999998</v>
      </c>
      <c r="AP292" s="47">
        <f t="shared" ref="AP292:AR292" si="977">AG292+AL292</f>
        <v>124.68960000000001</v>
      </c>
      <c r="AQ292" s="47">
        <f t="shared" si="977"/>
        <v>124.68960000000001</v>
      </c>
      <c r="AR292" s="47">
        <f t="shared" si="977"/>
        <v>0</v>
      </c>
    </row>
    <row r="293" spans="1:44" s="26" customFormat="1" ht="31.2" x14ac:dyDescent="0.3">
      <c r="A293" s="45" t="s">
        <v>198</v>
      </c>
      <c r="B293" s="53" t="s">
        <v>114</v>
      </c>
      <c r="C293" s="13"/>
      <c r="D293" s="13"/>
      <c r="E293" s="13">
        <f>E294+E295+E296+E297+E298</f>
        <v>175.26779999999999</v>
      </c>
      <c r="F293" s="13">
        <f t="shared" ref="F293:G293" si="978">F294+F295+F296+F297+F298</f>
        <v>175.26779999999999</v>
      </c>
      <c r="G293" s="13">
        <f t="shared" si="978"/>
        <v>0</v>
      </c>
      <c r="H293" s="13"/>
      <c r="I293" s="13"/>
      <c r="J293" s="13">
        <f t="shared" ref="J293:L293" si="979">J294+J295+J296+J297+J298</f>
        <v>129.7938</v>
      </c>
      <c r="K293" s="13">
        <f t="shared" si="979"/>
        <v>129.7938</v>
      </c>
      <c r="L293" s="13">
        <f t="shared" si="979"/>
        <v>0</v>
      </c>
      <c r="M293" s="13"/>
      <c r="N293" s="13">
        <f t="shared" ref="N293:P293" si="980">N294+N295+N296+N297+N298</f>
        <v>305.0616</v>
      </c>
      <c r="O293" s="13">
        <f t="shared" si="980"/>
        <v>305.0616</v>
      </c>
      <c r="P293" s="13">
        <f t="shared" si="980"/>
        <v>0</v>
      </c>
      <c r="Q293" s="13"/>
      <c r="R293" s="13"/>
      <c r="S293" s="13">
        <f t="shared" ref="S293:U293" si="981">S294+S295+S296+S297+S298</f>
        <v>183.08249999999998</v>
      </c>
      <c r="T293" s="13">
        <f t="shared" si="981"/>
        <v>183.08249999999998</v>
      </c>
      <c r="U293" s="13">
        <f t="shared" si="981"/>
        <v>0</v>
      </c>
      <c r="V293" s="13"/>
      <c r="W293" s="13"/>
      <c r="X293" s="13">
        <f t="shared" ref="X293:Z293" si="982">X294+X295+X296+X297+X298</f>
        <v>135.75120000000001</v>
      </c>
      <c r="Y293" s="13">
        <f t="shared" si="982"/>
        <v>135.75120000000001</v>
      </c>
      <c r="Z293" s="13">
        <f t="shared" si="982"/>
        <v>0</v>
      </c>
      <c r="AA293" s="13"/>
      <c r="AB293" s="13">
        <f t="shared" ref="AB293:AD293" si="983">AB294+AB295+AB296+AB297+AB298</f>
        <v>318.83370000000002</v>
      </c>
      <c r="AC293" s="13">
        <f t="shared" si="983"/>
        <v>318.83370000000002</v>
      </c>
      <c r="AD293" s="13">
        <f t="shared" si="983"/>
        <v>0</v>
      </c>
      <c r="AE293" s="13"/>
      <c r="AF293" s="13"/>
      <c r="AG293" s="13">
        <f t="shared" ref="AG293:AI293" si="984">AG294+AG295+AG296+AG297+AG298</f>
        <v>191.55419999999998</v>
      </c>
      <c r="AH293" s="13">
        <f t="shared" si="984"/>
        <v>191.55419999999998</v>
      </c>
      <c r="AI293" s="13">
        <f t="shared" si="984"/>
        <v>0</v>
      </c>
      <c r="AJ293" s="13"/>
      <c r="AK293" s="13"/>
      <c r="AL293" s="13">
        <f t="shared" ref="AL293:AN293" si="985">AL294+AL295+AL296+AL297+AL298</f>
        <v>141.17500000000001</v>
      </c>
      <c r="AM293" s="13">
        <f t="shared" si="985"/>
        <v>141.17500000000001</v>
      </c>
      <c r="AN293" s="13">
        <f t="shared" si="985"/>
        <v>0</v>
      </c>
      <c r="AO293" s="13"/>
      <c r="AP293" s="13">
        <f t="shared" ref="AP293:AR293" si="986">AP294+AP295+AP296+AP297+AP298</f>
        <v>332.72919999999999</v>
      </c>
      <c r="AQ293" s="13">
        <f t="shared" si="986"/>
        <v>332.72919999999999</v>
      </c>
      <c r="AR293" s="13">
        <f t="shared" si="986"/>
        <v>0</v>
      </c>
    </row>
    <row r="294" spans="1:44" x14ac:dyDescent="0.3">
      <c r="A294" s="34"/>
      <c r="B294" s="4" t="s">
        <v>84</v>
      </c>
      <c r="C294" s="47">
        <v>0.9</v>
      </c>
      <c r="D294" s="47">
        <v>30.62</v>
      </c>
      <c r="E294" s="47">
        <f>C294*D294</f>
        <v>27.558</v>
      </c>
      <c r="F294" s="47">
        <f>E294-G294</f>
        <v>27.558</v>
      </c>
      <c r="G294" s="47"/>
      <c r="H294" s="47">
        <v>0.54</v>
      </c>
      <c r="I294" s="47">
        <v>31.98</v>
      </c>
      <c r="J294" s="47">
        <f>H294*I294</f>
        <v>17.269200000000001</v>
      </c>
      <c r="K294" s="47">
        <f>J294-L294</f>
        <v>17.269200000000001</v>
      </c>
      <c r="L294" s="47"/>
      <c r="M294" s="47">
        <f>C294+H294</f>
        <v>1.44</v>
      </c>
      <c r="N294" s="47">
        <f t="shared" ref="N294:P296" si="987">E294+J294</f>
        <v>44.827200000000005</v>
      </c>
      <c r="O294" s="47">
        <f t="shared" si="987"/>
        <v>44.827200000000005</v>
      </c>
      <c r="P294" s="47">
        <f t="shared" si="987"/>
        <v>0</v>
      </c>
      <c r="Q294" s="47">
        <f>C294</f>
        <v>0.9</v>
      </c>
      <c r="R294" s="47">
        <v>31.98</v>
      </c>
      <c r="S294" s="47">
        <f>Q294*R294</f>
        <v>28.782</v>
      </c>
      <c r="T294" s="47">
        <f>S294-U294</f>
        <v>28.782</v>
      </c>
      <c r="U294" s="47"/>
      <c r="V294" s="47">
        <f>H294</f>
        <v>0.54</v>
      </c>
      <c r="W294" s="47">
        <v>35.42</v>
      </c>
      <c r="X294" s="47">
        <f>V294*W294</f>
        <v>19.126800000000003</v>
      </c>
      <c r="Y294" s="47">
        <f>X294-Z294</f>
        <v>19.126800000000003</v>
      </c>
      <c r="Z294" s="47"/>
      <c r="AA294" s="47">
        <f>Q294+V294</f>
        <v>1.44</v>
      </c>
      <c r="AB294" s="47">
        <f t="shared" ref="AB294:AD296" si="988">S294+X294</f>
        <v>47.908799999999999</v>
      </c>
      <c r="AC294" s="47">
        <f t="shared" si="988"/>
        <v>47.908799999999999</v>
      </c>
      <c r="AD294" s="47">
        <f t="shared" si="988"/>
        <v>0</v>
      </c>
      <c r="AE294" s="47">
        <f>C294</f>
        <v>0.9</v>
      </c>
      <c r="AF294" s="47">
        <v>35.42</v>
      </c>
      <c r="AG294" s="47">
        <f>AE294*AF294</f>
        <v>31.878000000000004</v>
      </c>
      <c r="AH294" s="47">
        <f>AG294-AI294</f>
        <v>31.878000000000004</v>
      </c>
      <c r="AI294" s="47"/>
      <c r="AJ294" s="47">
        <f>H294</f>
        <v>0.54</v>
      </c>
      <c r="AK294" s="47">
        <v>36.840000000000003</v>
      </c>
      <c r="AL294" s="47">
        <f>AJ294*AK294</f>
        <v>19.893600000000003</v>
      </c>
      <c r="AM294" s="47">
        <f>AL294-AN294</f>
        <v>19.893600000000003</v>
      </c>
      <c r="AN294" s="47"/>
      <c r="AO294" s="47">
        <f>AE294+AJ294</f>
        <v>1.44</v>
      </c>
      <c r="AP294" s="47">
        <f t="shared" ref="AP294:AR296" si="989">AG294+AL294</f>
        <v>51.771600000000007</v>
      </c>
      <c r="AQ294" s="47">
        <f t="shared" si="989"/>
        <v>51.771600000000007</v>
      </c>
      <c r="AR294" s="47">
        <f t="shared" si="989"/>
        <v>0</v>
      </c>
    </row>
    <row r="295" spans="1:44" x14ac:dyDescent="0.3">
      <c r="A295" s="34"/>
      <c r="B295" s="4" t="s">
        <v>86</v>
      </c>
      <c r="C295" s="47">
        <v>1.1399999999999999</v>
      </c>
      <c r="D295" s="47">
        <v>27.74</v>
      </c>
      <c r="E295" s="47">
        <f>C295*D295</f>
        <v>31.623599999999996</v>
      </c>
      <c r="F295" s="47">
        <f>E295-G295</f>
        <v>31.623599999999996</v>
      </c>
      <c r="G295" s="47"/>
      <c r="H295" s="47">
        <v>0.76</v>
      </c>
      <c r="I295" s="47">
        <v>28.99</v>
      </c>
      <c r="J295" s="47">
        <f>H295*I295</f>
        <v>22.032399999999999</v>
      </c>
      <c r="K295" s="47">
        <f>J295-L295</f>
        <v>22.032399999999999</v>
      </c>
      <c r="L295" s="47"/>
      <c r="M295" s="47">
        <f>C295+H295</f>
        <v>1.9</v>
      </c>
      <c r="N295" s="47">
        <f t="shared" si="987"/>
        <v>53.655999999999992</v>
      </c>
      <c r="O295" s="47">
        <f t="shared" si="987"/>
        <v>53.655999999999992</v>
      </c>
      <c r="P295" s="47">
        <f t="shared" si="987"/>
        <v>0</v>
      </c>
      <c r="Q295" s="47">
        <f t="shared" ref="Q295:Q298" si="990">C295</f>
        <v>1.1399999999999999</v>
      </c>
      <c r="R295" s="47">
        <v>28.99</v>
      </c>
      <c r="S295" s="47">
        <f>Q295*R295</f>
        <v>33.048599999999993</v>
      </c>
      <c r="T295" s="47">
        <f>S295-U295</f>
        <v>33.048599999999993</v>
      </c>
      <c r="U295" s="47"/>
      <c r="V295" s="47">
        <f t="shared" ref="V295:V298" si="991">H295</f>
        <v>0.76</v>
      </c>
      <c r="W295" s="47">
        <v>29.82</v>
      </c>
      <c r="X295" s="47">
        <f>V295*W295</f>
        <v>22.6632</v>
      </c>
      <c r="Y295" s="47">
        <f>X295-Z295</f>
        <v>22.6632</v>
      </c>
      <c r="Z295" s="47"/>
      <c r="AA295" s="47">
        <f>Q295+V295</f>
        <v>1.9</v>
      </c>
      <c r="AB295" s="47">
        <f t="shared" si="988"/>
        <v>55.711799999999997</v>
      </c>
      <c r="AC295" s="47">
        <f t="shared" si="988"/>
        <v>55.711799999999997</v>
      </c>
      <c r="AD295" s="47">
        <f t="shared" si="988"/>
        <v>0</v>
      </c>
      <c r="AE295" s="47">
        <f t="shared" ref="AE295:AE298" si="992">C295</f>
        <v>1.1399999999999999</v>
      </c>
      <c r="AF295" s="47">
        <v>29.82</v>
      </c>
      <c r="AG295" s="47">
        <f>AE295*AF295</f>
        <v>33.994799999999998</v>
      </c>
      <c r="AH295" s="47">
        <f>AG295-AI295</f>
        <v>33.994799999999998</v>
      </c>
      <c r="AI295" s="47"/>
      <c r="AJ295" s="47">
        <f t="shared" ref="AJ295:AJ298" si="993">H295</f>
        <v>0.76</v>
      </c>
      <c r="AK295" s="47">
        <v>31.01</v>
      </c>
      <c r="AL295" s="47">
        <f>AJ295*AK295</f>
        <v>23.567600000000002</v>
      </c>
      <c r="AM295" s="47">
        <f>AL295-AN295</f>
        <v>23.567600000000002</v>
      </c>
      <c r="AN295" s="47"/>
      <c r="AO295" s="47">
        <f>AE295+AJ295</f>
        <v>1.9</v>
      </c>
      <c r="AP295" s="47">
        <f t="shared" si="989"/>
        <v>57.562399999999997</v>
      </c>
      <c r="AQ295" s="47">
        <f t="shared" si="989"/>
        <v>57.562399999999997</v>
      </c>
      <c r="AR295" s="47">
        <f t="shared" si="989"/>
        <v>0</v>
      </c>
    </row>
    <row r="296" spans="1:44" x14ac:dyDescent="0.3">
      <c r="A296" s="34"/>
      <c r="B296" s="4" t="s">
        <v>85</v>
      </c>
      <c r="C296" s="47">
        <v>0.24</v>
      </c>
      <c r="D296" s="47">
        <v>154.28</v>
      </c>
      <c r="E296" s="47">
        <f>C296*D296</f>
        <v>37.027200000000001</v>
      </c>
      <c r="F296" s="47">
        <f>E296-G296</f>
        <v>37.027200000000001</v>
      </c>
      <c r="G296" s="47"/>
      <c r="H296" s="47">
        <v>0.22</v>
      </c>
      <c r="I296" s="47">
        <v>160.96</v>
      </c>
      <c r="J296" s="47">
        <f>H296*I296</f>
        <v>35.411200000000001</v>
      </c>
      <c r="K296" s="47">
        <f>J296-L296</f>
        <v>35.411200000000001</v>
      </c>
      <c r="L296" s="47"/>
      <c r="M296" s="47">
        <f>C296+H296</f>
        <v>0.45999999999999996</v>
      </c>
      <c r="N296" s="47">
        <f t="shared" si="987"/>
        <v>72.438400000000001</v>
      </c>
      <c r="O296" s="47">
        <f t="shared" si="987"/>
        <v>72.438400000000001</v>
      </c>
      <c r="P296" s="47">
        <f t="shared" si="987"/>
        <v>0</v>
      </c>
      <c r="Q296" s="47">
        <f t="shared" si="990"/>
        <v>0.24</v>
      </c>
      <c r="R296" s="47">
        <v>160.96</v>
      </c>
      <c r="S296" s="47">
        <f>Q296*R296</f>
        <v>38.630400000000002</v>
      </c>
      <c r="T296" s="47">
        <f>S296-U296</f>
        <v>38.630400000000002</v>
      </c>
      <c r="U296" s="47"/>
      <c r="V296" s="47">
        <f t="shared" si="991"/>
        <v>0.22</v>
      </c>
      <c r="W296" s="47">
        <v>169.56</v>
      </c>
      <c r="X296" s="47">
        <f>V296*W296</f>
        <v>37.303200000000004</v>
      </c>
      <c r="Y296" s="47">
        <f>X296-Z296</f>
        <v>37.303200000000004</v>
      </c>
      <c r="Z296" s="47"/>
      <c r="AA296" s="47">
        <f>Q296+V296</f>
        <v>0.45999999999999996</v>
      </c>
      <c r="AB296" s="47">
        <f t="shared" si="988"/>
        <v>75.933600000000013</v>
      </c>
      <c r="AC296" s="47">
        <f t="shared" si="988"/>
        <v>75.933600000000013</v>
      </c>
      <c r="AD296" s="47">
        <f t="shared" si="988"/>
        <v>0</v>
      </c>
      <c r="AE296" s="47">
        <f t="shared" si="992"/>
        <v>0.24</v>
      </c>
      <c r="AF296" s="47">
        <v>169.56</v>
      </c>
      <c r="AG296" s="47">
        <f>AE296*AF296</f>
        <v>40.694400000000002</v>
      </c>
      <c r="AH296" s="47">
        <f>AG296-AI296</f>
        <v>40.694400000000002</v>
      </c>
      <c r="AI296" s="47"/>
      <c r="AJ296" s="47">
        <f t="shared" si="993"/>
        <v>0.22</v>
      </c>
      <c r="AK296" s="47">
        <v>176.34</v>
      </c>
      <c r="AL296" s="47">
        <f>AJ296*AK296</f>
        <v>38.794800000000002</v>
      </c>
      <c r="AM296" s="47">
        <f>AL296-AN296</f>
        <v>38.794800000000002</v>
      </c>
      <c r="AN296" s="47"/>
      <c r="AO296" s="47">
        <f>AE296+AJ296</f>
        <v>0.45999999999999996</v>
      </c>
      <c r="AP296" s="47">
        <f t="shared" si="989"/>
        <v>79.489200000000011</v>
      </c>
      <c r="AQ296" s="47">
        <f t="shared" si="989"/>
        <v>79.489200000000011</v>
      </c>
      <c r="AR296" s="47">
        <f t="shared" si="989"/>
        <v>0</v>
      </c>
    </row>
    <row r="297" spans="1:44" ht="31.2" x14ac:dyDescent="0.3">
      <c r="A297" s="34"/>
      <c r="B297" s="4" t="s">
        <v>262</v>
      </c>
      <c r="C297" s="47">
        <f>C295</f>
        <v>1.1399999999999999</v>
      </c>
      <c r="D297" s="47">
        <v>27.74</v>
      </c>
      <c r="E297" s="47">
        <f>C297*D297*0.5</f>
        <v>15.811799999999998</v>
      </c>
      <c r="F297" s="47">
        <f>E297</f>
        <v>15.811799999999998</v>
      </c>
      <c r="G297" s="47"/>
      <c r="H297" s="47">
        <f>H295</f>
        <v>0.76</v>
      </c>
      <c r="I297" s="47">
        <v>28.99</v>
      </c>
      <c r="J297" s="47">
        <f>H297*I297*0.5</f>
        <v>11.0162</v>
      </c>
      <c r="K297" s="47">
        <f>J297</f>
        <v>11.0162</v>
      </c>
      <c r="L297" s="47"/>
      <c r="M297" s="47">
        <f>C297+H297</f>
        <v>1.9</v>
      </c>
      <c r="N297" s="47">
        <f>E297+J297</f>
        <v>26.827999999999996</v>
      </c>
      <c r="O297" s="47">
        <f>N297</f>
        <v>26.827999999999996</v>
      </c>
      <c r="P297" s="47">
        <v>0</v>
      </c>
      <c r="Q297" s="47">
        <f t="shared" si="990"/>
        <v>1.1399999999999999</v>
      </c>
      <c r="R297" s="47">
        <v>28.99</v>
      </c>
      <c r="S297" s="47">
        <f>Q297*R297*0.5</f>
        <v>16.524299999999997</v>
      </c>
      <c r="T297" s="47">
        <f>S297</f>
        <v>16.524299999999997</v>
      </c>
      <c r="U297" s="47"/>
      <c r="V297" s="47">
        <f t="shared" si="991"/>
        <v>0.76</v>
      </c>
      <c r="W297" s="47">
        <v>29.82</v>
      </c>
      <c r="X297" s="47">
        <f>V297*W297*0.5</f>
        <v>11.3316</v>
      </c>
      <c r="Y297" s="47">
        <f>X297</f>
        <v>11.3316</v>
      </c>
      <c r="Z297" s="47"/>
      <c r="AA297" s="47">
        <f>Q297+V297</f>
        <v>1.9</v>
      </c>
      <c r="AB297" s="47">
        <f>S297+X297</f>
        <v>27.855899999999998</v>
      </c>
      <c r="AC297" s="47">
        <f>AB297</f>
        <v>27.855899999999998</v>
      </c>
      <c r="AD297" s="47">
        <v>0</v>
      </c>
      <c r="AE297" s="47">
        <f t="shared" si="992"/>
        <v>1.1399999999999999</v>
      </c>
      <c r="AF297" s="47">
        <v>29.82</v>
      </c>
      <c r="AG297" s="47">
        <f>AF297*AE297*0.5</f>
        <v>16.997399999999999</v>
      </c>
      <c r="AH297" s="47">
        <f>AG297</f>
        <v>16.997399999999999</v>
      </c>
      <c r="AI297" s="47"/>
      <c r="AJ297" s="47">
        <f t="shared" si="993"/>
        <v>0.76</v>
      </c>
      <c r="AK297" s="47">
        <v>31.01</v>
      </c>
      <c r="AL297" s="47">
        <f>AJ297*AK297*0.5</f>
        <v>11.783800000000001</v>
      </c>
      <c r="AM297" s="47">
        <f>AL297</f>
        <v>11.783800000000001</v>
      </c>
      <c r="AN297" s="47"/>
      <c r="AO297" s="47">
        <f>AE297+AJ297</f>
        <v>1.9</v>
      </c>
      <c r="AP297" s="47">
        <f>AG297+AL297</f>
        <v>28.781199999999998</v>
      </c>
      <c r="AQ297" s="47">
        <f>AP297</f>
        <v>28.781199999999998</v>
      </c>
      <c r="AR297" s="47">
        <v>0</v>
      </c>
    </row>
    <row r="298" spans="1:44" ht="31.2" x14ac:dyDescent="0.3">
      <c r="A298" s="34"/>
      <c r="B298" s="4" t="s">
        <v>295</v>
      </c>
      <c r="C298" s="47">
        <f>C295</f>
        <v>1.1399999999999999</v>
      </c>
      <c r="D298" s="47">
        <v>27.74</v>
      </c>
      <c r="E298" s="47">
        <f>C298*D298*2</f>
        <v>63.247199999999992</v>
      </c>
      <c r="F298" s="47">
        <f>E298-G298</f>
        <v>63.247199999999992</v>
      </c>
      <c r="G298" s="47"/>
      <c r="H298" s="47">
        <f>H295</f>
        <v>0.76</v>
      </c>
      <c r="I298" s="47">
        <v>28.99</v>
      </c>
      <c r="J298" s="47">
        <f>H298*I298*2</f>
        <v>44.064799999999998</v>
      </c>
      <c r="K298" s="47">
        <f>J298-L298</f>
        <v>44.064799999999998</v>
      </c>
      <c r="L298" s="47"/>
      <c r="M298" s="47">
        <f>C298+H298</f>
        <v>1.9</v>
      </c>
      <c r="N298" s="47">
        <f t="shared" ref="N298:P298" si="994">E298+J298</f>
        <v>107.31199999999998</v>
      </c>
      <c r="O298" s="47">
        <f t="shared" si="994"/>
        <v>107.31199999999998</v>
      </c>
      <c r="P298" s="47">
        <f t="shared" si="994"/>
        <v>0</v>
      </c>
      <c r="Q298" s="47">
        <f t="shared" si="990"/>
        <v>1.1399999999999999</v>
      </c>
      <c r="R298" s="47">
        <v>28.99</v>
      </c>
      <c r="S298" s="47">
        <f>Q298*R298*2</f>
        <v>66.097199999999987</v>
      </c>
      <c r="T298" s="47">
        <f>S298-U298</f>
        <v>66.097199999999987</v>
      </c>
      <c r="U298" s="47"/>
      <c r="V298" s="47">
        <f t="shared" si="991"/>
        <v>0.76</v>
      </c>
      <c r="W298" s="47">
        <v>29.82</v>
      </c>
      <c r="X298" s="47">
        <f>V298*W298*2</f>
        <v>45.3264</v>
      </c>
      <c r="Y298" s="47">
        <f>X298-Z298</f>
        <v>45.3264</v>
      </c>
      <c r="Z298" s="47"/>
      <c r="AA298" s="47">
        <f>Q298+V298</f>
        <v>1.9</v>
      </c>
      <c r="AB298" s="47">
        <f t="shared" ref="AB298:AD298" si="995">S298+X298</f>
        <v>111.42359999999999</v>
      </c>
      <c r="AC298" s="47">
        <f t="shared" si="995"/>
        <v>111.42359999999999</v>
      </c>
      <c r="AD298" s="47">
        <f t="shared" si="995"/>
        <v>0</v>
      </c>
      <c r="AE298" s="47">
        <f t="shared" si="992"/>
        <v>1.1399999999999999</v>
      </c>
      <c r="AF298" s="47">
        <v>29.82</v>
      </c>
      <c r="AG298" s="47">
        <f>AE298*AF298*2</f>
        <v>67.989599999999996</v>
      </c>
      <c r="AH298" s="47">
        <f>AG298-AI298</f>
        <v>67.989599999999996</v>
      </c>
      <c r="AI298" s="47"/>
      <c r="AJ298" s="47">
        <f t="shared" si="993"/>
        <v>0.76</v>
      </c>
      <c r="AK298" s="47">
        <v>31.01</v>
      </c>
      <c r="AL298" s="47">
        <f>AJ298*AK298*2</f>
        <v>47.135200000000005</v>
      </c>
      <c r="AM298" s="47">
        <f>AL298-AN298</f>
        <v>47.135200000000005</v>
      </c>
      <c r="AN298" s="47"/>
      <c r="AO298" s="47">
        <f>AE298+AJ298</f>
        <v>1.9</v>
      </c>
      <c r="AP298" s="47">
        <f t="shared" ref="AP298:AR298" si="996">AG298+AL298</f>
        <v>115.12479999999999</v>
      </c>
      <c r="AQ298" s="47">
        <f t="shared" si="996"/>
        <v>115.12479999999999</v>
      </c>
      <c r="AR298" s="47">
        <f t="shared" si="996"/>
        <v>0</v>
      </c>
    </row>
    <row r="299" spans="1:44" s="26" customFormat="1" ht="31.2" x14ac:dyDescent="0.3">
      <c r="A299" s="45" t="s">
        <v>199</v>
      </c>
      <c r="B299" s="2" t="s">
        <v>116</v>
      </c>
      <c r="C299" s="13"/>
      <c r="D299" s="13"/>
      <c r="E299" s="13">
        <f>SUM(E301:E304)</f>
        <v>1104.08205</v>
      </c>
      <c r="F299" s="13">
        <f t="shared" ref="F299:G299" si="997">SUM(F301:F304)</f>
        <v>707.62288999999987</v>
      </c>
      <c r="G299" s="13">
        <f t="shared" si="997"/>
        <v>396.45916</v>
      </c>
      <c r="H299" s="13"/>
      <c r="I299" s="13"/>
      <c r="J299" s="13">
        <f>SUM(J301:J304)</f>
        <v>1269.047325</v>
      </c>
      <c r="K299" s="13">
        <f t="shared" ref="K299:L299" si="998">SUM(K301:K304)</f>
        <v>821.96789999999999</v>
      </c>
      <c r="L299" s="13">
        <f t="shared" si="998"/>
        <v>447.07942500000001</v>
      </c>
      <c r="M299" s="13"/>
      <c r="N299" s="13">
        <f>SUM(N301:N304)</f>
        <v>2373.129375</v>
      </c>
      <c r="O299" s="13">
        <f>SUM(O301:O304)</f>
        <v>1529.59079</v>
      </c>
      <c r="P299" s="13">
        <f>SUM(P301:P304)</f>
        <v>843.53858500000001</v>
      </c>
      <c r="Q299" s="13"/>
      <c r="R299" s="13"/>
      <c r="S299" s="13">
        <f>SUM(S301:S304)</f>
        <v>1152.9190750000002</v>
      </c>
      <c r="T299" s="13">
        <f t="shared" ref="T299:U299" si="999">SUM(T301:T304)</f>
        <v>739.00929499999995</v>
      </c>
      <c r="U299" s="13">
        <f t="shared" si="999"/>
        <v>413.90977999999996</v>
      </c>
      <c r="V299" s="13"/>
      <c r="W299" s="13"/>
      <c r="X299" s="13">
        <f>SUM(X301:X304)</f>
        <v>1340.14615</v>
      </c>
      <c r="Y299" s="13">
        <f t="shared" ref="Y299:Z299" si="1000">SUM(Y301:Y304)</f>
        <v>869.17599999999993</v>
      </c>
      <c r="Z299" s="13">
        <f t="shared" si="1000"/>
        <v>470.97014999999999</v>
      </c>
      <c r="AA299" s="13"/>
      <c r="AB299" s="13">
        <f>SUM(AB301:AB304)</f>
        <v>2493.0652250000003</v>
      </c>
      <c r="AC299" s="13">
        <f t="shared" ref="AC299:AD299" si="1001">SUM(AC301:AC304)</f>
        <v>1608.1852950000002</v>
      </c>
      <c r="AD299" s="13">
        <f t="shared" si="1001"/>
        <v>884.87993000000006</v>
      </c>
      <c r="AE299" s="13"/>
      <c r="AF299" s="13"/>
      <c r="AG299" s="13">
        <f>SUM(AG301:AG304)</f>
        <v>1216.5800500000003</v>
      </c>
      <c r="AH299" s="13">
        <f t="shared" ref="AH299:AI299" si="1002">SUM(AH301:AH304)</f>
        <v>780.96025000000009</v>
      </c>
      <c r="AI299" s="13">
        <f t="shared" si="1002"/>
        <v>435.6198</v>
      </c>
      <c r="AJ299" s="13"/>
      <c r="AK299" s="13"/>
      <c r="AL299" s="13">
        <f>SUM(AL301:AL304)</f>
        <v>1393.7247750000001</v>
      </c>
      <c r="AM299" s="13">
        <f t="shared" ref="AM299:AN299" si="1003">SUM(AM301:AM304)</f>
        <v>903.92700000000002</v>
      </c>
      <c r="AN299" s="13">
        <f t="shared" si="1003"/>
        <v>489.797775</v>
      </c>
      <c r="AO299" s="13"/>
      <c r="AP299" s="13">
        <f>SUM(AP301:AP304)</f>
        <v>2610.3048250000002</v>
      </c>
      <c r="AQ299" s="13">
        <f t="shared" ref="AQ299:AR299" si="1004">SUM(AQ301:AQ304)</f>
        <v>1684.8872500000002</v>
      </c>
      <c r="AR299" s="13">
        <f t="shared" si="1004"/>
        <v>925.41757500000006</v>
      </c>
    </row>
    <row r="300" spans="1:44" s="26" customFormat="1" x14ac:dyDescent="0.3">
      <c r="A300" s="45"/>
      <c r="B300" s="2" t="s">
        <v>50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spans="1:44" s="26" customFormat="1" x14ac:dyDescent="0.3">
      <c r="A301" s="45"/>
      <c r="B301" s="3" t="s">
        <v>84</v>
      </c>
      <c r="C301" s="13">
        <f>C306+C310+C315+C319+C323+C327+C331+C335+C339</f>
        <v>7.7150000000000007</v>
      </c>
      <c r="D301" s="13"/>
      <c r="E301" s="13">
        <f>E306+E310+E315+E319+E323+E327+E331+E335+E339</f>
        <v>236.23329999999999</v>
      </c>
      <c r="F301" s="13">
        <f>F306+F310+F315+F319+F323+F327+F331+F335+F339</f>
        <v>184.42426</v>
      </c>
      <c r="G301" s="13">
        <f>G306+G310+G315+G319+G323+G327+G331+G335+G339</f>
        <v>51.809040000000003</v>
      </c>
      <c r="H301" s="13">
        <f>H306+H310+H315+H319+H323+H327+H331+H335+H339</f>
        <v>9.4549999999999983</v>
      </c>
      <c r="I301" s="13"/>
      <c r="J301" s="13">
        <f t="shared" ref="J301:Q301" si="1005">J306+J310+J315+J319+J323+J327+J331+J335+J339</f>
        <v>302.37090000000001</v>
      </c>
      <c r="K301" s="13">
        <f t="shared" si="1005"/>
        <v>230.89559999999997</v>
      </c>
      <c r="L301" s="13">
        <f t="shared" si="1005"/>
        <v>71.47529999999999</v>
      </c>
      <c r="M301" s="13">
        <f t="shared" si="1005"/>
        <v>17.170000000000002</v>
      </c>
      <c r="N301" s="13">
        <f t="shared" si="1005"/>
        <v>538.60420000000011</v>
      </c>
      <c r="O301" s="13">
        <f t="shared" si="1005"/>
        <v>415.31985999999995</v>
      </c>
      <c r="P301" s="13">
        <f t="shared" si="1005"/>
        <v>123.28434000000001</v>
      </c>
      <c r="Q301" s="13">
        <f t="shared" si="1005"/>
        <v>7.7150000000000007</v>
      </c>
      <c r="R301" s="13"/>
      <c r="S301" s="13">
        <f>S306+S310+S315+S319+S323+S327+S331+S335+S339</f>
        <v>246.72570000000002</v>
      </c>
      <c r="T301" s="13">
        <f>T306+T310+T315+T319+T323+T327+T331+T335+T339</f>
        <v>192.61553999999998</v>
      </c>
      <c r="U301" s="13">
        <f>U306+U310+U315+U319+U323+U327+U331+U335+U339</f>
        <v>54.110160000000008</v>
      </c>
      <c r="V301" s="13">
        <f>V306+V310+V315+V319+V323+V327+V331+V335+V339</f>
        <v>9.4549999999999983</v>
      </c>
      <c r="W301" s="13"/>
      <c r="X301" s="13">
        <f t="shared" ref="X301:AE301" si="1006">X306+X310+X315+X319+X323+X327+X331+X335+X339</f>
        <v>334.89609999999993</v>
      </c>
      <c r="Y301" s="13">
        <f t="shared" si="1006"/>
        <v>255.73240000000007</v>
      </c>
      <c r="Z301" s="13">
        <f t="shared" si="1006"/>
        <v>79.163699999999992</v>
      </c>
      <c r="AA301" s="13">
        <f t="shared" si="1006"/>
        <v>17.170000000000002</v>
      </c>
      <c r="AB301" s="13">
        <f t="shared" si="1006"/>
        <v>581.62180000000012</v>
      </c>
      <c r="AC301" s="13">
        <f t="shared" si="1006"/>
        <v>448.34794000000011</v>
      </c>
      <c r="AD301" s="13">
        <f t="shared" si="1006"/>
        <v>133.27386000000001</v>
      </c>
      <c r="AE301" s="13">
        <f t="shared" si="1006"/>
        <v>7.7150000000000007</v>
      </c>
      <c r="AF301" s="13"/>
      <c r="AG301" s="13">
        <f>AG306+AG310+AG315+AG319+AG323+AG327+AG331+AG335+AG339</f>
        <v>273.26530000000002</v>
      </c>
      <c r="AH301" s="13">
        <f>AH306+AH310+AH315+AH319+AH323+AH327+AH331+AH335+AH339</f>
        <v>213.33466000000004</v>
      </c>
      <c r="AI301" s="13">
        <f>AI306+AI310+AI315+AI319+AI323+AI327+AI331+AI335+AI339</f>
        <v>59.930640000000011</v>
      </c>
      <c r="AJ301" s="13">
        <f>AJ306+AJ310+AJ315+AJ319+AJ323+AJ327+AJ331+AJ335+AJ339</f>
        <v>9.4549999999999983</v>
      </c>
      <c r="AK301" s="13"/>
      <c r="AL301" s="13">
        <f t="shared" ref="AL301:AR301" si="1007">AL306+AL310+AL315+AL319+AL323+AL327+AL331+AL335+AL339</f>
        <v>348.32220000000001</v>
      </c>
      <c r="AM301" s="13">
        <f t="shared" si="1007"/>
        <v>265.98480000000001</v>
      </c>
      <c r="AN301" s="13">
        <f t="shared" si="1007"/>
        <v>82.337400000000017</v>
      </c>
      <c r="AO301" s="13">
        <f t="shared" si="1007"/>
        <v>17.170000000000002</v>
      </c>
      <c r="AP301" s="13">
        <f t="shared" si="1007"/>
        <v>621.58750000000009</v>
      </c>
      <c r="AQ301" s="13">
        <f t="shared" si="1007"/>
        <v>479.31945999999999</v>
      </c>
      <c r="AR301" s="13">
        <f t="shared" si="1007"/>
        <v>142.26804000000001</v>
      </c>
    </row>
    <row r="302" spans="1:44" s="26" customFormat="1" ht="31.2" x14ac:dyDescent="0.3">
      <c r="A302" s="45"/>
      <c r="B302" s="3" t="s">
        <v>90</v>
      </c>
      <c r="C302" s="13">
        <f>C311</f>
        <v>2.8</v>
      </c>
      <c r="D302" s="13"/>
      <c r="E302" s="13">
        <f t="shared" ref="E302:H302" si="1008">E311</f>
        <v>431.98399999999998</v>
      </c>
      <c r="F302" s="13">
        <f t="shared" si="1008"/>
        <v>215.99199999999999</v>
      </c>
      <c r="G302" s="13">
        <f t="shared" si="1008"/>
        <v>215.99199999999999</v>
      </c>
      <c r="H302" s="13">
        <f t="shared" si="1008"/>
        <v>2.73</v>
      </c>
      <c r="I302" s="13"/>
      <c r="J302" s="13">
        <f t="shared" ref="J302:Q302" si="1009">J311</f>
        <v>439.42080000000004</v>
      </c>
      <c r="K302" s="13">
        <f t="shared" si="1009"/>
        <v>219.71040000000002</v>
      </c>
      <c r="L302" s="13">
        <f t="shared" si="1009"/>
        <v>219.71040000000002</v>
      </c>
      <c r="M302" s="13">
        <f t="shared" si="1009"/>
        <v>5.5299999999999994</v>
      </c>
      <c r="N302" s="13">
        <f t="shared" si="1009"/>
        <v>871.40480000000002</v>
      </c>
      <c r="O302" s="13">
        <f t="shared" si="1009"/>
        <v>435.70240000000001</v>
      </c>
      <c r="P302" s="13">
        <f t="shared" si="1009"/>
        <v>435.70240000000001</v>
      </c>
      <c r="Q302" s="13">
        <f t="shared" si="1009"/>
        <v>2.8</v>
      </c>
      <c r="R302" s="13"/>
      <c r="S302" s="13">
        <f t="shared" ref="S302:V302" si="1010">S311</f>
        <v>450.68799999999999</v>
      </c>
      <c r="T302" s="13">
        <f t="shared" si="1010"/>
        <v>225.34399999999999</v>
      </c>
      <c r="U302" s="13">
        <f t="shared" si="1010"/>
        <v>225.34399999999999</v>
      </c>
      <c r="V302" s="13">
        <f t="shared" si="1010"/>
        <v>2.73</v>
      </c>
      <c r="W302" s="13"/>
      <c r="X302" s="13">
        <f t="shared" ref="X302:AE302" si="1011">X311</f>
        <v>462.89879999999999</v>
      </c>
      <c r="Y302" s="13">
        <f t="shared" si="1011"/>
        <v>231.4494</v>
      </c>
      <c r="Z302" s="13">
        <f t="shared" si="1011"/>
        <v>231.4494</v>
      </c>
      <c r="AA302" s="13">
        <f t="shared" si="1011"/>
        <v>5.5299999999999994</v>
      </c>
      <c r="AB302" s="13">
        <f t="shared" si="1011"/>
        <v>913.58680000000004</v>
      </c>
      <c r="AC302" s="13">
        <f t="shared" si="1011"/>
        <v>456.79340000000002</v>
      </c>
      <c r="AD302" s="13">
        <f t="shared" si="1011"/>
        <v>456.79340000000002</v>
      </c>
      <c r="AE302" s="13">
        <f t="shared" si="1011"/>
        <v>2.8</v>
      </c>
      <c r="AF302" s="13"/>
      <c r="AG302" s="13">
        <f t="shared" ref="AG302:AJ302" si="1012">AG311</f>
        <v>474.76799999999997</v>
      </c>
      <c r="AH302" s="13">
        <f t="shared" si="1012"/>
        <v>237.38399999999999</v>
      </c>
      <c r="AI302" s="13">
        <f t="shared" si="1012"/>
        <v>237.38399999999999</v>
      </c>
      <c r="AJ302" s="13">
        <f t="shared" si="1012"/>
        <v>2.73</v>
      </c>
      <c r="AK302" s="13"/>
      <c r="AL302" s="13">
        <f t="shared" ref="AL302:AR302" si="1013">AL311</f>
        <v>481.40820000000002</v>
      </c>
      <c r="AM302" s="13">
        <f t="shared" si="1013"/>
        <v>240.70410000000001</v>
      </c>
      <c r="AN302" s="13">
        <f t="shared" si="1013"/>
        <v>240.70410000000001</v>
      </c>
      <c r="AO302" s="13">
        <f t="shared" si="1013"/>
        <v>5.5299999999999994</v>
      </c>
      <c r="AP302" s="13">
        <f t="shared" si="1013"/>
        <v>956.17619999999999</v>
      </c>
      <c r="AQ302" s="13">
        <f t="shared" si="1013"/>
        <v>478.0881</v>
      </c>
      <c r="AR302" s="13">
        <f t="shared" si="1013"/>
        <v>478.0881</v>
      </c>
    </row>
    <row r="303" spans="1:44" s="26" customFormat="1" x14ac:dyDescent="0.3">
      <c r="A303" s="45"/>
      <c r="B303" s="3" t="s">
        <v>86</v>
      </c>
      <c r="C303" s="13">
        <f>C307+C312+C316+C320+C324+C328+C332+C336+C340</f>
        <v>10.475</v>
      </c>
      <c r="D303" s="13"/>
      <c r="E303" s="13">
        <f>E307+E312+E316+E320+E324+E328+E332+E336+E340</f>
        <v>290.57649999999995</v>
      </c>
      <c r="F303" s="13">
        <f>F307+F312+F316+F320+F324+F328+F332+F336+F340</f>
        <v>204.80441999999999</v>
      </c>
      <c r="G303" s="13">
        <f>G307+G312+G316+G320+G324+G328+G332+G336+G340</f>
        <v>85.772080000000003</v>
      </c>
      <c r="H303" s="13">
        <f>H307+H312+H316+H320+H324+H328+H332+H336+H340</f>
        <v>12.124999999999998</v>
      </c>
      <c r="I303" s="13"/>
      <c r="J303" s="13">
        <f t="shared" ref="J303:Q303" si="1014">J307+J312+J316+J320+J324+J328+J332+J336+J340</f>
        <v>351.50374999999997</v>
      </c>
      <c r="K303" s="13">
        <f t="shared" si="1014"/>
        <v>247.5746</v>
      </c>
      <c r="L303" s="13">
        <f t="shared" si="1014"/>
        <v>103.92914999999999</v>
      </c>
      <c r="M303" s="13">
        <f t="shared" si="1014"/>
        <v>22.6</v>
      </c>
      <c r="N303" s="13">
        <f t="shared" si="1014"/>
        <v>642.08024999999998</v>
      </c>
      <c r="O303" s="13">
        <f t="shared" si="1014"/>
        <v>452.37902000000003</v>
      </c>
      <c r="P303" s="13">
        <f t="shared" si="1014"/>
        <v>189.70122999999998</v>
      </c>
      <c r="Q303" s="13">
        <f t="shared" si="1014"/>
        <v>10.475</v>
      </c>
      <c r="R303" s="13"/>
      <c r="S303" s="13">
        <f>S307+S312+S316+S320+S324+S328+S332+S336+S340</f>
        <v>303.67025000000007</v>
      </c>
      <c r="T303" s="13">
        <f>T307+T312+T316+T320+T324+T328+T332+T336+T340</f>
        <v>214.03316999999998</v>
      </c>
      <c r="U303" s="13">
        <f>U307+U312+U316+U320+U324+U328+U332+U336+U340</f>
        <v>89.637079999999983</v>
      </c>
      <c r="V303" s="13">
        <f>V307+V312+V316+V320+V324+V328+V332+V336+V340</f>
        <v>12.124999999999998</v>
      </c>
      <c r="W303" s="13"/>
      <c r="X303" s="13">
        <f t="shared" ref="X303:AE303" si="1015">X307+X312+X316+X320+X324+X328+X332+X336+X340</f>
        <v>361.56750000000005</v>
      </c>
      <c r="Y303" s="13">
        <f t="shared" si="1015"/>
        <v>254.66279999999995</v>
      </c>
      <c r="Z303" s="13">
        <f t="shared" si="1015"/>
        <v>106.90470000000001</v>
      </c>
      <c r="AA303" s="13">
        <f t="shared" si="1015"/>
        <v>22.6</v>
      </c>
      <c r="AB303" s="13">
        <f t="shared" si="1015"/>
        <v>665.23775000000001</v>
      </c>
      <c r="AC303" s="13">
        <f t="shared" si="1015"/>
        <v>468.69596999999999</v>
      </c>
      <c r="AD303" s="13">
        <f t="shared" si="1015"/>
        <v>196.54177999999999</v>
      </c>
      <c r="AE303" s="13">
        <f t="shared" si="1015"/>
        <v>10.475</v>
      </c>
      <c r="AF303" s="13"/>
      <c r="AG303" s="13">
        <f>AG307+AG312+AG316+AG320+AG324+AG328+AG332+AG336+AG340</f>
        <v>312.36450000000002</v>
      </c>
      <c r="AH303" s="13">
        <f>AH307+AH312+AH316+AH320+AH324+AH328+AH332+AH336+AH340</f>
        <v>220.16106000000002</v>
      </c>
      <c r="AI303" s="13">
        <f>AI307+AI312+AI316+AI320+AI324+AI328+AI332+AI336+AI340</f>
        <v>92.203440000000001</v>
      </c>
      <c r="AJ303" s="13">
        <f>AJ307+AJ312+AJ316+AJ320+AJ324+AJ328+AJ332+AJ336+AJ340</f>
        <v>12.124999999999998</v>
      </c>
      <c r="AK303" s="13"/>
      <c r="AL303" s="13">
        <f t="shared" ref="AL303:AR303" si="1016">AL307+AL312+AL316+AL320+AL324+AL328+AL332+AL336+AL340</f>
        <v>375.99625000000003</v>
      </c>
      <c r="AM303" s="13">
        <f t="shared" si="1016"/>
        <v>264.8254</v>
      </c>
      <c r="AN303" s="13">
        <f t="shared" si="1016"/>
        <v>111.17085</v>
      </c>
      <c r="AO303" s="13">
        <f t="shared" si="1016"/>
        <v>22.6</v>
      </c>
      <c r="AP303" s="13">
        <f t="shared" si="1016"/>
        <v>688.36075000000005</v>
      </c>
      <c r="AQ303" s="13">
        <f t="shared" si="1016"/>
        <v>484.98646000000008</v>
      </c>
      <c r="AR303" s="13">
        <f t="shared" si="1016"/>
        <v>203.37429000000003</v>
      </c>
    </row>
    <row r="304" spans="1:44" s="26" customFormat="1" ht="31.2" x14ac:dyDescent="0.3">
      <c r="A304" s="45"/>
      <c r="B304" s="3" t="s">
        <v>262</v>
      </c>
      <c r="C304" s="13">
        <f>SUM(C308,C313,C317,C321,C325,C329,C333,C337,C341)</f>
        <v>10.475</v>
      </c>
      <c r="D304" s="13"/>
      <c r="E304" s="13">
        <f>SUM(E308,E313,E317,E321,E325,E329,E333,E337,E341)</f>
        <v>145.28824999999998</v>
      </c>
      <c r="F304" s="13">
        <f>SUM(F308,F313,F317,F321,F325,F329,F333,F337,F341)</f>
        <v>102.40221</v>
      </c>
      <c r="G304" s="13">
        <f>SUM(G308,G313,G317,G321,G325,G329,G333,G337,G341)</f>
        <v>42.886040000000001</v>
      </c>
      <c r="H304" s="13">
        <f>SUM(H308,H313,H317,H321,H325,H329,H333,H337,H341)</f>
        <v>12.124999999999998</v>
      </c>
      <c r="I304" s="13"/>
      <c r="J304" s="13">
        <f t="shared" ref="J304:Q304" si="1017">SUM(J308,J313,J317,J321,J325,J329,J333,J337,J341)</f>
        <v>175.75187499999998</v>
      </c>
      <c r="K304" s="13">
        <f t="shared" si="1017"/>
        <v>123.7873</v>
      </c>
      <c r="L304" s="13">
        <f t="shared" si="1017"/>
        <v>51.964574999999996</v>
      </c>
      <c r="M304" s="13">
        <f t="shared" si="1017"/>
        <v>22.6</v>
      </c>
      <c r="N304" s="13">
        <f t="shared" si="1017"/>
        <v>321.04012499999999</v>
      </c>
      <c r="O304" s="13">
        <f t="shared" si="1017"/>
        <v>226.18951000000001</v>
      </c>
      <c r="P304" s="13">
        <f t="shared" si="1017"/>
        <v>94.850614999999991</v>
      </c>
      <c r="Q304" s="13">
        <f t="shared" si="1017"/>
        <v>10.475</v>
      </c>
      <c r="R304" s="13"/>
      <c r="S304" s="13">
        <f>SUM(S308,S313,S317,S321,S325,S329,S333,S337,S341)</f>
        <v>151.83512500000003</v>
      </c>
      <c r="T304" s="13">
        <f>SUM(T308,T313,T317,T321,T325,T329,T333,T337,T341)</f>
        <v>107.01658499999999</v>
      </c>
      <c r="U304" s="13">
        <f>SUM(U308,U313,U317,U321,U325,U329,U333,U337,U341)</f>
        <v>44.818539999999992</v>
      </c>
      <c r="V304" s="13">
        <f>SUM(V308,V313,V317,V321,V325,V329,V333,V337,V341)</f>
        <v>12.124999999999998</v>
      </c>
      <c r="W304" s="13"/>
      <c r="X304" s="13">
        <f t="shared" ref="X304:AE304" si="1018">SUM(X308,X313,X317,X321,X325,X329,X333,X337,X341)</f>
        <v>180.78375000000003</v>
      </c>
      <c r="Y304" s="13">
        <f t="shared" si="1018"/>
        <v>127.33139999999997</v>
      </c>
      <c r="Z304" s="13">
        <f t="shared" si="1018"/>
        <v>53.452350000000003</v>
      </c>
      <c r="AA304" s="13">
        <f t="shared" si="1018"/>
        <v>22.6</v>
      </c>
      <c r="AB304" s="13">
        <f t="shared" si="1018"/>
        <v>332.618875</v>
      </c>
      <c r="AC304" s="13">
        <f t="shared" si="1018"/>
        <v>234.34798499999999</v>
      </c>
      <c r="AD304" s="13">
        <f t="shared" si="1018"/>
        <v>98.270889999999994</v>
      </c>
      <c r="AE304" s="13">
        <f t="shared" si="1018"/>
        <v>10.475</v>
      </c>
      <c r="AF304" s="13"/>
      <c r="AG304" s="13">
        <f>SUM(AG308,AG313,AG317,AG321,AG325,AG329,AG333,AG337,AG341)</f>
        <v>156.18225000000001</v>
      </c>
      <c r="AH304" s="13">
        <f>SUM(AH308,AH313,AH317,AH321,AH325,AH329,AH333,AH337,AH341)</f>
        <v>110.08053000000001</v>
      </c>
      <c r="AI304" s="13">
        <f>SUM(AI308,AI313,AI317,AI321,AI325,AI329,AI333,AI337,AI341)</f>
        <v>46.10172</v>
      </c>
      <c r="AJ304" s="13">
        <f>SUM(AJ308,AJ313,AJ317,AJ321,AJ325,AJ329,AJ333,AJ337,AJ341)</f>
        <v>12.124999999999998</v>
      </c>
      <c r="AK304" s="13"/>
      <c r="AL304" s="13">
        <f t="shared" ref="AL304:AR304" si="1019">SUM(AL308,AL313,AL317,AL321,AL325,AL329,AL333,AL337,AL341)</f>
        <v>187.99812500000002</v>
      </c>
      <c r="AM304" s="13">
        <f t="shared" si="1019"/>
        <v>132.4127</v>
      </c>
      <c r="AN304" s="13">
        <f t="shared" si="1019"/>
        <v>55.585425000000001</v>
      </c>
      <c r="AO304" s="13">
        <f t="shared" si="1019"/>
        <v>22.6</v>
      </c>
      <c r="AP304" s="13">
        <f t="shared" si="1019"/>
        <v>344.18037500000003</v>
      </c>
      <c r="AQ304" s="13">
        <f t="shared" si="1019"/>
        <v>242.49323000000004</v>
      </c>
      <c r="AR304" s="13">
        <f t="shared" si="1019"/>
        <v>101.68714500000002</v>
      </c>
    </row>
    <row r="305" spans="1:44" s="26" customFormat="1" ht="31.2" x14ac:dyDescent="0.3">
      <c r="A305" s="45" t="s">
        <v>200</v>
      </c>
      <c r="B305" s="17" t="s">
        <v>39</v>
      </c>
      <c r="C305" s="13"/>
      <c r="D305" s="13"/>
      <c r="E305" s="13">
        <f>E306+E307+E308</f>
        <v>13.723700000000001</v>
      </c>
      <c r="F305" s="13">
        <f>F306+F307+F308</f>
        <v>12.351329999999999</v>
      </c>
      <c r="G305" s="13">
        <f>G306+G307+G308</f>
        <v>1.3723700000000001</v>
      </c>
      <c r="H305" s="13"/>
      <c r="I305" s="13"/>
      <c r="J305" s="13">
        <f>J306+J307+J308</f>
        <v>8.3011499999999998</v>
      </c>
      <c r="K305" s="13">
        <f>K306+K307+K308</f>
        <v>7.4710350000000005</v>
      </c>
      <c r="L305" s="13">
        <f>L306+L307+L308</f>
        <v>0.83011500000000016</v>
      </c>
      <c r="M305" s="13"/>
      <c r="N305" s="13">
        <f>N306+N307+N308</f>
        <v>22.024849999999997</v>
      </c>
      <c r="O305" s="13">
        <f>O306+O307+O308</f>
        <v>19.822364999999998</v>
      </c>
      <c r="P305" s="13">
        <f>P306+P307+P308</f>
        <v>2.2024850000000002</v>
      </c>
      <c r="Q305" s="13"/>
      <c r="R305" s="13"/>
      <c r="S305" s="13">
        <f>S306+S307+S308</f>
        <v>14.338349999999998</v>
      </c>
      <c r="T305" s="13">
        <f>T306+T307+T308</f>
        <v>12.904515</v>
      </c>
      <c r="U305" s="13">
        <f>U306+U307+U308</f>
        <v>1.4338350000000002</v>
      </c>
      <c r="V305" s="13"/>
      <c r="W305" s="13"/>
      <c r="X305" s="13">
        <f>X306+X307+X308</f>
        <v>8.8165000000000013</v>
      </c>
      <c r="Y305" s="13">
        <f>Y306+Y307+Y308</f>
        <v>7.9348500000000008</v>
      </c>
      <c r="Z305" s="13">
        <f>Z306+Z307+Z308</f>
        <v>0.88165000000000004</v>
      </c>
      <c r="AA305" s="13"/>
      <c r="AB305" s="13">
        <f>AB306+AB307+AB308</f>
        <v>23.15485</v>
      </c>
      <c r="AC305" s="13">
        <f>AC306+AC307+AC308</f>
        <v>20.839365000000001</v>
      </c>
      <c r="AD305" s="13">
        <f>AD306+AD307+AD308</f>
        <v>2.3154850000000002</v>
      </c>
      <c r="AE305" s="13"/>
      <c r="AF305" s="13"/>
      <c r="AG305" s="13">
        <f>AG306+AG307+AG308</f>
        <v>15.2285</v>
      </c>
      <c r="AH305" s="13">
        <f>AH306+AH307+AH308</f>
        <v>13.70565</v>
      </c>
      <c r="AI305" s="13">
        <f>AI306+AI307+AI308</f>
        <v>1.52285</v>
      </c>
      <c r="AJ305" s="13"/>
      <c r="AK305" s="13"/>
      <c r="AL305" s="13">
        <f>AL306+AL307+AL308</f>
        <v>9.1690500000000004</v>
      </c>
      <c r="AM305" s="13">
        <f>AM306+AM307+AM308</f>
        <v>8.2521450000000005</v>
      </c>
      <c r="AN305" s="13">
        <f>AN306+AN307+AN308</f>
        <v>0.91690500000000008</v>
      </c>
      <c r="AO305" s="13"/>
      <c r="AP305" s="13">
        <f>AP306+AP307+AP308</f>
        <v>24.397549999999999</v>
      </c>
      <c r="AQ305" s="13">
        <f>AQ306+AQ307+AQ308</f>
        <v>21.957795000000001</v>
      </c>
      <c r="AR305" s="13">
        <f>AR306+AR307+AR308</f>
        <v>2.4397549999999999</v>
      </c>
    </row>
    <row r="306" spans="1:44" x14ac:dyDescent="0.3">
      <c r="A306" s="34"/>
      <c r="B306" s="4" t="s">
        <v>84</v>
      </c>
      <c r="C306" s="47">
        <v>0.19</v>
      </c>
      <c r="D306" s="47">
        <v>30.62</v>
      </c>
      <c r="E306" s="47">
        <f>C306*D306</f>
        <v>5.8178000000000001</v>
      </c>
      <c r="F306" s="47">
        <f>E306-G306</f>
        <v>5.2360199999999999</v>
      </c>
      <c r="G306" s="47">
        <f>E306*10%</f>
        <v>0.58178000000000007</v>
      </c>
      <c r="H306" s="47">
        <v>0.11</v>
      </c>
      <c r="I306" s="47">
        <v>31.98</v>
      </c>
      <c r="J306" s="47">
        <f>H306*I306</f>
        <v>3.5178000000000003</v>
      </c>
      <c r="K306" s="47">
        <f>J306-L306</f>
        <v>3.1660200000000001</v>
      </c>
      <c r="L306" s="47">
        <f>J306*10%</f>
        <v>0.35178000000000004</v>
      </c>
      <c r="M306" s="47">
        <f>C306+H306</f>
        <v>0.3</v>
      </c>
      <c r="N306" s="47">
        <f t="shared" ref="N306:P308" si="1020">E306+J306</f>
        <v>9.3355999999999995</v>
      </c>
      <c r="O306" s="47">
        <f t="shared" si="1020"/>
        <v>8.4020399999999995</v>
      </c>
      <c r="P306" s="47">
        <f t="shared" si="1020"/>
        <v>0.93356000000000017</v>
      </c>
      <c r="Q306" s="47">
        <f>C306</f>
        <v>0.19</v>
      </c>
      <c r="R306" s="47">
        <v>31.98</v>
      </c>
      <c r="S306" s="47">
        <f>Q306*R306</f>
        <v>6.0762</v>
      </c>
      <c r="T306" s="47">
        <f>S306-U306</f>
        <v>5.4685800000000002</v>
      </c>
      <c r="U306" s="47">
        <f>S306*10%</f>
        <v>0.60762000000000005</v>
      </c>
      <c r="V306" s="47">
        <f>H306</f>
        <v>0.11</v>
      </c>
      <c r="W306" s="47">
        <v>35.42</v>
      </c>
      <c r="X306" s="47">
        <f>V306*W306</f>
        <v>3.8962000000000003</v>
      </c>
      <c r="Y306" s="47">
        <f>X306-Z306</f>
        <v>3.5065800000000005</v>
      </c>
      <c r="Z306" s="47">
        <f>X306*10%</f>
        <v>0.38962000000000008</v>
      </c>
      <c r="AA306" s="47">
        <f>Q306+V306</f>
        <v>0.3</v>
      </c>
      <c r="AB306" s="47">
        <f t="shared" ref="AB306:AD308" si="1021">S306+X306</f>
        <v>9.9724000000000004</v>
      </c>
      <c r="AC306" s="47">
        <f t="shared" si="1021"/>
        <v>8.9751600000000007</v>
      </c>
      <c r="AD306" s="47">
        <f t="shared" si="1021"/>
        <v>0.99724000000000013</v>
      </c>
      <c r="AE306" s="47">
        <f>C306</f>
        <v>0.19</v>
      </c>
      <c r="AF306" s="47">
        <v>35.42</v>
      </c>
      <c r="AG306" s="47">
        <f>AE306*AF306</f>
        <v>6.7298</v>
      </c>
      <c r="AH306" s="47">
        <f>AG306-AI306</f>
        <v>6.0568200000000001</v>
      </c>
      <c r="AI306" s="47">
        <f>AG306*10%</f>
        <v>0.67298000000000002</v>
      </c>
      <c r="AJ306" s="47">
        <f>H306</f>
        <v>0.11</v>
      </c>
      <c r="AK306" s="47">
        <v>36.840000000000003</v>
      </c>
      <c r="AL306" s="47">
        <f>AJ306*AK306</f>
        <v>4.0524000000000004</v>
      </c>
      <c r="AM306" s="47">
        <f>AL306-AN306</f>
        <v>3.6471600000000004</v>
      </c>
      <c r="AN306" s="47">
        <f>AL306*10%</f>
        <v>0.40524000000000004</v>
      </c>
      <c r="AO306" s="47">
        <f>AE306+AJ306</f>
        <v>0.3</v>
      </c>
      <c r="AP306" s="47">
        <f t="shared" ref="AP306:AR308" si="1022">AG306+AL306</f>
        <v>10.7822</v>
      </c>
      <c r="AQ306" s="47">
        <f t="shared" si="1022"/>
        <v>9.7039800000000014</v>
      </c>
      <c r="AR306" s="47">
        <f t="shared" si="1022"/>
        <v>1.07822</v>
      </c>
    </row>
    <row r="307" spans="1:44" x14ac:dyDescent="0.3">
      <c r="A307" s="34"/>
      <c r="B307" s="4" t="s">
        <v>86</v>
      </c>
      <c r="C307" s="47">
        <v>0.19</v>
      </c>
      <c r="D307" s="47">
        <v>27.74</v>
      </c>
      <c r="E307" s="47">
        <f>C307*D307</f>
        <v>5.2706</v>
      </c>
      <c r="F307" s="47">
        <f>E307-G307</f>
        <v>4.7435400000000003</v>
      </c>
      <c r="G307" s="47">
        <f>E307*10%</f>
        <v>0.52705999999999997</v>
      </c>
      <c r="H307" s="47">
        <v>0.11</v>
      </c>
      <c r="I307" s="47">
        <v>28.99</v>
      </c>
      <c r="J307" s="47">
        <f>H307*I307</f>
        <v>3.1888999999999998</v>
      </c>
      <c r="K307" s="47">
        <f>J307-L307</f>
        <v>2.8700099999999997</v>
      </c>
      <c r="L307" s="47">
        <f>J307*10%</f>
        <v>0.31889000000000001</v>
      </c>
      <c r="M307" s="47">
        <f>C307+H307</f>
        <v>0.3</v>
      </c>
      <c r="N307" s="47">
        <f t="shared" si="1020"/>
        <v>8.4595000000000002</v>
      </c>
      <c r="O307" s="47">
        <f t="shared" si="1020"/>
        <v>7.61355</v>
      </c>
      <c r="P307" s="47">
        <f t="shared" si="1020"/>
        <v>0.84594999999999998</v>
      </c>
      <c r="Q307" s="47">
        <f>C307</f>
        <v>0.19</v>
      </c>
      <c r="R307" s="47">
        <v>28.99</v>
      </c>
      <c r="S307" s="47">
        <f>Q307*R307</f>
        <v>5.5080999999999998</v>
      </c>
      <c r="T307" s="47">
        <f>S307-U307</f>
        <v>4.9572899999999995</v>
      </c>
      <c r="U307" s="47">
        <f>S307*10%</f>
        <v>0.55081000000000002</v>
      </c>
      <c r="V307" s="47">
        <f t="shared" ref="V307:V308" si="1023">H307</f>
        <v>0.11</v>
      </c>
      <c r="W307" s="47">
        <v>29.82</v>
      </c>
      <c r="X307" s="47">
        <f>V307*W307</f>
        <v>3.2802000000000002</v>
      </c>
      <c r="Y307" s="47">
        <f>X307-Z307</f>
        <v>2.9521800000000002</v>
      </c>
      <c r="Z307" s="47">
        <f>X307*10%</f>
        <v>0.32802000000000003</v>
      </c>
      <c r="AA307" s="47">
        <f>Q307+V307</f>
        <v>0.3</v>
      </c>
      <c r="AB307" s="47">
        <f t="shared" si="1021"/>
        <v>8.7882999999999996</v>
      </c>
      <c r="AC307" s="47">
        <f t="shared" si="1021"/>
        <v>7.9094699999999998</v>
      </c>
      <c r="AD307" s="47">
        <f t="shared" si="1021"/>
        <v>0.87883</v>
      </c>
      <c r="AE307" s="47">
        <f>C307</f>
        <v>0.19</v>
      </c>
      <c r="AF307" s="47">
        <v>29.82</v>
      </c>
      <c r="AG307" s="47">
        <f>AE307*AF307</f>
        <v>5.6657999999999999</v>
      </c>
      <c r="AH307" s="47">
        <f>AG307-AI307</f>
        <v>5.0992199999999999</v>
      </c>
      <c r="AI307" s="47">
        <f>AG307*10%</f>
        <v>0.56657999999999997</v>
      </c>
      <c r="AJ307" s="47">
        <f>H307</f>
        <v>0.11</v>
      </c>
      <c r="AK307" s="47">
        <v>31.01</v>
      </c>
      <c r="AL307" s="47">
        <f>AJ307*AK307</f>
        <v>3.4111000000000002</v>
      </c>
      <c r="AM307" s="47">
        <f>AL307-AN307</f>
        <v>3.0699900000000002</v>
      </c>
      <c r="AN307" s="47">
        <f>AL307*10%</f>
        <v>0.34111000000000002</v>
      </c>
      <c r="AO307" s="47">
        <f>AE307+AJ307</f>
        <v>0.3</v>
      </c>
      <c r="AP307" s="47">
        <f t="shared" si="1022"/>
        <v>9.0769000000000002</v>
      </c>
      <c r="AQ307" s="47">
        <f t="shared" si="1022"/>
        <v>8.1692099999999996</v>
      </c>
      <c r="AR307" s="47">
        <f t="shared" si="1022"/>
        <v>0.90769</v>
      </c>
    </row>
    <row r="308" spans="1:44" ht="31.2" x14ac:dyDescent="0.3">
      <c r="A308" s="34"/>
      <c r="B308" s="4" t="s">
        <v>262</v>
      </c>
      <c r="C308" s="47">
        <f>C307</f>
        <v>0.19</v>
      </c>
      <c r="D308" s="47">
        <v>27.74</v>
      </c>
      <c r="E308" s="47">
        <f>C308*D308*0.5</f>
        <v>2.6353</v>
      </c>
      <c r="F308" s="47">
        <f>E308-G308</f>
        <v>2.3717700000000002</v>
      </c>
      <c r="G308" s="47">
        <f>E308*10%</f>
        <v>0.26352999999999999</v>
      </c>
      <c r="H308" s="47">
        <f>H307</f>
        <v>0.11</v>
      </c>
      <c r="I308" s="47">
        <v>28.99</v>
      </c>
      <c r="J308" s="47">
        <f>H308*I308*0.5</f>
        <v>1.5944499999999999</v>
      </c>
      <c r="K308" s="47">
        <f>J308-L308</f>
        <v>1.4350049999999999</v>
      </c>
      <c r="L308" s="47">
        <f>J308*10%</f>
        <v>0.159445</v>
      </c>
      <c r="M308" s="47">
        <f>C308+H308</f>
        <v>0.3</v>
      </c>
      <c r="N308" s="47">
        <f>E308+J308</f>
        <v>4.2297500000000001</v>
      </c>
      <c r="O308" s="47">
        <f t="shared" si="1020"/>
        <v>3.806775</v>
      </c>
      <c r="P308" s="47">
        <f t="shared" si="1020"/>
        <v>0.42297499999999999</v>
      </c>
      <c r="Q308" s="47">
        <f>Q307</f>
        <v>0.19</v>
      </c>
      <c r="R308" s="47">
        <v>28.99</v>
      </c>
      <c r="S308" s="47">
        <f>Q308*R308*0.5</f>
        <v>2.7540499999999999</v>
      </c>
      <c r="T308" s="47">
        <f>S308-U308</f>
        <v>2.4786449999999998</v>
      </c>
      <c r="U308" s="47">
        <f>S308*10%</f>
        <v>0.27540500000000001</v>
      </c>
      <c r="V308" s="47">
        <f t="shared" si="1023"/>
        <v>0.11</v>
      </c>
      <c r="W308" s="47">
        <v>29.82</v>
      </c>
      <c r="X308" s="47">
        <f>V308*W308*0.5</f>
        <v>1.6401000000000001</v>
      </c>
      <c r="Y308" s="47">
        <f>X308-Z308</f>
        <v>1.4760900000000001</v>
      </c>
      <c r="Z308" s="47">
        <f>X308*10%</f>
        <v>0.16401000000000002</v>
      </c>
      <c r="AA308" s="47">
        <f>Q308+V308</f>
        <v>0.3</v>
      </c>
      <c r="AB308" s="47">
        <f t="shared" si="1021"/>
        <v>4.3941499999999998</v>
      </c>
      <c r="AC308" s="47">
        <f t="shared" si="1021"/>
        <v>3.9547349999999999</v>
      </c>
      <c r="AD308" s="47">
        <f t="shared" si="1021"/>
        <v>0.439415</v>
      </c>
      <c r="AE308" s="47">
        <f>AE307</f>
        <v>0.19</v>
      </c>
      <c r="AF308" s="47">
        <v>29.82</v>
      </c>
      <c r="AG308" s="47">
        <f>AE308*AF308*0.5</f>
        <v>2.8329</v>
      </c>
      <c r="AH308" s="47">
        <f>AG308-AI308</f>
        <v>2.5496099999999999</v>
      </c>
      <c r="AI308" s="47">
        <f>AG308*10%</f>
        <v>0.28328999999999999</v>
      </c>
      <c r="AJ308" s="47">
        <f>AJ307</f>
        <v>0.11</v>
      </c>
      <c r="AK308" s="47">
        <v>31.01</v>
      </c>
      <c r="AL308" s="47">
        <f>AJ308*AK308*0.5</f>
        <v>1.7055500000000001</v>
      </c>
      <c r="AM308" s="47">
        <f>AL308-AN308</f>
        <v>1.5349950000000001</v>
      </c>
      <c r="AN308" s="47">
        <f>AL308*10%</f>
        <v>0.17055500000000001</v>
      </c>
      <c r="AO308" s="47">
        <f>AE308+AJ308</f>
        <v>0.3</v>
      </c>
      <c r="AP308" s="47">
        <f t="shared" si="1022"/>
        <v>4.5384500000000001</v>
      </c>
      <c r="AQ308" s="47">
        <f t="shared" si="1022"/>
        <v>4.0846049999999998</v>
      </c>
      <c r="AR308" s="47">
        <f t="shared" si="1022"/>
        <v>0.453845</v>
      </c>
    </row>
    <row r="309" spans="1:44" s="26" customFormat="1" ht="31.2" x14ac:dyDescent="0.3">
      <c r="A309" s="45" t="s">
        <v>201</v>
      </c>
      <c r="B309" s="53" t="s">
        <v>40</v>
      </c>
      <c r="C309" s="13"/>
      <c r="D309" s="13"/>
      <c r="E309" s="13">
        <f>E310+E311+E312+E313</f>
        <v>725.45549999999992</v>
      </c>
      <c r="F309" s="13">
        <f>F310+F311+F312+F313</f>
        <v>362.72774999999996</v>
      </c>
      <c r="G309" s="13">
        <f>G310+G311+G312+G313</f>
        <v>362.72774999999996</v>
      </c>
      <c r="H309" s="13"/>
      <c r="I309" s="13"/>
      <c r="J309" s="13">
        <f>J310+J311+J312+J313</f>
        <v>809.63805000000002</v>
      </c>
      <c r="K309" s="13">
        <f>K310+K311+K312+K313</f>
        <v>404.81902500000001</v>
      </c>
      <c r="L309" s="13">
        <f>L310+L311+L312+L313</f>
        <v>404.81902500000001</v>
      </c>
      <c r="M309" s="13"/>
      <c r="N309" s="13">
        <f>N310+N311+N312+N313</f>
        <v>1535.0935500000001</v>
      </c>
      <c r="O309" s="13">
        <f>O310+O311+O312+O313</f>
        <v>767.54677500000003</v>
      </c>
      <c r="P309" s="13">
        <f>P310+P311+P312+P313</f>
        <v>767.54677500000003</v>
      </c>
      <c r="Q309" s="13"/>
      <c r="R309" s="13"/>
      <c r="S309" s="13">
        <f>S310+S311+S312+S313</f>
        <v>757.33524999999997</v>
      </c>
      <c r="T309" s="13">
        <f>T310+T311+T312+T313</f>
        <v>378.66762499999999</v>
      </c>
      <c r="U309" s="13">
        <f>U310+U311+U312+U313</f>
        <v>378.66762499999999</v>
      </c>
      <c r="V309" s="13"/>
      <c r="W309" s="13"/>
      <c r="X309" s="13">
        <f>X310+X311+X312+X313</f>
        <v>852.17229999999995</v>
      </c>
      <c r="Y309" s="13">
        <f>Y310+Y311+Y312+Y313</f>
        <v>426.08614999999998</v>
      </c>
      <c r="Z309" s="13">
        <f>Z310+Z311+Z312+Z313</f>
        <v>426.08614999999998</v>
      </c>
      <c r="AA309" s="13"/>
      <c r="AB309" s="13">
        <f>AB310+AB311+AB312+AB313</f>
        <v>1609.50755</v>
      </c>
      <c r="AC309" s="13">
        <f>AC310+AC311+AC312+AC313</f>
        <v>804.75377500000002</v>
      </c>
      <c r="AD309" s="13">
        <f>AD310+AD311+AD312+AD313</f>
        <v>804.75377500000002</v>
      </c>
      <c r="AE309" s="13"/>
      <c r="AF309" s="13"/>
      <c r="AG309" s="13">
        <f>AG310+AG311+AG312+AG313</f>
        <v>796.37950000000012</v>
      </c>
      <c r="AH309" s="13">
        <f>AH310+AH311+AH312+AH313</f>
        <v>398.18975000000006</v>
      </c>
      <c r="AI309" s="13">
        <f>AI310+AI311+AI312+AI313</f>
        <v>398.18975000000006</v>
      </c>
      <c r="AJ309" s="13"/>
      <c r="AK309" s="13"/>
      <c r="AL309" s="13">
        <f>AL310+AL311+AL312+AL313</f>
        <v>886.23795000000007</v>
      </c>
      <c r="AM309" s="13">
        <f>AM310+AM311+AM312+AM313</f>
        <v>443.11897500000003</v>
      </c>
      <c r="AN309" s="13">
        <f>AN310+AN311+AN312+AN313</f>
        <v>443.11897500000003</v>
      </c>
      <c r="AO309" s="13"/>
      <c r="AP309" s="13">
        <f>AP310+AP311+AP312+AP313</f>
        <v>1682.6174500000002</v>
      </c>
      <c r="AQ309" s="13">
        <f>AQ310+AQ311+AQ312+AQ313</f>
        <v>841.30872500000009</v>
      </c>
      <c r="AR309" s="13">
        <f>AR310+AR311+AR312+AR313</f>
        <v>841.30872500000009</v>
      </c>
    </row>
    <row r="310" spans="1:44" x14ac:dyDescent="0.3">
      <c r="A310" s="34"/>
      <c r="B310" s="4" t="s">
        <v>89</v>
      </c>
      <c r="C310" s="47">
        <v>2.4500000000000002</v>
      </c>
      <c r="D310" s="47">
        <v>30.62</v>
      </c>
      <c r="E310" s="47">
        <f>C310*D310</f>
        <v>75.019000000000005</v>
      </c>
      <c r="F310" s="47">
        <f>E310-G310</f>
        <v>37.509500000000003</v>
      </c>
      <c r="G310" s="47">
        <f>E310*50%</f>
        <v>37.509500000000003</v>
      </c>
      <c r="H310" s="47">
        <v>3.35</v>
      </c>
      <c r="I310" s="47">
        <v>31.98</v>
      </c>
      <c r="J310" s="47">
        <f>H310*I310</f>
        <v>107.13300000000001</v>
      </c>
      <c r="K310" s="47">
        <f>J310-L310</f>
        <v>53.566500000000005</v>
      </c>
      <c r="L310" s="47">
        <f>J310*50%</f>
        <v>53.566500000000005</v>
      </c>
      <c r="M310" s="47">
        <f>C310+H310</f>
        <v>5.8000000000000007</v>
      </c>
      <c r="N310" s="47">
        <f t="shared" ref="N310:P313" si="1024">E310+J310</f>
        <v>182.15200000000002</v>
      </c>
      <c r="O310" s="47">
        <f t="shared" si="1024"/>
        <v>91.076000000000008</v>
      </c>
      <c r="P310" s="47">
        <f t="shared" si="1024"/>
        <v>91.076000000000008</v>
      </c>
      <c r="Q310" s="47">
        <f>C310</f>
        <v>2.4500000000000002</v>
      </c>
      <c r="R310" s="47">
        <v>31.98</v>
      </c>
      <c r="S310" s="47">
        <f>Q310*R310</f>
        <v>78.351000000000013</v>
      </c>
      <c r="T310" s="47">
        <f>S310-U310</f>
        <v>39.175500000000007</v>
      </c>
      <c r="U310" s="47">
        <f>S310*50%</f>
        <v>39.175500000000007</v>
      </c>
      <c r="V310" s="47">
        <f>H310</f>
        <v>3.35</v>
      </c>
      <c r="W310" s="47">
        <v>35.42</v>
      </c>
      <c r="X310" s="47">
        <f>V310*W310</f>
        <v>118.65700000000001</v>
      </c>
      <c r="Y310" s="47">
        <f>X310-Z310</f>
        <v>59.328500000000005</v>
      </c>
      <c r="Z310" s="47">
        <f>X310*50%</f>
        <v>59.328500000000005</v>
      </c>
      <c r="AA310" s="47">
        <f>Q310+V310</f>
        <v>5.8000000000000007</v>
      </c>
      <c r="AB310" s="47">
        <f t="shared" ref="AB310:AD313" si="1025">S310+X310</f>
        <v>197.00800000000004</v>
      </c>
      <c r="AC310" s="47">
        <f t="shared" si="1025"/>
        <v>98.504000000000019</v>
      </c>
      <c r="AD310" s="47">
        <f t="shared" si="1025"/>
        <v>98.504000000000019</v>
      </c>
      <c r="AE310" s="47">
        <f>C310</f>
        <v>2.4500000000000002</v>
      </c>
      <c r="AF310" s="47">
        <v>35.42</v>
      </c>
      <c r="AG310" s="47">
        <f>AE310*AF310</f>
        <v>86.779000000000011</v>
      </c>
      <c r="AH310" s="47">
        <f>AG310-AI310</f>
        <v>43.389500000000005</v>
      </c>
      <c r="AI310" s="47">
        <f>AG310*50%</f>
        <v>43.389500000000005</v>
      </c>
      <c r="AJ310" s="47">
        <f>H310</f>
        <v>3.35</v>
      </c>
      <c r="AK310" s="47">
        <v>36.840000000000003</v>
      </c>
      <c r="AL310" s="47">
        <f>AJ310*AK310</f>
        <v>123.41400000000002</v>
      </c>
      <c r="AM310" s="47">
        <f>AL310-AN310</f>
        <v>61.707000000000008</v>
      </c>
      <c r="AN310" s="47">
        <f>AL310*50%</f>
        <v>61.707000000000008</v>
      </c>
      <c r="AO310" s="47">
        <f>AE310+AJ310</f>
        <v>5.8000000000000007</v>
      </c>
      <c r="AP310" s="47">
        <f t="shared" ref="AP310:AR313" si="1026">AG310+AL310</f>
        <v>210.19300000000004</v>
      </c>
      <c r="AQ310" s="47">
        <f t="shared" si="1026"/>
        <v>105.09650000000002</v>
      </c>
      <c r="AR310" s="47">
        <f t="shared" si="1026"/>
        <v>105.09650000000002</v>
      </c>
    </row>
    <row r="311" spans="1:44" x14ac:dyDescent="0.3">
      <c r="A311" s="34"/>
      <c r="B311" s="4" t="s">
        <v>90</v>
      </c>
      <c r="C311" s="47">
        <v>2.8</v>
      </c>
      <c r="D311" s="47">
        <v>154.28</v>
      </c>
      <c r="E311" s="47">
        <f>C311*D311</f>
        <v>431.98399999999998</v>
      </c>
      <c r="F311" s="47">
        <f>E311-G311</f>
        <v>215.99199999999999</v>
      </c>
      <c r="G311" s="47">
        <f t="shared" ref="G311:G312" si="1027">E311*50%</f>
        <v>215.99199999999999</v>
      </c>
      <c r="H311" s="47">
        <v>2.73</v>
      </c>
      <c r="I311" s="47">
        <v>160.96</v>
      </c>
      <c r="J311" s="47">
        <f>H311*I311</f>
        <v>439.42080000000004</v>
      </c>
      <c r="K311" s="47">
        <f>J311-L311</f>
        <v>219.71040000000002</v>
      </c>
      <c r="L311" s="47">
        <f t="shared" ref="L311:L312" si="1028">J311*50%</f>
        <v>219.71040000000002</v>
      </c>
      <c r="M311" s="47">
        <f>C311+H311</f>
        <v>5.5299999999999994</v>
      </c>
      <c r="N311" s="47">
        <f t="shared" si="1024"/>
        <v>871.40480000000002</v>
      </c>
      <c r="O311" s="47">
        <f t="shared" si="1024"/>
        <v>435.70240000000001</v>
      </c>
      <c r="P311" s="47">
        <f t="shared" si="1024"/>
        <v>435.70240000000001</v>
      </c>
      <c r="Q311" s="47">
        <f>C311</f>
        <v>2.8</v>
      </c>
      <c r="R311" s="47">
        <v>160.96</v>
      </c>
      <c r="S311" s="47">
        <f>Q311*R311</f>
        <v>450.68799999999999</v>
      </c>
      <c r="T311" s="47">
        <f>S311-U311</f>
        <v>225.34399999999999</v>
      </c>
      <c r="U311" s="47">
        <f t="shared" ref="U311:U312" si="1029">S311*50%</f>
        <v>225.34399999999999</v>
      </c>
      <c r="V311" s="47">
        <f>H311</f>
        <v>2.73</v>
      </c>
      <c r="W311" s="47">
        <v>169.56</v>
      </c>
      <c r="X311" s="47">
        <f>V311*W311</f>
        <v>462.89879999999999</v>
      </c>
      <c r="Y311" s="47">
        <f>X311-Z311</f>
        <v>231.4494</v>
      </c>
      <c r="Z311" s="47">
        <f t="shared" ref="Z311:Z312" si="1030">X311*50%</f>
        <v>231.4494</v>
      </c>
      <c r="AA311" s="47">
        <f>Q311+V311</f>
        <v>5.5299999999999994</v>
      </c>
      <c r="AB311" s="47">
        <f t="shared" si="1025"/>
        <v>913.58680000000004</v>
      </c>
      <c r="AC311" s="47">
        <f t="shared" si="1025"/>
        <v>456.79340000000002</v>
      </c>
      <c r="AD311" s="47">
        <f t="shared" si="1025"/>
        <v>456.79340000000002</v>
      </c>
      <c r="AE311" s="47">
        <f>C311</f>
        <v>2.8</v>
      </c>
      <c r="AF311" s="47">
        <v>169.56</v>
      </c>
      <c r="AG311" s="47">
        <f>AE311*AF311</f>
        <v>474.76799999999997</v>
      </c>
      <c r="AH311" s="47">
        <f>AG311-AI311</f>
        <v>237.38399999999999</v>
      </c>
      <c r="AI311" s="47">
        <f t="shared" ref="AI311:AI312" si="1031">AG311*50%</f>
        <v>237.38399999999999</v>
      </c>
      <c r="AJ311" s="47">
        <f>H311</f>
        <v>2.73</v>
      </c>
      <c r="AK311" s="47">
        <v>176.34</v>
      </c>
      <c r="AL311" s="47">
        <f>AJ311*AK311</f>
        <v>481.40820000000002</v>
      </c>
      <c r="AM311" s="47">
        <f>AL311-AN311</f>
        <v>240.70410000000001</v>
      </c>
      <c r="AN311" s="47">
        <f t="shared" ref="AN311:AN312" si="1032">AL311*50%</f>
        <v>240.70410000000001</v>
      </c>
      <c r="AO311" s="47">
        <f>AE311+AJ311</f>
        <v>5.5299999999999994</v>
      </c>
      <c r="AP311" s="47">
        <f t="shared" si="1026"/>
        <v>956.17619999999999</v>
      </c>
      <c r="AQ311" s="47">
        <f t="shared" si="1026"/>
        <v>478.0881</v>
      </c>
      <c r="AR311" s="47">
        <f t="shared" si="1026"/>
        <v>478.0881</v>
      </c>
    </row>
    <row r="312" spans="1:44" x14ac:dyDescent="0.3">
      <c r="A312" s="34"/>
      <c r="B312" s="4" t="s">
        <v>86</v>
      </c>
      <c r="C312" s="47">
        <v>5.25</v>
      </c>
      <c r="D312" s="47">
        <v>27.74</v>
      </c>
      <c r="E312" s="47">
        <f>C312*D312</f>
        <v>145.63499999999999</v>
      </c>
      <c r="F312" s="47">
        <f>E312-G312</f>
        <v>72.817499999999995</v>
      </c>
      <c r="G312" s="47">
        <f t="shared" si="1027"/>
        <v>72.817499999999995</v>
      </c>
      <c r="H312" s="47">
        <v>6.05</v>
      </c>
      <c r="I312" s="47">
        <v>28.99</v>
      </c>
      <c r="J312" s="47">
        <f>H312*I312</f>
        <v>175.3895</v>
      </c>
      <c r="K312" s="47">
        <f>J312-L312</f>
        <v>87.694749999999999</v>
      </c>
      <c r="L312" s="47">
        <f t="shared" si="1028"/>
        <v>87.694749999999999</v>
      </c>
      <c r="M312" s="47">
        <f>C312+H312</f>
        <v>11.3</v>
      </c>
      <c r="N312" s="47">
        <f t="shared" si="1024"/>
        <v>321.02449999999999</v>
      </c>
      <c r="O312" s="47">
        <f t="shared" si="1024"/>
        <v>160.51224999999999</v>
      </c>
      <c r="P312" s="47">
        <f t="shared" si="1024"/>
        <v>160.51224999999999</v>
      </c>
      <c r="Q312" s="47">
        <f>C312</f>
        <v>5.25</v>
      </c>
      <c r="R312" s="47">
        <v>28.99</v>
      </c>
      <c r="S312" s="47">
        <f>Q312*R312</f>
        <v>152.19749999999999</v>
      </c>
      <c r="T312" s="47">
        <f>S312-U312</f>
        <v>76.098749999999995</v>
      </c>
      <c r="U312" s="47">
        <f t="shared" si="1029"/>
        <v>76.098749999999995</v>
      </c>
      <c r="V312" s="47">
        <f>H312</f>
        <v>6.05</v>
      </c>
      <c r="W312" s="47">
        <v>29.82</v>
      </c>
      <c r="X312" s="47">
        <f>V312*W312</f>
        <v>180.411</v>
      </c>
      <c r="Y312" s="47">
        <f>X312-Z312</f>
        <v>90.205500000000001</v>
      </c>
      <c r="Z312" s="47">
        <f t="shared" si="1030"/>
        <v>90.205500000000001</v>
      </c>
      <c r="AA312" s="47">
        <f>Q312+V312</f>
        <v>11.3</v>
      </c>
      <c r="AB312" s="47">
        <f t="shared" si="1025"/>
        <v>332.60849999999999</v>
      </c>
      <c r="AC312" s="47">
        <f t="shared" si="1025"/>
        <v>166.30425</v>
      </c>
      <c r="AD312" s="47">
        <f t="shared" si="1025"/>
        <v>166.30425</v>
      </c>
      <c r="AE312" s="47">
        <f>C312</f>
        <v>5.25</v>
      </c>
      <c r="AF312" s="47">
        <v>29.82</v>
      </c>
      <c r="AG312" s="47">
        <f>AE312*AF312</f>
        <v>156.55500000000001</v>
      </c>
      <c r="AH312" s="47">
        <f>AG312-AI312</f>
        <v>78.277500000000003</v>
      </c>
      <c r="AI312" s="47">
        <f t="shared" si="1031"/>
        <v>78.277500000000003</v>
      </c>
      <c r="AJ312" s="47">
        <f>H312</f>
        <v>6.05</v>
      </c>
      <c r="AK312" s="47">
        <v>31.01</v>
      </c>
      <c r="AL312" s="47">
        <f>AJ312*AK312</f>
        <v>187.6105</v>
      </c>
      <c r="AM312" s="47">
        <f>AL312-AN312</f>
        <v>93.805250000000001</v>
      </c>
      <c r="AN312" s="47">
        <f t="shared" si="1032"/>
        <v>93.805250000000001</v>
      </c>
      <c r="AO312" s="47">
        <f>AE312+AJ312</f>
        <v>11.3</v>
      </c>
      <c r="AP312" s="47">
        <f t="shared" si="1026"/>
        <v>344.16550000000001</v>
      </c>
      <c r="AQ312" s="47">
        <f t="shared" si="1026"/>
        <v>172.08275</v>
      </c>
      <c r="AR312" s="47">
        <f t="shared" si="1026"/>
        <v>172.08275</v>
      </c>
    </row>
    <row r="313" spans="1:44" ht="31.2" x14ac:dyDescent="0.3">
      <c r="A313" s="34"/>
      <c r="B313" s="4" t="s">
        <v>262</v>
      </c>
      <c r="C313" s="47">
        <f>C312</f>
        <v>5.25</v>
      </c>
      <c r="D313" s="47">
        <v>27.74</v>
      </c>
      <c r="E313" s="47">
        <f>C313*D313*0.5</f>
        <v>72.817499999999995</v>
      </c>
      <c r="F313" s="47">
        <f>E313-G313</f>
        <v>36.408749999999998</v>
      </c>
      <c r="G313" s="47">
        <f>E313*50%</f>
        <v>36.408749999999998</v>
      </c>
      <c r="H313" s="47">
        <f>H312</f>
        <v>6.05</v>
      </c>
      <c r="I313" s="47">
        <v>28.99</v>
      </c>
      <c r="J313" s="47">
        <f>H313*I313*0.5</f>
        <v>87.694749999999999</v>
      </c>
      <c r="K313" s="47">
        <f>J313-L313</f>
        <v>43.847375</v>
      </c>
      <c r="L313" s="47">
        <f>J313*50%</f>
        <v>43.847375</v>
      </c>
      <c r="M313" s="47">
        <f>C313+H313</f>
        <v>11.3</v>
      </c>
      <c r="N313" s="47">
        <f>E313+J313</f>
        <v>160.51224999999999</v>
      </c>
      <c r="O313" s="47">
        <f t="shared" si="1024"/>
        <v>80.256124999999997</v>
      </c>
      <c r="P313" s="47">
        <f t="shared" si="1024"/>
        <v>80.256124999999997</v>
      </c>
      <c r="Q313" s="47">
        <f>Q312</f>
        <v>5.25</v>
      </c>
      <c r="R313" s="47">
        <v>28.99</v>
      </c>
      <c r="S313" s="47">
        <f>Q313*R313*0.5</f>
        <v>76.098749999999995</v>
      </c>
      <c r="T313" s="47">
        <f>S313-U313</f>
        <v>38.049374999999998</v>
      </c>
      <c r="U313" s="47">
        <f>S313*50%</f>
        <v>38.049374999999998</v>
      </c>
      <c r="V313" s="47">
        <f>V312</f>
        <v>6.05</v>
      </c>
      <c r="W313" s="47">
        <v>29.82</v>
      </c>
      <c r="X313" s="47">
        <f>V313*W313*0.5</f>
        <v>90.205500000000001</v>
      </c>
      <c r="Y313" s="47">
        <f>X313-Z313</f>
        <v>45.10275</v>
      </c>
      <c r="Z313" s="47">
        <f>X313*50%</f>
        <v>45.10275</v>
      </c>
      <c r="AA313" s="47">
        <f>Q313+V313</f>
        <v>11.3</v>
      </c>
      <c r="AB313" s="47">
        <f t="shared" si="1025"/>
        <v>166.30425</v>
      </c>
      <c r="AC313" s="47">
        <f t="shared" si="1025"/>
        <v>83.152124999999998</v>
      </c>
      <c r="AD313" s="47">
        <f t="shared" si="1025"/>
        <v>83.152124999999998</v>
      </c>
      <c r="AE313" s="47">
        <f>AE312</f>
        <v>5.25</v>
      </c>
      <c r="AF313" s="47">
        <v>29.82</v>
      </c>
      <c r="AG313" s="47">
        <f>AE313*AF313*0.5</f>
        <v>78.277500000000003</v>
      </c>
      <c r="AH313" s="47">
        <f>AG313-AI313</f>
        <v>39.138750000000002</v>
      </c>
      <c r="AI313" s="47">
        <f>AG313*50%</f>
        <v>39.138750000000002</v>
      </c>
      <c r="AJ313" s="47">
        <f>AJ312</f>
        <v>6.05</v>
      </c>
      <c r="AK313" s="47">
        <v>31.01</v>
      </c>
      <c r="AL313" s="47">
        <f>AJ313*AK313*0.5</f>
        <v>93.805250000000001</v>
      </c>
      <c r="AM313" s="47">
        <f>AL313-AN313</f>
        <v>46.902625</v>
      </c>
      <c r="AN313" s="47">
        <f>AL313*50%</f>
        <v>46.902625</v>
      </c>
      <c r="AO313" s="47">
        <f>AE313+AJ313</f>
        <v>11.3</v>
      </c>
      <c r="AP313" s="47">
        <f t="shared" si="1026"/>
        <v>172.08275</v>
      </c>
      <c r="AQ313" s="47">
        <f t="shared" si="1026"/>
        <v>86.041375000000002</v>
      </c>
      <c r="AR313" s="47">
        <f t="shared" si="1026"/>
        <v>86.041375000000002</v>
      </c>
    </row>
    <row r="314" spans="1:44" s="26" customFormat="1" ht="31.2" x14ac:dyDescent="0.3">
      <c r="A314" s="45" t="s">
        <v>202</v>
      </c>
      <c r="B314" s="17" t="s">
        <v>117</v>
      </c>
      <c r="C314" s="13"/>
      <c r="D314" s="13"/>
      <c r="E314" s="13">
        <f>E315+E316+E317</f>
        <v>268.69560000000001</v>
      </c>
      <c r="F314" s="13">
        <f>F315+F316+F317</f>
        <v>241.82603999999998</v>
      </c>
      <c r="G314" s="13">
        <f>G315+G316+G317</f>
        <v>26.869560000000003</v>
      </c>
      <c r="H314" s="13"/>
      <c r="I314" s="13"/>
      <c r="J314" s="13">
        <f>J315+J316+J317</f>
        <v>247.52519999999998</v>
      </c>
      <c r="K314" s="13">
        <f>K315+K316+K317</f>
        <v>222.77267999999998</v>
      </c>
      <c r="L314" s="13">
        <f>L315+L316+L317</f>
        <v>24.752519999999997</v>
      </c>
      <c r="M314" s="13"/>
      <c r="N314" s="13">
        <f>N315+N316+N317</f>
        <v>516.22079999999994</v>
      </c>
      <c r="O314" s="13">
        <f>O315+O316+O317</f>
        <v>464.59871999999996</v>
      </c>
      <c r="P314" s="13">
        <f>P315+P316+P317</f>
        <v>51.622080000000004</v>
      </c>
      <c r="Q314" s="13"/>
      <c r="R314" s="13"/>
      <c r="S314" s="13">
        <f>S315+S316+S317</f>
        <v>280.72980000000001</v>
      </c>
      <c r="T314" s="13">
        <f>T315+T316+T317</f>
        <v>252.65682000000001</v>
      </c>
      <c r="U314" s="13">
        <f>U315+U316+U317</f>
        <v>28.072980000000005</v>
      </c>
      <c r="V314" s="13"/>
      <c r="W314" s="13"/>
      <c r="X314" s="13">
        <f>X315+X316+X317</f>
        <v>262.89199999999994</v>
      </c>
      <c r="Y314" s="13">
        <f>Y315+Y316+Y317</f>
        <v>236.6028</v>
      </c>
      <c r="Z314" s="13">
        <f>Z315+Z316+Z317</f>
        <v>26.289200000000001</v>
      </c>
      <c r="AA314" s="13"/>
      <c r="AB314" s="13">
        <f>AB315+AB316+AB317</f>
        <v>543.62180000000001</v>
      </c>
      <c r="AC314" s="13">
        <f>AC315+AC316+AC317</f>
        <v>489.25961999999993</v>
      </c>
      <c r="AD314" s="13">
        <f>AD315+AD316+AD317</f>
        <v>54.362180000000002</v>
      </c>
      <c r="AE314" s="13"/>
      <c r="AF314" s="13"/>
      <c r="AG314" s="13">
        <f>AG315+AG316+AG317</f>
        <v>298.15800000000002</v>
      </c>
      <c r="AH314" s="13">
        <f>AH315+AH316+AH317</f>
        <v>268.34219999999999</v>
      </c>
      <c r="AI314" s="13">
        <f>AI315+AI316+AI317</f>
        <v>29.815800000000003</v>
      </c>
      <c r="AJ314" s="13"/>
      <c r="AK314" s="13"/>
      <c r="AL314" s="13">
        <f>AL315+AL316+AL317</f>
        <v>273.40440000000001</v>
      </c>
      <c r="AM314" s="13">
        <f>AM315+AM316+AM317</f>
        <v>246.06396000000001</v>
      </c>
      <c r="AN314" s="13">
        <f>AN315+AN316+AN317</f>
        <v>27.340440000000005</v>
      </c>
      <c r="AO314" s="13"/>
      <c r="AP314" s="13">
        <f>AP315+AP316+AP317</f>
        <v>571.56240000000003</v>
      </c>
      <c r="AQ314" s="13">
        <f>AQ315+AQ316+AQ317</f>
        <v>514.40616</v>
      </c>
      <c r="AR314" s="13">
        <f>AR315+AR316+AR317</f>
        <v>57.156240000000011</v>
      </c>
    </row>
    <row r="315" spans="1:44" x14ac:dyDescent="0.3">
      <c r="A315" s="34"/>
      <c r="B315" s="4" t="s">
        <v>84</v>
      </c>
      <c r="C315" s="47">
        <v>3.72</v>
      </c>
      <c r="D315" s="47">
        <v>30.62</v>
      </c>
      <c r="E315" s="47">
        <f>C315*D315</f>
        <v>113.9064</v>
      </c>
      <c r="F315" s="47">
        <f>E315-G315</f>
        <v>102.51576</v>
      </c>
      <c r="G315" s="47">
        <f>E315*10%</f>
        <v>11.390640000000001</v>
      </c>
      <c r="H315" s="47">
        <v>3.28</v>
      </c>
      <c r="I315" s="47">
        <v>31.98</v>
      </c>
      <c r="J315" s="47">
        <f>H315*I315</f>
        <v>104.89439999999999</v>
      </c>
      <c r="K315" s="47">
        <f>J315-L315</f>
        <v>94.404959999999988</v>
      </c>
      <c r="L315" s="47">
        <f>J315*10%</f>
        <v>10.48944</v>
      </c>
      <c r="M315" s="47">
        <f>C315+H315</f>
        <v>7</v>
      </c>
      <c r="N315" s="47">
        <f t="shared" ref="N315:P317" si="1033">E315+J315</f>
        <v>218.80079999999998</v>
      </c>
      <c r="O315" s="47">
        <f t="shared" si="1033"/>
        <v>196.92071999999999</v>
      </c>
      <c r="P315" s="47">
        <f t="shared" si="1033"/>
        <v>21.88008</v>
      </c>
      <c r="Q315" s="47">
        <f>C315</f>
        <v>3.72</v>
      </c>
      <c r="R315" s="47">
        <v>31.98</v>
      </c>
      <c r="S315" s="47">
        <f>Q315*R315</f>
        <v>118.96560000000001</v>
      </c>
      <c r="T315" s="47">
        <f>S315-U315</f>
        <v>107.06904</v>
      </c>
      <c r="U315" s="47">
        <f>S315*10%</f>
        <v>11.896560000000001</v>
      </c>
      <c r="V315" s="47">
        <f>H315</f>
        <v>3.28</v>
      </c>
      <c r="W315" s="47">
        <v>35.42</v>
      </c>
      <c r="X315" s="47">
        <f>V315*W315</f>
        <v>116.1776</v>
      </c>
      <c r="Y315" s="47">
        <f>X315-Z315</f>
        <v>104.55983999999999</v>
      </c>
      <c r="Z315" s="47">
        <f>X315*10%</f>
        <v>11.617760000000001</v>
      </c>
      <c r="AA315" s="47">
        <f>Q315+V315</f>
        <v>7</v>
      </c>
      <c r="AB315" s="47">
        <f t="shared" ref="AB315:AD317" si="1034">S315+X315</f>
        <v>235.14320000000001</v>
      </c>
      <c r="AC315" s="47">
        <f t="shared" si="1034"/>
        <v>211.62887999999998</v>
      </c>
      <c r="AD315" s="47">
        <f t="shared" si="1034"/>
        <v>23.514320000000001</v>
      </c>
      <c r="AE315" s="47">
        <f>C315</f>
        <v>3.72</v>
      </c>
      <c r="AF315" s="47">
        <v>35.42</v>
      </c>
      <c r="AG315" s="47">
        <f>AE315*AF315</f>
        <v>131.76240000000001</v>
      </c>
      <c r="AH315" s="47">
        <f>AG315-AI315</f>
        <v>118.58616000000001</v>
      </c>
      <c r="AI315" s="47">
        <f>AG315*10%</f>
        <v>13.176240000000002</v>
      </c>
      <c r="AJ315" s="47">
        <f>H315</f>
        <v>3.28</v>
      </c>
      <c r="AK315" s="47">
        <v>36.840000000000003</v>
      </c>
      <c r="AL315" s="47">
        <f>AJ315*AK315</f>
        <v>120.8352</v>
      </c>
      <c r="AM315" s="47">
        <f>AL315-AN315</f>
        <v>108.75167999999999</v>
      </c>
      <c r="AN315" s="47">
        <f>AL315*10%</f>
        <v>12.08352</v>
      </c>
      <c r="AO315" s="47">
        <f>AE315+AJ315</f>
        <v>7</v>
      </c>
      <c r="AP315" s="47">
        <f t="shared" ref="AP315:AR317" si="1035">AG315+AL315</f>
        <v>252.5976</v>
      </c>
      <c r="AQ315" s="47">
        <f t="shared" si="1035"/>
        <v>227.33784</v>
      </c>
      <c r="AR315" s="47">
        <f t="shared" si="1035"/>
        <v>25.25976</v>
      </c>
    </row>
    <row r="316" spans="1:44" x14ac:dyDescent="0.3">
      <c r="A316" s="34"/>
      <c r="B316" s="4" t="s">
        <v>86</v>
      </c>
      <c r="C316" s="47">
        <v>3.72</v>
      </c>
      <c r="D316" s="47">
        <v>27.74</v>
      </c>
      <c r="E316" s="47">
        <f>C316*D316</f>
        <v>103.19280000000001</v>
      </c>
      <c r="F316" s="47">
        <f>E316-G316</f>
        <v>92.873519999999999</v>
      </c>
      <c r="G316" s="47">
        <f>E316*10%</f>
        <v>10.319280000000001</v>
      </c>
      <c r="H316" s="47">
        <v>3.28</v>
      </c>
      <c r="I316" s="47">
        <v>28.99</v>
      </c>
      <c r="J316" s="47">
        <f>H316*I316</f>
        <v>95.087199999999996</v>
      </c>
      <c r="K316" s="47">
        <f>J316-L316</f>
        <v>85.578479999999999</v>
      </c>
      <c r="L316" s="47">
        <f>J316*10%</f>
        <v>9.5087200000000003</v>
      </c>
      <c r="M316" s="47">
        <f>C316+H316</f>
        <v>7</v>
      </c>
      <c r="N316" s="47">
        <f t="shared" si="1033"/>
        <v>198.28</v>
      </c>
      <c r="O316" s="47">
        <f t="shared" si="1033"/>
        <v>178.452</v>
      </c>
      <c r="P316" s="47">
        <f t="shared" si="1033"/>
        <v>19.828000000000003</v>
      </c>
      <c r="Q316" s="47">
        <f>C316</f>
        <v>3.72</v>
      </c>
      <c r="R316" s="47">
        <v>28.99</v>
      </c>
      <c r="S316" s="47">
        <f>Q316*R316</f>
        <v>107.8428</v>
      </c>
      <c r="T316" s="47">
        <f>S316-U316</f>
        <v>97.058520000000001</v>
      </c>
      <c r="U316" s="47">
        <f>S316*10%</f>
        <v>10.784280000000001</v>
      </c>
      <c r="V316" s="47">
        <f>H316</f>
        <v>3.28</v>
      </c>
      <c r="W316" s="47">
        <v>29.82</v>
      </c>
      <c r="X316" s="47">
        <f>V316*W316</f>
        <v>97.809599999999989</v>
      </c>
      <c r="Y316" s="47">
        <f>X316-Z316</f>
        <v>88.028639999999996</v>
      </c>
      <c r="Z316" s="47">
        <f>X316*10%</f>
        <v>9.7809600000000003</v>
      </c>
      <c r="AA316" s="47">
        <f>Q316+V316</f>
        <v>7</v>
      </c>
      <c r="AB316" s="47">
        <f t="shared" si="1034"/>
        <v>205.6524</v>
      </c>
      <c r="AC316" s="47">
        <f t="shared" si="1034"/>
        <v>185.08715999999998</v>
      </c>
      <c r="AD316" s="47">
        <f t="shared" si="1034"/>
        <v>20.565240000000003</v>
      </c>
      <c r="AE316" s="47">
        <f>C316</f>
        <v>3.72</v>
      </c>
      <c r="AF316" s="47">
        <v>29.82</v>
      </c>
      <c r="AG316" s="47">
        <f>AE316*AF316</f>
        <v>110.93040000000001</v>
      </c>
      <c r="AH316" s="47">
        <f>AG316-AI316</f>
        <v>99.837360000000004</v>
      </c>
      <c r="AI316" s="47">
        <f>AG316*10%</f>
        <v>11.093040000000002</v>
      </c>
      <c r="AJ316" s="47">
        <f>H316</f>
        <v>3.28</v>
      </c>
      <c r="AK316" s="47">
        <v>31.01</v>
      </c>
      <c r="AL316" s="47">
        <f>AJ316*AK316</f>
        <v>101.7128</v>
      </c>
      <c r="AM316" s="47">
        <f>AL316-AN316</f>
        <v>91.541520000000006</v>
      </c>
      <c r="AN316" s="47">
        <f>AL316*10%</f>
        <v>10.171280000000001</v>
      </c>
      <c r="AO316" s="47">
        <f>AE316+AJ316</f>
        <v>7</v>
      </c>
      <c r="AP316" s="47">
        <f t="shared" si="1035"/>
        <v>212.64320000000001</v>
      </c>
      <c r="AQ316" s="47">
        <f t="shared" si="1035"/>
        <v>191.37888000000001</v>
      </c>
      <c r="AR316" s="47">
        <f t="shared" si="1035"/>
        <v>21.264320000000005</v>
      </c>
    </row>
    <row r="317" spans="1:44" ht="31.2" x14ac:dyDescent="0.3">
      <c r="A317" s="34"/>
      <c r="B317" s="4" t="s">
        <v>262</v>
      </c>
      <c r="C317" s="47">
        <f>C316</f>
        <v>3.72</v>
      </c>
      <c r="D317" s="47">
        <v>27.74</v>
      </c>
      <c r="E317" s="47">
        <f>C317*D317*0.5</f>
        <v>51.596400000000003</v>
      </c>
      <c r="F317" s="47">
        <f>E317-G317</f>
        <v>46.43676</v>
      </c>
      <c r="G317" s="47">
        <f>E317*10%</f>
        <v>5.1596400000000004</v>
      </c>
      <c r="H317" s="47">
        <f>H316</f>
        <v>3.28</v>
      </c>
      <c r="I317" s="47">
        <v>28.99</v>
      </c>
      <c r="J317" s="47">
        <f>H317*I317*0.5</f>
        <v>47.543599999999998</v>
      </c>
      <c r="K317" s="47">
        <f>J317-L317</f>
        <v>42.789239999999999</v>
      </c>
      <c r="L317" s="47">
        <f>J317*10%</f>
        <v>4.7543600000000001</v>
      </c>
      <c r="M317" s="47">
        <f>C317+H317</f>
        <v>7</v>
      </c>
      <c r="N317" s="47">
        <f>E317+J317</f>
        <v>99.14</v>
      </c>
      <c r="O317" s="47">
        <f t="shared" si="1033"/>
        <v>89.225999999999999</v>
      </c>
      <c r="P317" s="47">
        <f t="shared" si="1033"/>
        <v>9.9140000000000015</v>
      </c>
      <c r="Q317" s="47">
        <f>Q316</f>
        <v>3.72</v>
      </c>
      <c r="R317" s="47">
        <v>28.99</v>
      </c>
      <c r="S317" s="47">
        <f>Q317*R317*0.5</f>
        <v>53.921399999999998</v>
      </c>
      <c r="T317" s="47">
        <f>S317-U317</f>
        <v>48.529260000000001</v>
      </c>
      <c r="U317" s="47">
        <f>S317*10%</f>
        <v>5.3921400000000004</v>
      </c>
      <c r="V317" s="47">
        <f>V316</f>
        <v>3.28</v>
      </c>
      <c r="W317" s="47">
        <v>29.82</v>
      </c>
      <c r="X317" s="47">
        <f>V317*W317*0.5</f>
        <v>48.904799999999994</v>
      </c>
      <c r="Y317" s="47">
        <f>X317-Z317</f>
        <v>44.014319999999998</v>
      </c>
      <c r="Z317" s="47">
        <f>X317*10%</f>
        <v>4.8904800000000002</v>
      </c>
      <c r="AA317" s="47">
        <f>Q317+V317</f>
        <v>7</v>
      </c>
      <c r="AB317" s="47">
        <f t="shared" si="1034"/>
        <v>102.8262</v>
      </c>
      <c r="AC317" s="47">
        <f t="shared" si="1034"/>
        <v>92.543579999999992</v>
      </c>
      <c r="AD317" s="47">
        <f t="shared" si="1034"/>
        <v>10.282620000000001</v>
      </c>
      <c r="AE317" s="47">
        <f>AE316</f>
        <v>3.72</v>
      </c>
      <c r="AF317" s="47">
        <v>29.82</v>
      </c>
      <c r="AG317" s="47">
        <f>AE317*AF317*0.5</f>
        <v>55.465200000000003</v>
      </c>
      <c r="AH317" s="47">
        <f>AG317-AI317</f>
        <v>49.918680000000002</v>
      </c>
      <c r="AI317" s="47">
        <f>AG317*10%</f>
        <v>5.546520000000001</v>
      </c>
      <c r="AJ317" s="47">
        <f>AJ316</f>
        <v>3.28</v>
      </c>
      <c r="AK317" s="47">
        <v>31.01</v>
      </c>
      <c r="AL317" s="47">
        <f>AJ317*AK317*0.5</f>
        <v>50.856400000000001</v>
      </c>
      <c r="AM317" s="47">
        <f>AL317-AN317</f>
        <v>45.770760000000003</v>
      </c>
      <c r="AN317" s="47">
        <f>AL317*10%</f>
        <v>5.0856400000000006</v>
      </c>
      <c r="AO317" s="47">
        <f>AJ317+AE317</f>
        <v>7</v>
      </c>
      <c r="AP317" s="47">
        <f t="shared" si="1035"/>
        <v>106.3216</v>
      </c>
      <c r="AQ317" s="47">
        <f t="shared" si="1035"/>
        <v>95.689440000000005</v>
      </c>
      <c r="AR317" s="47">
        <f t="shared" si="1035"/>
        <v>10.632160000000002</v>
      </c>
    </row>
    <row r="318" spans="1:44" s="26" customFormat="1" ht="31.2" x14ac:dyDescent="0.3">
      <c r="A318" s="45" t="s">
        <v>203</v>
      </c>
      <c r="B318" s="17" t="s">
        <v>42</v>
      </c>
      <c r="C318" s="13"/>
      <c r="D318" s="13"/>
      <c r="E318" s="13">
        <f>E319+E320+E321</f>
        <v>10.834499999999998</v>
      </c>
      <c r="F318" s="13">
        <f>F319+F320+F321</f>
        <v>9.7510499999999993</v>
      </c>
      <c r="G318" s="13">
        <f>G319+G320+G321</f>
        <v>1.08345</v>
      </c>
      <c r="H318" s="13"/>
      <c r="I318" s="13"/>
      <c r="J318" s="13">
        <f>J319+J320+J321</f>
        <v>18.866250000000001</v>
      </c>
      <c r="K318" s="13">
        <f>K319+K320+K321</f>
        <v>16.979624999999999</v>
      </c>
      <c r="L318" s="13">
        <f>L319+L320+L321</f>
        <v>1.886625</v>
      </c>
      <c r="M318" s="13"/>
      <c r="N318" s="13">
        <f>N319+N320+N321</f>
        <v>29.700749999999999</v>
      </c>
      <c r="O318" s="13">
        <f>O319+O320+O321</f>
        <v>26.730674999999998</v>
      </c>
      <c r="P318" s="13">
        <f>P319+P320+P321</f>
        <v>2.9700750000000005</v>
      </c>
      <c r="Q318" s="13"/>
      <c r="R318" s="13"/>
      <c r="S318" s="13">
        <f>S319+S320+S321</f>
        <v>11.319749999999999</v>
      </c>
      <c r="T318" s="13">
        <f>T319+T320+T321</f>
        <v>10.187775</v>
      </c>
      <c r="U318" s="13">
        <f>U319+U320+U321</f>
        <v>1.131975</v>
      </c>
      <c r="V318" s="13"/>
      <c r="W318" s="13"/>
      <c r="X318" s="13">
        <f>X319+X320+X321</f>
        <v>20.037500000000001</v>
      </c>
      <c r="Y318" s="13">
        <f>Y319+Y320+Y321</f>
        <v>18.033750000000001</v>
      </c>
      <c r="Z318" s="13">
        <f>Z319+Z320+Z321</f>
        <v>2.0037500000000001</v>
      </c>
      <c r="AA318" s="13"/>
      <c r="AB318" s="13">
        <f>AB319+AB320+AB321</f>
        <v>31.357250000000001</v>
      </c>
      <c r="AC318" s="13">
        <f>AC319+AC320+AC321</f>
        <v>28.221525</v>
      </c>
      <c r="AD318" s="13">
        <f>AD319+AD320+AD321</f>
        <v>3.1357250000000003</v>
      </c>
      <c r="AE318" s="13"/>
      <c r="AF318" s="13"/>
      <c r="AG318" s="13">
        <f>AG319+AG320+AG321</f>
        <v>12.022499999999999</v>
      </c>
      <c r="AH318" s="13">
        <f>AH319+AH320+AH321</f>
        <v>10.82025</v>
      </c>
      <c r="AI318" s="13">
        <f>AI319+AI320+AI321</f>
        <v>1.20225</v>
      </c>
      <c r="AJ318" s="13"/>
      <c r="AK318" s="13"/>
      <c r="AL318" s="13">
        <f>AL319+AL320+AL321</f>
        <v>20.838750000000001</v>
      </c>
      <c r="AM318" s="13">
        <f>AM319+AM320+AM321</f>
        <v>18.754875000000002</v>
      </c>
      <c r="AN318" s="13">
        <f>AN319+AN320+AN321</f>
        <v>2.0838750000000004</v>
      </c>
      <c r="AO318" s="13"/>
      <c r="AP318" s="13">
        <f>AP319+AP320+AP321</f>
        <v>32.861249999999998</v>
      </c>
      <c r="AQ318" s="13">
        <f>AQ319+AQ320+AQ321</f>
        <v>29.575125</v>
      </c>
      <c r="AR318" s="13">
        <f>AR319+AR320+AR321</f>
        <v>3.2861250000000002</v>
      </c>
    </row>
    <row r="319" spans="1:44" x14ac:dyDescent="0.3">
      <c r="A319" s="34"/>
      <c r="B319" s="4" t="s">
        <v>84</v>
      </c>
      <c r="C319" s="47">
        <v>0.15</v>
      </c>
      <c r="D319" s="47">
        <v>30.62</v>
      </c>
      <c r="E319" s="47">
        <f>C319*D319</f>
        <v>4.593</v>
      </c>
      <c r="F319" s="47">
        <f>E319-G319</f>
        <v>4.1337000000000002</v>
      </c>
      <c r="G319" s="47">
        <f>E319*10%</f>
        <v>0.45930000000000004</v>
      </c>
      <c r="H319" s="47">
        <v>0.25</v>
      </c>
      <c r="I319" s="47">
        <v>31.98</v>
      </c>
      <c r="J319" s="47">
        <f>H319*I319</f>
        <v>7.9950000000000001</v>
      </c>
      <c r="K319" s="47">
        <f>J319-L319</f>
        <v>7.1955</v>
      </c>
      <c r="L319" s="47">
        <f>J319*10%</f>
        <v>0.7995000000000001</v>
      </c>
      <c r="M319" s="47">
        <f>C319+H319</f>
        <v>0.4</v>
      </c>
      <c r="N319" s="47">
        <f t="shared" ref="N319:P321" si="1036">E319+J319</f>
        <v>12.588000000000001</v>
      </c>
      <c r="O319" s="47">
        <f t="shared" si="1036"/>
        <v>11.3292</v>
      </c>
      <c r="P319" s="47">
        <f t="shared" si="1036"/>
        <v>1.2588000000000001</v>
      </c>
      <c r="Q319" s="47">
        <f>C319</f>
        <v>0.15</v>
      </c>
      <c r="R319" s="47">
        <v>31.98</v>
      </c>
      <c r="S319" s="47">
        <f>Q319*R319</f>
        <v>4.7969999999999997</v>
      </c>
      <c r="T319" s="47">
        <f>S319-U319</f>
        <v>4.3172999999999995</v>
      </c>
      <c r="U319" s="47">
        <f>S319*10%</f>
        <v>0.47970000000000002</v>
      </c>
      <c r="V319" s="47">
        <f>H319</f>
        <v>0.25</v>
      </c>
      <c r="W319" s="47">
        <v>35.42</v>
      </c>
      <c r="X319" s="47">
        <f>V319*W319</f>
        <v>8.8550000000000004</v>
      </c>
      <c r="Y319" s="47">
        <f>X319-Z319</f>
        <v>7.9695</v>
      </c>
      <c r="Z319" s="47">
        <f>X319*10%</f>
        <v>0.88550000000000006</v>
      </c>
      <c r="AA319" s="47">
        <f>Q319+V319</f>
        <v>0.4</v>
      </c>
      <c r="AB319" s="47">
        <f t="shared" ref="AB319:AD321" si="1037">S319+X319</f>
        <v>13.652000000000001</v>
      </c>
      <c r="AC319" s="47">
        <f t="shared" si="1037"/>
        <v>12.286799999999999</v>
      </c>
      <c r="AD319" s="47">
        <f t="shared" si="1037"/>
        <v>1.3652000000000002</v>
      </c>
      <c r="AE319" s="47">
        <f>C319</f>
        <v>0.15</v>
      </c>
      <c r="AF319" s="47">
        <v>35.42</v>
      </c>
      <c r="AG319" s="47">
        <f>AE319*AF319</f>
        <v>5.3129999999999997</v>
      </c>
      <c r="AH319" s="47">
        <f>AG319-AI319</f>
        <v>4.7816999999999998</v>
      </c>
      <c r="AI319" s="47">
        <f>AG319*10%</f>
        <v>0.53129999999999999</v>
      </c>
      <c r="AJ319" s="47">
        <f>H319</f>
        <v>0.25</v>
      </c>
      <c r="AK319" s="47">
        <v>36.840000000000003</v>
      </c>
      <c r="AL319" s="47">
        <f>AJ319*AK319</f>
        <v>9.2100000000000009</v>
      </c>
      <c r="AM319" s="47">
        <f>AL319-AN319</f>
        <v>8.2890000000000015</v>
      </c>
      <c r="AN319" s="47">
        <f>AL319*10%</f>
        <v>0.92100000000000015</v>
      </c>
      <c r="AO319" s="47">
        <f>AE319+AJ319</f>
        <v>0.4</v>
      </c>
      <c r="AP319" s="47">
        <f t="shared" ref="AP319:AR321" si="1038">AG319+AL319</f>
        <v>14.523</v>
      </c>
      <c r="AQ319" s="47">
        <f t="shared" si="1038"/>
        <v>13.070700000000002</v>
      </c>
      <c r="AR319" s="47">
        <f t="shared" si="1038"/>
        <v>1.4523000000000001</v>
      </c>
    </row>
    <row r="320" spans="1:44" x14ac:dyDescent="0.3">
      <c r="A320" s="34"/>
      <c r="B320" s="4" t="s">
        <v>86</v>
      </c>
      <c r="C320" s="47">
        <v>0.15</v>
      </c>
      <c r="D320" s="47">
        <v>27.74</v>
      </c>
      <c r="E320" s="47">
        <f>C320*D320</f>
        <v>4.1609999999999996</v>
      </c>
      <c r="F320" s="47">
        <f>E320-G320</f>
        <v>3.7448999999999995</v>
      </c>
      <c r="G320" s="47">
        <f>E320*10%</f>
        <v>0.41609999999999997</v>
      </c>
      <c r="H320" s="47">
        <v>0.25</v>
      </c>
      <c r="I320" s="47">
        <v>28.99</v>
      </c>
      <c r="J320" s="47">
        <f>H320*I320</f>
        <v>7.2474999999999996</v>
      </c>
      <c r="K320" s="47">
        <f>J320-L320</f>
        <v>6.5227499999999994</v>
      </c>
      <c r="L320" s="47">
        <f>J320*10%</f>
        <v>0.72475000000000001</v>
      </c>
      <c r="M320" s="47">
        <f>C320+H320</f>
        <v>0.4</v>
      </c>
      <c r="N320" s="47">
        <f t="shared" si="1036"/>
        <v>11.4085</v>
      </c>
      <c r="O320" s="47">
        <f t="shared" si="1036"/>
        <v>10.26765</v>
      </c>
      <c r="P320" s="47">
        <f t="shared" si="1036"/>
        <v>1.1408499999999999</v>
      </c>
      <c r="Q320" s="47">
        <f>C320</f>
        <v>0.15</v>
      </c>
      <c r="R320" s="47">
        <v>28.99</v>
      </c>
      <c r="S320" s="47">
        <f>Q320*R320</f>
        <v>4.3484999999999996</v>
      </c>
      <c r="T320" s="47">
        <f>S320-U320</f>
        <v>3.9136499999999996</v>
      </c>
      <c r="U320" s="47">
        <f>S320*10%</f>
        <v>0.43484999999999996</v>
      </c>
      <c r="V320" s="47">
        <f>H320</f>
        <v>0.25</v>
      </c>
      <c r="W320" s="47">
        <v>29.82</v>
      </c>
      <c r="X320" s="47">
        <f>V320*W320</f>
        <v>7.4550000000000001</v>
      </c>
      <c r="Y320" s="47">
        <f>X320-Z320</f>
        <v>6.7095000000000002</v>
      </c>
      <c r="Z320" s="47">
        <f>X320*10%</f>
        <v>0.74550000000000005</v>
      </c>
      <c r="AA320" s="47">
        <f>Q320+V320</f>
        <v>0.4</v>
      </c>
      <c r="AB320" s="47">
        <f t="shared" si="1037"/>
        <v>11.8035</v>
      </c>
      <c r="AC320" s="47">
        <f t="shared" si="1037"/>
        <v>10.623149999999999</v>
      </c>
      <c r="AD320" s="47">
        <f t="shared" si="1037"/>
        <v>1.18035</v>
      </c>
      <c r="AE320" s="47">
        <f>C320</f>
        <v>0.15</v>
      </c>
      <c r="AF320" s="47">
        <v>29.82</v>
      </c>
      <c r="AG320" s="47">
        <f>AE320*AF320</f>
        <v>4.4729999999999999</v>
      </c>
      <c r="AH320" s="47">
        <f>AG320-AI320</f>
        <v>4.0256999999999996</v>
      </c>
      <c r="AI320" s="47">
        <f>AG320*10%</f>
        <v>0.44730000000000003</v>
      </c>
      <c r="AJ320" s="47">
        <f>H320</f>
        <v>0.25</v>
      </c>
      <c r="AK320" s="47">
        <v>31.01</v>
      </c>
      <c r="AL320" s="47">
        <f>AJ320*AK320</f>
        <v>7.7525000000000004</v>
      </c>
      <c r="AM320" s="47">
        <f>AL320-AN320</f>
        <v>6.9772500000000006</v>
      </c>
      <c r="AN320" s="47">
        <f>AL320*10%</f>
        <v>0.77525000000000011</v>
      </c>
      <c r="AO320" s="47">
        <f>AE320+AJ320</f>
        <v>0.4</v>
      </c>
      <c r="AP320" s="47">
        <f t="shared" si="1038"/>
        <v>12.2255</v>
      </c>
      <c r="AQ320" s="47">
        <f t="shared" si="1038"/>
        <v>11.00295</v>
      </c>
      <c r="AR320" s="47">
        <f t="shared" si="1038"/>
        <v>1.22255</v>
      </c>
    </row>
    <row r="321" spans="1:44" ht="31.2" x14ac:dyDescent="0.3">
      <c r="A321" s="34"/>
      <c r="B321" s="4" t="s">
        <v>262</v>
      </c>
      <c r="C321" s="47">
        <f>C320</f>
        <v>0.15</v>
      </c>
      <c r="D321" s="47">
        <v>27.74</v>
      </c>
      <c r="E321" s="47">
        <f>C321*D321*0.5</f>
        <v>2.0804999999999998</v>
      </c>
      <c r="F321" s="47">
        <f>E321-G321</f>
        <v>1.8724499999999997</v>
      </c>
      <c r="G321" s="47">
        <f>E321*10%</f>
        <v>0.20804999999999998</v>
      </c>
      <c r="H321" s="47">
        <f>H320</f>
        <v>0.25</v>
      </c>
      <c r="I321" s="47">
        <v>28.99</v>
      </c>
      <c r="J321" s="47">
        <f>H321*I321*0.5</f>
        <v>3.6237499999999998</v>
      </c>
      <c r="K321" s="47">
        <f>J321-L321</f>
        <v>3.2613749999999997</v>
      </c>
      <c r="L321" s="47">
        <f>J321*10%</f>
        <v>0.362375</v>
      </c>
      <c r="M321" s="47">
        <f>C321+H321</f>
        <v>0.4</v>
      </c>
      <c r="N321" s="47">
        <f>E321+J321</f>
        <v>5.70425</v>
      </c>
      <c r="O321" s="47">
        <f t="shared" si="1036"/>
        <v>5.1338249999999999</v>
      </c>
      <c r="P321" s="47">
        <f t="shared" si="1036"/>
        <v>0.57042499999999996</v>
      </c>
      <c r="Q321" s="47">
        <f>Q320</f>
        <v>0.15</v>
      </c>
      <c r="R321" s="47">
        <v>28.99</v>
      </c>
      <c r="S321" s="47">
        <f>Q321*R321*0.5</f>
        <v>2.1742499999999998</v>
      </c>
      <c r="T321" s="47">
        <f>S321-U321</f>
        <v>1.9568249999999998</v>
      </c>
      <c r="U321" s="47">
        <f>S321*10%</f>
        <v>0.21742499999999998</v>
      </c>
      <c r="V321" s="47">
        <f>V320</f>
        <v>0.25</v>
      </c>
      <c r="W321" s="47">
        <v>29.82</v>
      </c>
      <c r="X321" s="47">
        <f>V321*W321*0.5</f>
        <v>3.7275</v>
      </c>
      <c r="Y321" s="47">
        <f>X321-Z321</f>
        <v>3.3547500000000001</v>
      </c>
      <c r="Z321" s="47">
        <f>X321*10%</f>
        <v>0.37275000000000003</v>
      </c>
      <c r="AA321" s="47">
        <f>Q321+V321</f>
        <v>0.4</v>
      </c>
      <c r="AB321" s="47">
        <f t="shared" si="1037"/>
        <v>5.9017499999999998</v>
      </c>
      <c r="AC321" s="47">
        <f t="shared" si="1037"/>
        <v>5.3115749999999995</v>
      </c>
      <c r="AD321" s="47">
        <f t="shared" si="1037"/>
        <v>0.59017500000000001</v>
      </c>
      <c r="AE321" s="47">
        <f>AE320</f>
        <v>0.15</v>
      </c>
      <c r="AF321" s="47">
        <v>29.82</v>
      </c>
      <c r="AG321" s="47">
        <f>AE321*AF321*0.5</f>
        <v>2.2364999999999999</v>
      </c>
      <c r="AH321" s="47">
        <f>AG321-AI321</f>
        <v>2.0128499999999998</v>
      </c>
      <c r="AI321" s="47">
        <f>AG321*10%</f>
        <v>0.22365000000000002</v>
      </c>
      <c r="AJ321" s="47">
        <f>AJ320</f>
        <v>0.25</v>
      </c>
      <c r="AK321" s="47">
        <v>31.01</v>
      </c>
      <c r="AL321" s="47">
        <f>AJ321*AK321*0.5</f>
        <v>3.8762500000000002</v>
      </c>
      <c r="AM321" s="47">
        <f>AL321-AN321</f>
        <v>3.4886250000000003</v>
      </c>
      <c r="AN321" s="47">
        <f>AL321*10%</f>
        <v>0.38762500000000005</v>
      </c>
      <c r="AO321" s="47">
        <f>AE321+AJ321</f>
        <v>0.4</v>
      </c>
      <c r="AP321" s="47">
        <f t="shared" si="1038"/>
        <v>6.1127500000000001</v>
      </c>
      <c r="AQ321" s="47">
        <f t="shared" si="1038"/>
        <v>5.5014750000000001</v>
      </c>
      <c r="AR321" s="47">
        <f t="shared" si="1038"/>
        <v>0.61127500000000001</v>
      </c>
    </row>
    <row r="322" spans="1:44" s="26" customFormat="1" ht="31.2" x14ac:dyDescent="0.3">
      <c r="A322" s="45" t="s">
        <v>204</v>
      </c>
      <c r="B322" s="17" t="s">
        <v>43</v>
      </c>
      <c r="C322" s="13"/>
      <c r="D322" s="13"/>
      <c r="E322" s="13">
        <f>E323+E324+E325</f>
        <v>44.060299999999998</v>
      </c>
      <c r="F322" s="13">
        <f>F323+F324+F325</f>
        <v>39.654269999999997</v>
      </c>
      <c r="G322" s="13">
        <f>G323+G324+G325</f>
        <v>4.4060300000000003</v>
      </c>
      <c r="H322" s="13"/>
      <c r="I322" s="13"/>
      <c r="J322" s="13">
        <f>J323+J324+J325</f>
        <v>147.91139999999999</v>
      </c>
      <c r="K322" s="13">
        <f>K323+K324+K325</f>
        <v>133.12026</v>
      </c>
      <c r="L322" s="13">
        <f>L323+L324+L325</f>
        <v>14.791140000000002</v>
      </c>
      <c r="M322" s="13"/>
      <c r="N322" s="13">
        <f>N323+N324+N325</f>
        <v>191.9717</v>
      </c>
      <c r="O322" s="13">
        <f>O323+O324+O325</f>
        <v>172.77453</v>
      </c>
      <c r="P322" s="13">
        <f>P323+P324+P325</f>
        <v>19.19717</v>
      </c>
      <c r="Q322" s="13"/>
      <c r="R322" s="13"/>
      <c r="S322" s="13">
        <f>S323+S324+S325</f>
        <v>46.033649999999994</v>
      </c>
      <c r="T322" s="13">
        <f>T323+T324+T325</f>
        <v>41.430284999999998</v>
      </c>
      <c r="U322" s="13">
        <f>U323+U324+U325</f>
        <v>4.6033650000000002</v>
      </c>
      <c r="V322" s="13"/>
      <c r="W322" s="13"/>
      <c r="X322" s="13">
        <f>X323+X324+X325</f>
        <v>157.09400000000002</v>
      </c>
      <c r="Y322" s="13">
        <f>Y323+Y324+Y325</f>
        <v>141.38460000000001</v>
      </c>
      <c r="Z322" s="13">
        <f>Z323+Z324+Z325</f>
        <v>15.709400000000002</v>
      </c>
      <c r="AA322" s="13"/>
      <c r="AB322" s="13">
        <f>AB323+AB324+AB325</f>
        <v>203.12765000000002</v>
      </c>
      <c r="AC322" s="13">
        <f>AC323+AC324+AC325</f>
        <v>182.814885</v>
      </c>
      <c r="AD322" s="13">
        <f>AD323+AD324+AD325</f>
        <v>20.312765000000002</v>
      </c>
      <c r="AE322" s="13"/>
      <c r="AF322" s="13"/>
      <c r="AG322" s="13">
        <f>AG323+AG324+AG325</f>
        <v>48.891500000000008</v>
      </c>
      <c r="AH322" s="13">
        <f>AH323+AH324+AH325</f>
        <v>44.002350000000007</v>
      </c>
      <c r="AI322" s="13">
        <f>AI323+AI324+AI325</f>
        <v>4.8891500000000008</v>
      </c>
      <c r="AJ322" s="13"/>
      <c r="AK322" s="13"/>
      <c r="AL322" s="13">
        <f>AL323+AL324+AL325</f>
        <v>163.3758</v>
      </c>
      <c r="AM322" s="13">
        <f>AM323+AM324+AM325</f>
        <v>147.03822</v>
      </c>
      <c r="AN322" s="13">
        <f>AN323+AN324+AN325</f>
        <v>16.337580000000003</v>
      </c>
      <c r="AO322" s="13"/>
      <c r="AP322" s="13">
        <f>AP323+AP324+AP325</f>
        <v>212.26730000000001</v>
      </c>
      <c r="AQ322" s="13">
        <f>AQ323+AQ324+AQ325</f>
        <v>191.04057</v>
      </c>
      <c r="AR322" s="13">
        <f>AR323+AR324+AR325</f>
        <v>21.226730000000003</v>
      </c>
    </row>
    <row r="323" spans="1:44" x14ac:dyDescent="0.3">
      <c r="A323" s="34"/>
      <c r="B323" s="4" t="s">
        <v>84</v>
      </c>
      <c r="C323" s="47">
        <v>0.61</v>
      </c>
      <c r="D323" s="47">
        <v>30.62</v>
      </c>
      <c r="E323" s="47">
        <f>C323*D323</f>
        <v>18.6782</v>
      </c>
      <c r="F323" s="47">
        <f>E323-G323</f>
        <v>16.810380000000002</v>
      </c>
      <c r="G323" s="47">
        <f>E323*10%</f>
        <v>1.86782</v>
      </c>
      <c r="H323" s="47">
        <v>1.96</v>
      </c>
      <c r="I323" s="47">
        <v>31.98</v>
      </c>
      <c r="J323" s="47">
        <f>H323*I323</f>
        <v>62.680799999999998</v>
      </c>
      <c r="K323" s="47">
        <f>J323-L323</f>
        <v>56.41272</v>
      </c>
      <c r="L323" s="47">
        <f>J323*10%</f>
        <v>6.2680800000000003</v>
      </c>
      <c r="M323" s="47">
        <f>C323+H323</f>
        <v>2.57</v>
      </c>
      <c r="N323" s="47">
        <f t="shared" ref="N323:P325" si="1039">E323+J323</f>
        <v>81.358999999999995</v>
      </c>
      <c r="O323" s="47">
        <f t="shared" si="1039"/>
        <v>73.223100000000002</v>
      </c>
      <c r="P323" s="47">
        <f t="shared" si="1039"/>
        <v>8.1358999999999995</v>
      </c>
      <c r="Q323" s="47">
        <f>C323</f>
        <v>0.61</v>
      </c>
      <c r="R323" s="47">
        <v>31.98</v>
      </c>
      <c r="S323" s="47">
        <f>Q323*R323</f>
        <v>19.5078</v>
      </c>
      <c r="T323" s="47">
        <f>S323-U323</f>
        <v>17.557020000000001</v>
      </c>
      <c r="U323" s="47">
        <f>S323*10%</f>
        <v>1.95078</v>
      </c>
      <c r="V323" s="47">
        <f>H323</f>
        <v>1.96</v>
      </c>
      <c r="W323" s="47">
        <v>35.42</v>
      </c>
      <c r="X323" s="47">
        <f>V323*W323</f>
        <v>69.423200000000008</v>
      </c>
      <c r="Y323" s="47">
        <f>X323-Z323</f>
        <v>62.480880000000006</v>
      </c>
      <c r="Z323" s="47">
        <f>X323*10%</f>
        <v>6.9423200000000014</v>
      </c>
      <c r="AA323" s="47">
        <f>Q323+V323</f>
        <v>2.57</v>
      </c>
      <c r="AB323" s="47">
        <f t="shared" ref="AB323:AD325" si="1040">S323+X323</f>
        <v>88.931000000000012</v>
      </c>
      <c r="AC323" s="47">
        <f t="shared" si="1040"/>
        <v>80.037900000000008</v>
      </c>
      <c r="AD323" s="47">
        <f t="shared" si="1040"/>
        <v>8.8931000000000004</v>
      </c>
      <c r="AE323" s="47">
        <f>C323</f>
        <v>0.61</v>
      </c>
      <c r="AF323" s="47">
        <v>35.42</v>
      </c>
      <c r="AG323" s="47">
        <f>AE323*AF323</f>
        <v>21.606200000000001</v>
      </c>
      <c r="AH323" s="47">
        <f>AG323-AI323</f>
        <v>19.44558</v>
      </c>
      <c r="AI323" s="47">
        <f>AG323*10%</f>
        <v>2.1606200000000002</v>
      </c>
      <c r="AJ323" s="47">
        <f>H323</f>
        <v>1.96</v>
      </c>
      <c r="AK323" s="47">
        <v>36.840000000000003</v>
      </c>
      <c r="AL323" s="47">
        <f>AJ323*AK323</f>
        <v>72.206400000000002</v>
      </c>
      <c r="AM323" s="47">
        <f>AL323-AN323</f>
        <v>64.985759999999999</v>
      </c>
      <c r="AN323" s="47">
        <f>AL323*10%</f>
        <v>7.2206400000000004</v>
      </c>
      <c r="AO323" s="47">
        <f>AE323+AJ323</f>
        <v>2.57</v>
      </c>
      <c r="AP323" s="47">
        <f t="shared" ref="AP323:AR325" si="1041">AG323+AL323</f>
        <v>93.812600000000003</v>
      </c>
      <c r="AQ323" s="47">
        <f t="shared" si="1041"/>
        <v>84.431340000000006</v>
      </c>
      <c r="AR323" s="47">
        <f t="shared" si="1041"/>
        <v>9.381260000000001</v>
      </c>
    </row>
    <row r="324" spans="1:44" x14ac:dyDescent="0.3">
      <c r="A324" s="34"/>
      <c r="B324" s="4" t="s">
        <v>86</v>
      </c>
      <c r="C324" s="47">
        <v>0.61</v>
      </c>
      <c r="D324" s="47">
        <v>27.74</v>
      </c>
      <c r="E324" s="47">
        <f>C324*D324</f>
        <v>16.921399999999998</v>
      </c>
      <c r="F324" s="47">
        <f>E324-G324</f>
        <v>15.229259999999998</v>
      </c>
      <c r="G324" s="47">
        <f>E324*10%</f>
        <v>1.69214</v>
      </c>
      <c r="H324" s="47">
        <v>1.96</v>
      </c>
      <c r="I324" s="47">
        <v>28.99</v>
      </c>
      <c r="J324" s="47">
        <f>H324*I324</f>
        <v>56.820399999999999</v>
      </c>
      <c r="K324" s="47">
        <f>J324-L324</f>
        <v>51.138359999999999</v>
      </c>
      <c r="L324" s="47">
        <f>J324*10%</f>
        <v>5.6820400000000006</v>
      </c>
      <c r="M324" s="47">
        <f>C324+H324</f>
        <v>2.57</v>
      </c>
      <c r="N324" s="47">
        <f t="shared" si="1039"/>
        <v>73.741799999999998</v>
      </c>
      <c r="O324" s="47">
        <f t="shared" si="1039"/>
        <v>66.367620000000002</v>
      </c>
      <c r="P324" s="47">
        <f t="shared" si="1039"/>
        <v>7.3741800000000008</v>
      </c>
      <c r="Q324" s="47">
        <f>C324</f>
        <v>0.61</v>
      </c>
      <c r="R324" s="47">
        <v>28.99</v>
      </c>
      <c r="S324" s="47">
        <f>Q324*R324</f>
        <v>17.683899999999998</v>
      </c>
      <c r="T324" s="47">
        <f>S324-U324</f>
        <v>15.915509999999998</v>
      </c>
      <c r="U324" s="47">
        <f>S324*10%</f>
        <v>1.7683899999999999</v>
      </c>
      <c r="V324" s="47">
        <f>H324</f>
        <v>1.96</v>
      </c>
      <c r="W324" s="47">
        <v>29.82</v>
      </c>
      <c r="X324" s="47">
        <f>V324*W324</f>
        <v>58.447200000000002</v>
      </c>
      <c r="Y324" s="47">
        <f>X324-Z324</f>
        <v>52.60248</v>
      </c>
      <c r="Z324" s="47">
        <f>X324*10%</f>
        <v>5.8447200000000006</v>
      </c>
      <c r="AA324" s="47">
        <f>Q324+V324</f>
        <v>2.57</v>
      </c>
      <c r="AB324" s="47">
        <f t="shared" si="1040"/>
        <v>76.131100000000004</v>
      </c>
      <c r="AC324" s="47">
        <f t="shared" si="1040"/>
        <v>68.517989999999998</v>
      </c>
      <c r="AD324" s="47">
        <f t="shared" si="1040"/>
        <v>7.6131100000000007</v>
      </c>
      <c r="AE324" s="47">
        <f>C324</f>
        <v>0.61</v>
      </c>
      <c r="AF324" s="47">
        <v>29.82</v>
      </c>
      <c r="AG324" s="47">
        <f>AE324*AF324</f>
        <v>18.190200000000001</v>
      </c>
      <c r="AH324" s="47">
        <f>AG324-AI324</f>
        <v>16.371180000000003</v>
      </c>
      <c r="AI324" s="47">
        <f>AG324*10%</f>
        <v>1.8190200000000001</v>
      </c>
      <c r="AJ324" s="47">
        <f>H324</f>
        <v>1.96</v>
      </c>
      <c r="AK324" s="47">
        <v>31.01</v>
      </c>
      <c r="AL324" s="47">
        <f>AJ324*AK324</f>
        <v>60.779600000000002</v>
      </c>
      <c r="AM324" s="47">
        <f>AL324-AN324</f>
        <v>54.701639999999998</v>
      </c>
      <c r="AN324" s="47">
        <f>AL324*10%</f>
        <v>6.0779600000000009</v>
      </c>
      <c r="AO324" s="47">
        <f>AE324+AJ324</f>
        <v>2.57</v>
      </c>
      <c r="AP324" s="47">
        <f t="shared" si="1041"/>
        <v>78.969800000000006</v>
      </c>
      <c r="AQ324" s="47">
        <f t="shared" si="1041"/>
        <v>71.072820000000007</v>
      </c>
      <c r="AR324" s="47">
        <f t="shared" si="1041"/>
        <v>7.896980000000001</v>
      </c>
    </row>
    <row r="325" spans="1:44" ht="31.2" x14ac:dyDescent="0.3">
      <c r="A325" s="34"/>
      <c r="B325" s="4" t="s">
        <v>262</v>
      </c>
      <c r="C325" s="47">
        <f>C324</f>
        <v>0.61</v>
      </c>
      <c r="D325" s="47">
        <v>27.74</v>
      </c>
      <c r="E325" s="47">
        <f>C325*D325*0.5</f>
        <v>8.4606999999999992</v>
      </c>
      <c r="F325" s="47">
        <f>E325-G325</f>
        <v>7.6146299999999991</v>
      </c>
      <c r="G325" s="47">
        <f>E325*10%</f>
        <v>0.84606999999999999</v>
      </c>
      <c r="H325" s="47">
        <f>H324</f>
        <v>1.96</v>
      </c>
      <c r="I325" s="47">
        <v>28.99</v>
      </c>
      <c r="J325" s="47">
        <f>H325*I325*0.5</f>
        <v>28.4102</v>
      </c>
      <c r="K325" s="47">
        <f>J325-L325</f>
        <v>25.569179999999999</v>
      </c>
      <c r="L325" s="47">
        <f>J325*10%</f>
        <v>2.8410200000000003</v>
      </c>
      <c r="M325" s="47">
        <f>C325+H325</f>
        <v>2.57</v>
      </c>
      <c r="N325" s="47">
        <f>E325+J325</f>
        <v>36.870899999999999</v>
      </c>
      <c r="O325" s="47">
        <f t="shared" si="1039"/>
        <v>33.183810000000001</v>
      </c>
      <c r="P325" s="47">
        <f t="shared" si="1039"/>
        <v>3.6870900000000004</v>
      </c>
      <c r="Q325" s="47">
        <f>Q324</f>
        <v>0.61</v>
      </c>
      <c r="R325" s="47">
        <v>28.99</v>
      </c>
      <c r="S325" s="47">
        <f>Q325*R325*0.5</f>
        <v>8.8419499999999989</v>
      </c>
      <c r="T325" s="47">
        <f>S325-U325</f>
        <v>7.9577549999999988</v>
      </c>
      <c r="U325" s="47">
        <f>S325*10%</f>
        <v>0.88419499999999995</v>
      </c>
      <c r="V325" s="47">
        <f>V324</f>
        <v>1.96</v>
      </c>
      <c r="W325" s="47">
        <v>29.82</v>
      </c>
      <c r="X325" s="47">
        <f>V325*W325*0.5</f>
        <v>29.223600000000001</v>
      </c>
      <c r="Y325" s="47">
        <f>X325-Z325</f>
        <v>26.30124</v>
      </c>
      <c r="Z325" s="47">
        <f>X325*10%</f>
        <v>2.9223600000000003</v>
      </c>
      <c r="AA325" s="47">
        <f>Q325+V325</f>
        <v>2.57</v>
      </c>
      <c r="AB325" s="47">
        <f t="shared" si="1040"/>
        <v>38.065550000000002</v>
      </c>
      <c r="AC325" s="47">
        <f t="shared" si="1040"/>
        <v>34.258994999999999</v>
      </c>
      <c r="AD325" s="47">
        <f t="shared" si="1040"/>
        <v>3.8065550000000004</v>
      </c>
      <c r="AE325" s="47">
        <f>AE324</f>
        <v>0.61</v>
      </c>
      <c r="AF325" s="47">
        <v>29.82</v>
      </c>
      <c r="AG325" s="47">
        <f>AE325*AF325*0.5</f>
        <v>9.0951000000000004</v>
      </c>
      <c r="AH325" s="47">
        <f>AG325-AI325</f>
        <v>8.1855900000000013</v>
      </c>
      <c r="AI325" s="47">
        <f>AG325*10%</f>
        <v>0.90951000000000004</v>
      </c>
      <c r="AJ325" s="47">
        <f>AJ324</f>
        <v>1.96</v>
      </c>
      <c r="AK325" s="47">
        <v>31.01</v>
      </c>
      <c r="AL325" s="47">
        <f>AJ325*AK325*0.5</f>
        <v>30.389800000000001</v>
      </c>
      <c r="AM325" s="47">
        <f>AL325-AN325</f>
        <v>27.350819999999999</v>
      </c>
      <c r="AN325" s="47">
        <f>AL325*10%</f>
        <v>3.0389800000000005</v>
      </c>
      <c r="AO325" s="47">
        <f>AE325+AJ325</f>
        <v>2.57</v>
      </c>
      <c r="AP325" s="47">
        <f t="shared" si="1041"/>
        <v>39.484900000000003</v>
      </c>
      <c r="AQ325" s="47">
        <f t="shared" si="1041"/>
        <v>35.536410000000004</v>
      </c>
      <c r="AR325" s="47">
        <f t="shared" si="1041"/>
        <v>3.9484900000000005</v>
      </c>
    </row>
    <row r="326" spans="1:44" s="26" customFormat="1" ht="31.2" x14ac:dyDescent="0.3">
      <c r="A326" s="45" t="s">
        <v>205</v>
      </c>
      <c r="B326" s="11" t="s">
        <v>229</v>
      </c>
      <c r="C326" s="13"/>
      <c r="D326" s="13"/>
      <c r="E326" s="13">
        <f>E327+E328+E329</f>
        <v>9.7510500000000011</v>
      </c>
      <c r="F326" s="13">
        <f>F327+F328+F329</f>
        <v>9.7510500000000011</v>
      </c>
      <c r="G326" s="13">
        <f>G327+G328+G329</f>
        <v>0</v>
      </c>
      <c r="H326" s="13"/>
      <c r="I326" s="13"/>
      <c r="J326" s="13">
        <f>J327+J328+J329</f>
        <v>11.697075</v>
      </c>
      <c r="K326" s="13">
        <f>K327+K328+K329</f>
        <v>11.697075</v>
      </c>
      <c r="L326" s="13">
        <f>L327+L328+L329</f>
        <v>0</v>
      </c>
      <c r="M326" s="13"/>
      <c r="N326" s="13">
        <f>N327+N328+N329</f>
        <v>21.448124999999997</v>
      </c>
      <c r="O326" s="13">
        <f>O327+O328+O329</f>
        <v>21.448124999999997</v>
      </c>
      <c r="P326" s="13">
        <f>P327+P328+P329</f>
        <v>0</v>
      </c>
      <c r="Q326" s="13"/>
      <c r="R326" s="13"/>
      <c r="S326" s="13">
        <f>S327+S328+S329</f>
        <v>10.187775</v>
      </c>
      <c r="T326" s="13">
        <f>T327+T328+T329</f>
        <v>10.187775</v>
      </c>
      <c r="U326" s="13">
        <f>U327+U328+U329</f>
        <v>0</v>
      </c>
      <c r="V326" s="13"/>
      <c r="W326" s="13"/>
      <c r="X326" s="13">
        <f>X327+X328+X329</f>
        <v>12.423249999999999</v>
      </c>
      <c r="Y326" s="13">
        <f>Y327+Y328+Y329</f>
        <v>12.423249999999999</v>
      </c>
      <c r="Z326" s="13">
        <f>Z327+Z328+Z329</f>
        <v>0</v>
      </c>
      <c r="AA326" s="13"/>
      <c r="AB326" s="13">
        <f>AB327+AB328+AB329</f>
        <v>22.611025000000001</v>
      </c>
      <c r="AC326" s="13">
        <f>AC327+AC328+AC329</f>
        <v>22.611025000000001</v>
      </c>
      <c r="AD326" s="13">
        <f>AD327+AD328+AD329</f>
        <v>0</v>
      </c>
      <c r="AE326" s="13"/>
      <c r="AF326" s="13"/>
      <c r="AG326" s="13">
        <f>AG327+AG328+AG329</f>
        <v>10.820250000000001</v>
      </c>
      <c r="AH326" s="13">
        <f>AH327+AH328+AH329</f>
        <v>10.820250000000001</v>
      </c>
      <c r="AI326" s="13">
        <f>AI327+AI328+AI329</f>
        <v>0</v>
      </c>
      <c r="AJ326" s="13"/>
      <c r="AK326" s="13"/>
      <c r="AL326" s="13">
        <f>AL327+AL328+AL329</f>
        <v>12.920025000000003</v>
      </c>
      <c r="AM326" s="13">
        <f>AM327+AM328+AM329</f>
        <v>12.920025000000003</v>
      </c>
      <c r="AN326" s="13">
        <f>AN327+AN328+AN329</f>
        <v>0</v>
      </c>
      <c r="AO326" s="13"/>
      <c r="AP326" s="13">
        <f>AP327+AP328+AP329</f>
        <v>23.740275000000004</v>
      </c>
      <c r="AQ326" s="13">
        <f>AQ327+AQ328+AQ329</f>
        <v>23.740275000000004</v>
      </c>
      <c r="AR326" s="13">
        <f>AR327+AR328+AR329</f>
        <v>0</v>
      </c>
    </row>
    <row r="327" spans="1:44" x14ac:dyDescent="0.3">
      <c r="A327" s="34"/>
      <c r="B327" s="4" t="s">
        <v>84</v>
      </c>
      <c r="C327" s="49">
        <v>0.13500000000000001</v>
      </c>
      <c r="D327" s="47">
        <v>30.62</v>
      </c>
      <c r="E327" s="47">
        <f>C327*D327</f>
        <v>4.1337000000000002</v>
      </c>
      <c r="F327" s="47">
        <f>E327-G327</f>
        <v>4.1337000000000002</v>
      </c>
      <c r="G327" s="47"/>
      <c r="H327" s="49">
        <v>0.155</v>
      </c>
      <c r="I327" s="47">
        <v>31.98</v>
      </c>
      <c r="J327" s="47">
        <f>H327*I327</f>
        <v>4.9569000000000001</v>
      </c>
      <c r="K327" s="47">
        <f>J327-L327</f>
        <v>4.9569000000000001</v>
      </c>
      <c r="L327" s="47"/>
      <c r="M327" s="47">
        <f>C327+H327</f>
        <v>0.29000000000000004</v>
      </c>
      <c r="N327" s="47">
        <f t="shared" ref="N327:N328" si="1042">E327+J327</f>
        <v>9.0906000000000002</v>
      </c>
      <c r="O327" s="47">
        <f>F327+K327</f>
        <v>9.0906000000000002</v>
      </c>
      <c r="P327" s="47">
        <f>G327+L327</f>
        <v>0</v>
      </c>
      <c r="Q327" s="49">
        <f>C327</f>
        <v>0.13500000000000001</v>
      </c>
      <c r="R327" s="47">
        <v>31.98</v>
      </c>
      <c r="S327" s="47">
        <f>Q327*R327</f>
        <v>4.3173000000000004</v>
      </c>
      <c r="T327" s="47">
        <f>S327-U327</f>
        <v>4.3173000000000004</v>
      </c>
      <c r="U327" s="47"/>
      <c r="V327" s="47">
        <f>H327</f>
        <v>0.155</v>
      </c>
      <c r="W327" s="47">
        <v>35.42</v>
      </c>
      <c r="X327" s="47">
        <f>V327*W327</f>
        <v>5.4901</v>
      </c>
      <c r="Y327" s="47">
        <f>X327-Z327</f>
        <v>5.4901</v>
      </c>
      <c r="Z327" s="47"/>
      <c r="AA327" s="47">
        <f>Q327+V327</f>
        <v>0.29000000000000004</v>
      </c>
      <c r="AB327" s="47">
        <f t="shared" ref="AB327:AD328" si="1043">S327+X327</f>
        <v>9.8074000000000012</v>
      </c>
      <c r="AC327" s="47">
        <f t="shared" si="1043"/>
        <v>9.8074000000000012</v>
      </c>
      <c r="AD327" s="47">
        <f t="shared" si="1043"/>
        <v>0</v>
      </c>
      <c r="AE327" s="47">
        <f>C327</f>
        <v>0.13500000000000001</v>
      </c>
      <c r="AF327" s="47">
        <v>35.42</v>
      </c>
      <c r="AG327" s="47">
        <f>AE327*AF327</f>
        <v>4.7817000000000007</v>
      </c>
      <c r="AH327" s="47">
        <f>AG327-AI327</f>
        <v>4.7817000000000007</v>
      </c>
      <c r="AI327" s="47"/>
      <c r="AJ327" s="47">
        <f>H327</f>
        <v>0.155</v>
      </c>
      <c r="AK327" s="47">
        <v>36.840000000000003</v>
      </c>
      <c r="AL327" s="47">
        <f>AJ327*AK327</f>
        <v>5.7102000000000004</v>
      </c>
      <c r="AM327" s="47">
        <f>AL327-AN327</f>
        <v>5.7102000000000004</v>
      </c>
      <c r="AN327" s="47"/>
      <c r="AO327" s="47">
        <f>AE327+AJ327</f>
        <v>0.29000000000000004</v>
      </c>
      <c r="AP327" s="47">
        <f t="shared" ref="AP327:AR328" si="1044">AG327+AL327</f>
        <v>10.491900000000001</v>
      </c>
      <c r="AQ327" s="47">
        <f t="shared" si="1044"/>
        <v>10.491900000000001</v>
      </c>
      <c r="AR327" s="47">
        <f t="shared" si="1044"/>
        <v>0</v>
      </c>
    </row>
    <row r="328" spans="1:44" x14ac:dyDescent="0.3">
      <c r="A328" s="34"/>
      <c r="B328" s="4" t="s">
        <v>86</v>
      </c>
      <c r="C328" s="49">
        <v>0.13500000000000001</v>
      </c>
      <c r="D328" s="47">
        <v>27.74</v>
      </c>
      <c r="E328" s="47">
        <f>C328*D328</f>
        <v>3.7448999999999999</v>
      </c>
      <c r="F328" s="47">
        <f>E328-G328</f>
        <v>3.7448999999999999</v>
      </c>
      <c r="G328" s="47"/>
      <c r="H328" s="49">
        <v>0.155</v>
      </c>
      <c r="I328" s="47">
        <v>28.99</v>
      </c>
      <c r="J328" s="47">
        <f>H328*I328</f>
        <v>4.4934500000000002</v>
      </c>
      <c r="K328" s="47">
        <f>J328-L328</f>
        <v>4.4934500000000002</v>
      </c>
      <c r="L328" s="47"/>
      <c r="M328" s="47">
        <f>C328+H328</f>
        <v>0.29000000000000004</v>
      </c>
      <c r="N328" s="47">
        <f t="shared" si="1042"/>
        <v>8.2383500000000005</v>
      </c>
      <c r="O328" s="47">
        <f>F328+K328</f>
        <v>8.2383500000000005</v>
      </c>
      <c r="P328" s="47">
        <f>G328+L328</f>
        <v>0</v>
      </c>
      <c r="Q328" s="49">
        <f>C328</f>
        <v>0.13500000000000001</v>
      </c>
      <c r="R328" s="47">
        <v>28.99</v>
      </c>
      <c r="S328" s="47">
        <f>Q328*R328</f>
        <v>3.9136500000000001</v>
      </c>
      <c r="T328" s="47">
        <f>S328-U328</f>
        <v>3.9136500000000001</v>
      </c>
      <c r="U328" s="47"/>
      <c r="V328" s="47">
        <f>H328</f>
        <v>0.155</v>
      </c>
      <c r="W328" s="47">
        <v>29.82</v>
      </c>
      <c r="X328" s="47">
        <f>V328*W328</f>
        <v>4.6220999999999997</v>
      </c>
      <c r="Y328" s="47">
        <f>X328-Z328</f>
        <v>4.6220999999999997</v>
      </c>
      <c r="Z328" s="47"/>
      <c r="AA328" s="47">
        <f>Q328+V328</f>
        <v>0.29000000000000004</v>
      </c>
      <c r="AB328" s="47">
        <f t="shared" si="1043"/>
        <v>8.5357500000000002</v>
      </c>
      <c r="AC328" s="47">
        <f t="shared" si="1043"/>
        <v>8.5357500000000002</v>
      </c>
      <c r="AD328" s="47">
        <f t="shared" si="1043"/>
        <v>0</v>
      </c>
      <c r="AE328" s="47">
        <f>C328</f>
        <v>0.13500000000000001</v>
      </c>
      <c r="AF328" s="47">
        <v>29.82</v>
      </c>
      <c r="AG328" s="47">
        <f>AE328*AF328</f>
        <v>4.0257000000000005</v>
      </c>
      <c r="AH328" s="47">
        <f>AG328-AI328</f>
        <v>4.0257000000000005</v>
      </c>
      <c r="AI328" s="47"/>
      <c r="AJ328" s="47">
        <f>H328</f>
        <v>0.155</v>
      </c>
      <c r="AK328" s="47">
        <v>31.01</v>
      </c>
      <c r="AL328" s="47">
        <f>AJ328*AK328</f>
        <v>4.8065500000000005</v>
      </c>
      <c r="AM328" s="47">
        <f>AL328-AN328</f>
        <v>4.8065500000000005</v>
      </c>
      <c r="AN328" s="47"/>
      <c r="AO328" s="47">
        <f>AE328+AJ328</f>
        <v>0.29000000000000004</v>
      </c>
      <c r="AP328" s="47">
        <f t="shared" si="1044"/>
        <v>8.8322500000000019</v>
      </c>
      <c r="AQ328" s="47">
        <f t="shared" si="1044"/>
        <v>8.8322500000000019</v>
      </c>
      <c r="AR328" s="47">
        <f t="shared" si="1044"/>
        <v>0</v>
      </c>
    </row>
    <row r="329" spans="1:44" ht="31.2" x14ac:dyDescent="0.3">
      <c r="A329" s="34"/>
      <c r="B329" s="4" t="s">
        <v>262</v>
      </c>
      <c r="C329" s="49">
        <f>C328</f>
        <v>0.13500000000000001</v>
      </c>
      <c r="D329" s="47">
        <v>27.74</v>
      </c>
      <c r="E329" s="47">
        <f>C329*D329*0.5</f>
        <v>1.8724499999999999</v>
      </c>
      <c r="F329" s="47">
        <f>E329</f>
        <v>1.8724499999999999</v>
      </c>
      <c r="G329" s="47"/>
      <c r="H329" s="49">
        <f>H328</f>
        <v>0.155</v>
      </c>
      <c r="I329" s="47">
        <v>28.99</v>
      </c>
      <c r="J329" s="47">
        <f>H329*I329*0.5</f>
        <v>2.2467250000000001</v>
      </c>
      <c r="K329" s="47">
        <f>J329</f>
        <v>2.2467250000000001</v>
      </c>
      <c r="L329" s="47"/>
      <c r="M329" s="47">
        <f>C329+H329</f>
        <v>0.29000000000000004</v>
      </c>
      <c r="N329" s="47">
        <f>E329+J329</f>
        <v>4.1191750000000003</v>
      </c>
      <c r="O329" s="47">
        <f>N329</f>
        <v>4.1191750000000003</v>
      </c>
      <c r="P329" s="47">
        <v>0</v>
      </c>
      <c r="Q329" s="47">
        <f>Q328</f>
        <v>0.13500000000000001</v>
      </c>
      <c r="R329" s="47">
        <v>28.99</v>
      </c>
      <c r="S329" s="47">
        <f>Q329*R329*0.5</f>
        <v>1.956825</v>
      </c>
      <c r="T329" s="47">
        <f>S329</f>
        <v>1.956825</v>
      </c>
      <c r="U329" s="47"/>
      <c r="V329" s="47">
        <f>V328</f>
        <v>0.155</v>
      </c>
      <c r="W329" s="47">
        <v>29.82</v>
      </c>
      <c r="X329" s="47">
        <f>V329*W329*0.5</f>
        <v>2.3110499999999998</v>
      </c>
      <c r="Y329" s="47">
        <f>X329</f>
        <v>2.3110499999999998</v>
      </c>
      <c r="Z329" s="47"/>
      <c r="AA329" s="47">
        <f>AA328</f>
        <v>0.29000000000000004</v>
      </c>
      <c r="AB329" s="47">
        <f>S329+X329</f>
        <v>4.2678750000000001</v>
      </c>
      <c r="AC329" s="47">
        <f>S329+X329</f>
        <v>4.2678750000000001</v>
      </c>
      <c r="AD329" s="47">
        <v>0</v>
      </c>
      <c r="AE329" s="47">
        <f>AE328</f>
        <v>0.13500000000000001</v>
      </c>
      <c r="AF329" s="47">
        <v>29.82</v>
      </c>
      <c r="AG329" s="47">
        <f>AE329*AF329*0.5</f>
        <v>2.0128500000000003</v>
      </c>
      <c r="AH329" s="47">
        <f>AG329</f>
        <v>2.0128500000000003</v>
      </c>
      <c r="AI329" s="47"/>
      <c r="AJ329" s="47">
        <f>AJ328</f>
        <v>0.155</v>
      </c>
      <c r="AK329" s="47">
        <v>31.01</v>
      </c>
      <c r="AL329" s="47">
        <f>AJ329*AK329*0.5</f>
        <v>2.4032750000000003</v>
      </c>
      <c r="AM329" s="47">
        <f>AL329</f>
        <v>2.4032750000000003</v>
      </c>
      <c r="AN329" s="47"/>
      <c r="AO329" s="47">
        <f>AE329+AJ329</f>
        <v>0.29000000000000004</v>
      </c>
      <c r="AP329" s="47">
        <f>AG329+AL329</f>
        <v>4.416125000000001</v>
      </c>
      <c r="AQ329" s="47">
        <f>AP329</f>
        <v>4.416125000000001</v>
      </c>
      <c r="AR329" s="47">
        <v>0</v>
      </c>
    </row>
    <row r="330" spans="1:44" s="26" customFormat="1" ht="31.2" x14ac:dyDescent="0.3">
      <c r="A330" s="45" t="s">
        <v>206</v>
      </c>
      <c r="B330" s="53" t="s">
        <v>45</v>
      </c>
      <c r="C330" s="13"/>
      <c r="D330" s="13"/>
      <c r="E330" s="13">
        <f>E331+E332+E333</f>
        <v>1.2248000000000001</v>
      </c>
      <c r="F330" s="13">
        <f>F331+F332+F333</f>
        <v>1.2248000000000001</v>
      </c>
      <c r="G330" s="13">
        <f>G331+G332+G333</f>
        <v>0</v>
      </c>
      <c r="H330" s="13"/>
      <c r="I330" s="13"/>
      <c r="J330" s="13">
        <f>J331+J332+J333</f>
        <v>0.95940000000000003</v>
      </c>
      <c r="K330" s="13">
        <f>K331+K332+K333</f>
        <v>0.95940000000000003</v>
      </c>
      <c r="L330" s="13">
        <f>L331+L332+L333</f>
        <v>0</v>
      </c>
      <c r="M330" s="13"/>
      <c r="N330" s="13">
        <f>N331+N332+N333</f>
        <v>2.1842000000000001</v>
      </c>
      <c r="O330" s="13">
        <f>O331+O332+O333</f>
        <v>2.1842000000000001</v>
      </c>
      <c r="P330" s="13">
        <f>P331+P332+P333</f>
        <v>0</v>
      </c>
      <c r="Q330" s="13"/>
      <c r="R330" s="13"/>
      <c r="S330" s="13">
        <f>S331+S332+S333</f>
        <v>1.2792000000000001</v>
      </c>
      <c r="T330" s="13">
        <f>T331+T332+T333</f>
        <v>1.2792000000000001</v>
      </c>
      <c r="U330" s="13">
        <f>U331+U332+U333</f>
        <v>0</v>
      </c>
      <c r="V330" s="13"/>
      <c r="W330" s="13"/>
      <c r="X330" s="13">
        <f>X331+X332+X333</f>
        <v>1.0626</v>
      </c>
      <c r="Y330" s="13">
        <f>Y331+Y332+Y333</f>
        <v>1.0626</v>
      </c>
      <c r="Z330" s="13">
        <f>Z331+Z332+Z333</f>
        <v>0</v>
      </c>
      <c r="AA330" s="13"/>
      <c r="AB330" s="13">
        <f>AB331+AB332+AB333</f>
        <v>2.3418000000000001</v>
      </c>
      <c r="AC330" s="13">
        <f>AC331+AC332+AC333</f>
        <v>2.3418000000000001</v>
      </c>
      <c r="AD330" s="13">
        <f>AD331+AD332+AD333</f>
        <v>0</v>
      </c>
      <c r="AE330" s="13"/>
      <c r="AF330" s="13"/>
      <c r="AG330" s="13">
        <f>AG331+AG332+AG333</f>
        <v>1.4168000000000001</v>
      </c>
      <c r="AH330" s="13">
        <f>AH331+AH332+AH333</f>
        <v>1.4168000000000001</v>
      </c>
      <c r="AI330" s="13">
        <f>AI331+AI332+AI333</f>
        <v>0</v>
      </c>
      <c r="AJ330" s="13"/>
      <c r="AK330" s="13"/>
      <c r="AL330" s="13">
        <f>AL331+AL332+AL333</f>
        <v>1.1052</v>
      </c>
      <c r="AM330" s="13">
        <f>AM331+AM332+AM333</f>
        <v>1.1052</v>
      </c>
      <c r="AN330" s="13">
        <f>AN331+AN332+AN333</f>
        <v>0</v>
      </c>
      <c r="AO330" s="13"/>
      <c r="AP330" s="13">
        <f>AP331+AP332+AP333</f>
        <v>2.5220000000000002</v>
      </c>
      <c r="AQ330" s="13">
        <f>AQ331+AQ332+AQ333</f>
        <v>2.5220000000000002</v>
      </c>
      <c r="AR330" s="13">
        <f>AR331+AR332+AR333</f>
        <v>0</v>
      </c>
    </row>
    <row r="331" spans="1:44" x14ac:dyDescent="0.3">
      <c r="A331" s="34"/>
      <c r="B331" s="4" t="s">
        <v>84</v>
      </c>
      <c r="C331" s="47">
        <v>0.04</v>
      </c>
      <c r="D331" s="47">
        <v>30.62</v>
      </c>
      <c r="E331" s="47">
        <f>C331*D331</f>
        <v>1.2248000000000001</v>
      </c>
      <c r="F331" s="47">
        <f>E331-G331</f>
        <v>1.2248000000000001</v>
      </c>
      <c r="G331" s="47"/>
      <c r="H331" s="47">
        <v>0.03</v>
      </c>
      <c r="I331" s="47">
        <v>31.98</v>
      </c>
      <c r="J331" s="47">
        <f>H331*I331</f>
        <v>0.95940000000000003</v>
      </c>
      <c r="K331" s="47">
        <f>J331-L331</f>
        <v>0.95940000000000003</v>
      </c>
      <c r="L331" s="47"/>
      <c r="M331" s="47">
        <f>C331+H331</f>
        <v>7.0000000000000007E-2</v>
      </c>
      <c r="N331" s="47">
        <f t="shared" ref="N331:N332" si="1045">E331+J331</f>
        <v>2.1842000000000001</v>
      </c>
      <c r="O331" s="47">
        <f>F331+K331</f>
        <v>2.1842000000000001</v>
      </c>
      <c r="P331" s="47">
        <f>G331+L331</f>
        <v>0</v>
      </c>
      <c r="Q331" s="47">
        <f>C331</f>
        <v>0.04</v>
      </c>
      <c r="R331" s="47">
        <v>31.98</v>
      </c>
      <c r="S331" s="47">
        <f>Q331*R331</f>
        <v>1.2792000000000001</v>
      </c>
      <c r="T331" s="47">
        <f>S331-U331</f>
        <v>1.2792000000000001</v>
      </c>
      <c r="U331" s="47"/>
      <c r="V331" s="47">
        <f>H331</f>
        <v>0.03</v>
      </c>
      <c r="W331" s="47">
        <v>35.42</v>
      </c>
      <c r="X331" s="47">
        <f>V331*W331</f>
        <v>1.0626</v>
      </c>
      <c r="Y331" s="47">
        <f>X331-Z331</f>
        <v>1.0626</v>
      </c>
      <c r="Z331" s="47"/>
      <c r="AA331" s="47">
        <f>Q331+V331</f>
        <v>7.0000000000000007E-2</v>
      </c>
      <c r="AB331" s="47">
        <f t="shared" ref="AB331:AD332" si="1046">S331+X331</f>
        <v>2.3418000000000001</v>
      </c>
      <c r="AC331" s="47">
        <f t="shared" si="1046"/>
        <v>2.3418000000000001</v>
      </c>
      <c r="AD331" s="47">
        <f t="shared" si="1046"/>
        <v>0</v>
      </c>
      <c r="AE331" s="47">
        <f>C331</f>
        <v>0.04</v>
      </c>
      <c r="AF331" s="47">
        <v>35.42</v>
      </c>
      <c r="AG331" s="47">
        <f>AE331*AF331</f>
        <v>1.4168000000000001</v>
      </c>
      <c r="AH331" s="47">
        <f>AG331-AI331</f>
        <v>1.4168000000000001</v>
      </c>
      <c r="AI331" s="47"/>
      <c r="AJ331" s="47">
        <f>H331</f>
        <v>0.03</v>
      </c>
      <c r="AK331" s="47">
        <v>36.840000000000003</v>
      </c>
      <c r="AL331" s="47">
        <f>AJ331*AK331</f>
        <v>1.1052</v>
      </c>
      <c r="AM331" s="47">
        <f>AL331-AN331</f>
        <v>1.1052</v>
      </c>
      <c r="AN331" s="47"/>
      <c r="AO331" s="47">
        <f>AE331+AJ331</f>
        <v>7.0000000000000007E-2</v>
      </c>
      <c r="AP331" s="47">
        <f t="shared" ref="AP331:AR332" si="1047">AG331+AL331</f>
        <v>2.5220000000000002</v>
      </c>
      <c r="AQ331" s="47">
        <f t="shared" si="1047"/>
        <v>2.5220000000000002</v>
      </c>
      <c r="AR331" s="47">
        <f t="shared" si="1047"/>
        <v>0</v>
      </c>
    </row>
    <row r="332" spans="1:44" x14ac:dyDescent="0.3">
      <c r="A332" s="34"/>
      <c r="B332" s="4" t="s">
        <v>86</v>
      </c>
      <c r="C332" s="47">
        <v>0</v>
      </c>
      <c r="D332" s="47">
        <v>27.74</v>
      </c>
      <c r="E332" s="47">
        <f>C332*D332</f>
        <v>0</v>
      </c>
      <c r="F332" s="47">
        <f>E332-G332</f>
        <v>0</v>
      </c>
      <c r="G332" s="47"/>
      <c r="H332" s="47">
        <v>0</v>
      </c>
      <c r="I332" s="47">
        <v>28.99</v>
      </c>
      <c r="J332" s="47">
        <f>H332*I332</f>
        <v>0</v>
      </c>
      <c r="K332" s="47">
        <f>J332-L332</f>
        <v>0</v>
      </c>
      <c r="L332" s="47"/>
      <c r="M332" s="47">
        <f>C332+H332</f>
        <v>0</v>
      </c>
      <c r="N332" s="47">
        <f t="shared" si="1045"/>
        <v>0</v>
      </c>
      <c r="O332" s="47">
        <f>F332+K332</f>
        <v>0</v>
      </c>
      <c r="P332" s="47">
        <f>G332+L332</f>
        <v>0</v>
      </c>
      <c r="Q332" s="47">
        <f>C332</f>
        <v>0</v>
      </c>
      <c r="R332" s="47">
        <v>28.99</v>
      </c>
      <c r="S332" s="47">
        <f>Q332*R332</f>
        <v>0</v>
      </c>
      <c r="T332" s="47">
        <f>S332-U332</f>
        <v>0</v>
      </c>
      <c r="U332" s="47"/>
      <c r="V332" s="47">
        <f>H332</f>
        <v>0</v>
      </c>
      <c r="W332" s="47">
        <v>29.82</v>
      </c>
      <c r="X332" s="47">
        <f>V332*W332</f>
        <v>0</v>
      </c>
      <c r="Y332" s="47">
        <f>X332-Z332</f>
        <v>0</v>
      </c>
      <c r="Z332" s="47"/>
      <c r="AA332" s="47">
        <f>Q332+V332</f>
        <v>0</v>
      </c>
      <c r="AB332" s="47">
        <f t="shared" si="1046"/>
        <v>0</v>
      </c>
      <c r="AC332" s="47">
        <f t="shared" si="1046"/>
        <v>0</v>
      </c>
      <c r="AD332" s="47">
        <f t="shared" si="1046"/>
        <v>0</v>
      </c>
      <c r="AE332" s="47">
        <f>C332</f>
        <v>0</v>
      </c>
      <c r="AF332" s="47">
        <v>29.82</v>
      </c>
      <c r="AG332" s="47">
        <f>AE332*AF332</f>
        <v>0</v>
      </c>
      <c r="AH332" s="47">
        <f>AG332-AI332</f>
        <v>0</v>
      </c>
      <c r="AI332" s="47"/>
      <c r="AJ332" s="47">
        <f>H332</f>
        <v>0</v>
      </c>
      <c r="AK332" s="47">
        <v>31.01</v>
      </c>
      <c r="AL332" s="47">
        <f>AJ332*AK332</f>
        <v>0</v>
      </c>
      <c r="AM332" s="47">
        <f>AL332-AN332</f>
        <v>0</v>
      </c>
      <c r="AN332" s="47"/>
      <c r="AO332" s="47">
        <f>AE332+AJ332</f>
        <v>0</v>
      </c>
      <c r="AP332" s="47">
        <f t="shared" si="1047"/>
        <v>0</v>
      </c>
      <c r="AQ332" s="47">
        <f t="shared" si="1047"/>
        <v>0</v>
      </c>
      <c r="AR332" s="47">
        <f t="shared" si="1047"/>
        <v>0</v>
      </c>
    </row>
    <row r="333" spans="1:44" ht="31.2" x14ac:dyDescent="0.3">
      <c r="A333" s="34"/>
      <c r="B333" s="4" t="s">
        <v>262</v>
      </c>
      <c r="C333" s="47">
        <v>0</v>
      </c>
      <c r="D333" s="47">
        <v>27.74</v>
      </c>
      <c r="E333" s="47">
        <f>C333*D333*0.5</f>
        <v>0</v>
      </c>
      <c r="F333" s="47">
        <f>E333</f>
        <v>0</v>
      </c>
      <c r="G333" s="47"/>
      <c r="H333" s="47">
        <f>H332</f>
        <v>0</v>
      </c>
      <c r="I333" s="47">
        <v>28.99</v>
      </c>
      <c r="J333" s="47">
        <f>H333*I333*0.5</f>
        <v>0</v>
      </c>
      <c r="K333" s="47">
        <f>J333</f>
        <v>0</v>
      </c>
      <c r="L333" s="47"/>
      <c r="M333" s="47">
        <f>M332</f>
        <v>0</v>
      </c>
      <c r="N333" s="47">
        <f>N332</f>
        <v>0</v>
      </c>
      <c r="O333" s="47">
        <f>O332</f>
        <v>0</v>
      </c>
      <c r="P333" s="47">
        <v>0</v>
      </c>
      <c r="Q333" s="47">
        <f>Q332</f>
        <v>0</v>
      </c>
      <c r="R333" s="47">
        <v>28.99</v>
      </c>
      <c r="S333" s="47">
        <f>Q333*R333*0.5</f>
        <v>0</v>
      </c>
      <c r="T333" s="47">
        <f>S333</f>
        <v>0</v>
      </c>
      <c r="U333" s="47"/>
      <c r="V333" s="47">
        <f>V332</f>
        <v>0</v>
      </c>
      <c r="W333" s="47">
        <v>29.82</v>
      </c>
      <c r="X333" s="47">
        <f>V333*W333*0.5</f>
        <v>0</v>
      </c>
      <c r="Y333" s="47">
        <f>X333</f>
        <v>0</v>
      </c>
      <c r="Z333" s="47"/>
      <c r="AA333" s="47">
        <f>AA332</f>
        <v>0</v>
      </c>
      <c r="AB333" s="47">
        <f>S333+X333</f>
        <v>0</v>
      </c>
      <c r="AC333" s="47">
        <f>AB333</f>
        <v>0</v>
      </c>
      <c r="AD333" s="47">
        <v>0</v>
      </c>
      <c r="AE333" s="47">
        <f>AE332</f>
        <v>0</v>
      </c>
      <c r="AF333" s="47">
        <v>29.82</v>
      </c>
      <c r="AG333" s="47">
        <f>AE333*AF333*0.5</f>
        <v>0</v>
      </c>
      <c r="AH333" s="47">
        <f>AG333</f>
        <v>0</v>
      </c>
      <c r="AI333" s="47"/>
      <c r="AJ333" s="47">
        <f>AJ332</f>
        <v>0</v>
      </c>
      <c r="AK333" s="47">
        <v>31.01</v>
      </c>
      <c r="AL333" s="47">
        <f>AJ333*AK333*0.5</f>
        <v>0</v>
      </c>
      <c r="AM333" s="47">
        <f>AL333</f>
        <v>0</v>
      </c>
      <c r="AN333" s="47"/>
      <c r="AO333" s="47">
        <f>AO332</f>
        <v>0</v>
      </c>
      <c r="AP333" s="47">
        <f>AG333+AL333</f>
        <v>0</v>
      </c>
      <c r="AQ333" s="47">
        <f>AP333</f>
        <v>0</v>
      </c>
      <c r="AR333" s="47">
        <v>0</v>
      </c>
    </row>
    <row r="334" spans="1:44" s="26" customFormat="1" ht="31.2" x14ac:dyDescent="0.3">
      <c r="A334" s="45" t="s">
        <v>207</v>
      </c>
      <c r="B334" s="11" t="s">
        <v>118</v>
      </c>
      <c r="C334" s="13"/>
      <c r="D334" s="13"/>
      <c r="E334" s="13">
        <f>E335+E336+E337</f>
        <v>23.835900000000002</v>
      </c>
      <c r="F334" s="13">
        <f>F335+F336+F337</f>
        <v>23.835900000000002</v>
      </c>
      <c r="G334" s="13">
        <f>G335+G336+G337</f>
        <v>0</v>
      </c>
      <c r="H334" s="13"/>
      <c r="I334" s="13"/>
      <c r="J334" s="13">
        <f>J335+J336+J337</f>
        <v>16.6023</v>
      </c>
      <c r="K334" s="13">
        <f>K335+K336+K337</f>
        <v>16.6023</v>
      </c>
      <c r="L334" s="13">
        <f>L335+L336+L337</f>
        <v>0</v>
      </c>
      <c r="M334" s="13"/>
      <c r="N334" s="13">
        <f>N335+N336+N337</f>
        <v>40.438200000000002</v>
      </c>
      <c r="O334" s="13">
        <f>O335+O336+O337</f>
        <v>40.438200000000002</v>
      </c>
      <c r="P334" s="13">
        <f>P335+P336+P337</f>
        <v>0</v>
      </c>
      <c r="Q334" s="13"/>
      <c r="R334" s="13"/>
      <c r="S334" s="13">
        <f>S335+S336+S337</f>
        <v>24.903449999999999</v>
      </c>
      <c r="T334" s="13">
        <f>T335+T336+T337</f>
        <v>24.903449999999999</v>
      </c>
      <c r="U334" s="13">
        <f>U335+U336+U337</f>
        <v>0</v>
      </c>
      <c r="V334" s="13"/>
      <c r="W334" s="13"/>
      <c r="X334" s="13">
        <f>X335+X336+X337</f>
        <v>17.633000000000003</v>
      </c>
      <c r="Y334" s="13">
        <f>Y335+Y336+Y337</f>
        <v>17.633000000000003</v>
      </c>
      <c r="Z334" s="13">
        <f>Z335+Z336+Z337</f>
        <v>0</v>
      </c>
      <c r="AA334" s="13"/>
      <c r="AB334" s="13">
        <f>AB335+AB336+AB337</f>
        <v>42.536449999999995</v>
      </c>
      <c r="AC334" s="13">
        <f>AC335+AC336+AC337</f>
        <v>42.536449999999995</v>
      </c>
      <c r="AD334" s="13">
        <f>AD335+AD336+AD337</f>
        <v>0</v>
      </c>
      <c r="AE334" s="13"/>
      <c r="AF334" s="13"/>
      <c r="AG334" s="13">
        <f>AG335+AG336+AG337</f>
        <v>26.449500000000004</v>
      </c>
      <c r="AH334" s="13">
        <f>AH335+AH336+AH337</f>
        <v>26.449500000000004</v>
      </c>
      <c r="AI334" s="13">
        <f>AI335+AI336+AI337</f>
        <v>0</v>
      </c>
      <c r="AJ334" s="13"/>
      <c r="AK334" s="13"/>
      <c r="AL334" s="13">
        <f>AL335+AL336+AL337</f>
        <v>18.338100000000001</v>
      </c>
      <c r="AM334" s="13">
        <f>AM335+AM336+AM337</f>
        <v>18.338100000000001</v>
      </c>
      <c r="AN334" s="13">
        <f>AN335+AN336+AN337</f>
        <v>0</v>
      </c>
      <c r="AO334" s="13"/>
      <c r="AP334" s="13">
        <f>AP335+AP336+AP337</f>
        <v>44.787600000000005</v>
      </c>
      <c r="AQ334" s="13">
        <f>AQ335+AQ336+AQ337</f>
        <v>44.787600000000005</v>
      </c>
      <c r="AR334" s="13">
        <f>AR335+AR336+AR337</f>
        <v>0</v>
      </c>
    </row>
    <row r="335" spans="1:44" x14ac:dyDescent="0.3">
      <c r="A335" s="34"/>
      <c r="B335" s="4" t="s">
        <v>84</v>
      </c>
      <c r="C335" s="47">
        <v>0.33</v>
      </c>
      <c r="D335" s="47">
        <v>30.62</v>
      </c>
      <c r="E335" s="47">
        <f>C335*D335</f>
        <v>10.104600000000001</v>
      </c>
      <c r="F335" s="47">
        <f>E335-G335</f>
        <v>10.104600000000001</v>
      </c>
      <c r="G335" s="47"/>
      <c r="H335" s="47">
        <v>0.22</v>
      </c>
      <c r="I335" s="47">
        <v>31.98</v>
      </c>
      <c r="J335" s="47">
        <f>H335*I335</f>
        <v>7.0356000000000005</v>
      </c>
      <c r="K335" s="47">
        <f>J335-L335</f>
        <v>7.0356000000000005</v>
      </c>
      <c r="L335" s="47"/>
      <c r="M335" s="47">
        <f>C335+H335</f>
        <v>0.55000000000000004</v>
      </c>
      <c r="N335" s="47">
        <f t="shared" ref="N335:N336" si="1048">E335+J335</f>
        <v>17.1402</v>
      </c>
      <c r="O335" s="47">
        <f>F335+K335</f>
        <v>17.1402</v>
      </c>
      <c r="P335" s="47">
        <f>G335+L335</f>
        <v>0</v>
      </c>
      <c r="Q335" s="47">
        <f>C335</f>
        <v>0.33</v>
      </c>
      <c r="R335" s="47">
        <v>31.98</v>
      </c>
      <c r="S335" s="47">
        <f>Q335*R335</f>
        <v>10.5534</v>
      </c>
      <c r="T335" s="47">
        <f>S335-U335</f>
        <v>10.5534</v>
      </c>
      <c r="U335" s="47"/>
      <c r="V335" s="47">
        <f>H335</f>
        <v>0.22</v>
      </c>
      <c r="W335" s="47">
        <v>35.42</v>
      </c>
      <c r="X335" s="47">
        <f>V335*W335</f>
        <v>7.7924000000000007</v>
      </c>
      <c r="Y335" s="47">
        <f>X335-Z335</f>
        <v>7.7924000000000007</v>
      </c>
      <c r="Z335" s="47"/>
      <c r="AA335" s="47">
        <f>Q335+V335</f>
        <v>0.55000000000000004</v>
      </c>
      <c r="AB335" s="47">
        <f t="shared" ref="AB335:AD336" si="1049">S335+X335</f>
        <v>18.345800000000001</v>
      </c>
      <c r="AC335" s="47">
        <f t="shared" si="1049"/>
        <v>18.345800000000001</v>
      </c>
      <c r="AD335" s="47">
        <f t="shared" si="1049"/>
        <v>0</v>
      </c>
      <c r="AE335" s="47">
        <f>C335</f>
        <v>0.33</v>
      </c>
      <c r="AF335" s="47">
        <v>35.42</v>
      </c>
      <c r="AG335" s="47">
        <f>AE335*AF335</f>
        <v>11.688600000000001</v>
      </c>
      <c r="AH335" s="47">
        <f>AG335-AI335</f>
        <v>11.688600000000001</v>
      </c>
      <c r="AI335" s="47"/>
      <c r="AJ335" s="47">
        <f>H335</f>
        <v>0.22</v>
      </c>
      <c r="AK335" s="47">
        <v>36.840000000000003</v>
      </c>
      <c r="AL335" s="47">
        <f>AJ335*AK335</f>
        <v>8.1048000000000009</v>
      </c>
      <c r="AM335" s="47">
        <f>AL335-AN335</f>
        <v>8.1048000000000009</v>
      </c>
      <c r="AN335" s="47"/>
      <c r="AO335" s="47">
        <f>AE335+AJ335</f>
        <v>0.55000000000000004</v>
      </c>
      <c r="AP335" s="47">
        <f t="shared" ref="AP335:AR336" si="1050">AG335+AL335</f>
        <v>19.793400000000002</v>
      </c>
      <c r="AQ335" s="47">
        <f t="shared" si="1050"/>
        <v>19.793400000000002</v>
      </c>
      <c r="AR335" s="47">
        <f t="shared" si="1050"/>
        <v>0</v>
      </c>
    </row>
    <row r="336" spans="1:44" x14ac:dyDescent="0.3">
      <c r="A336" s="34"/>
      <c r="B336" s="4" t="s">
        <v>86</v>
      </c>
      <c r="C336" s="47">
        <v>0.33</v>
      </c>
      <c r="D336" s="47">
        <v>27.74</v>
      </c>
      <c r="E336" s="47">
        <f>C336*D336</f>
        <v>9.1541999999999994</v>
      </c>
      <c r="F336" s="47">
        <f>E336-G336</f>
        <v>9.1541999999999994</v>
      </c>
      <c r="G336" s="47"/>
      <c r="H336" s="47">
        <v>0.22</v>
      </c>
      <c r="I336" s="47">
        <v>28.99</v>
      </c>
      <c r="J336" s="47">
        <f>H336*I336</f>
        <v>6.3777999999999997</v>
      </c>
      <c r="K336" s="47">
        <f>J336-L336</f>
        <v>6.3777999999999997</v>
      </c>
      <c r="L336" s="47"/>
      <c r="M336" s="47">
        <f>C336+H336</f>
        <v>0.55000000000000004</v>
      </c>
      <c r="N336" s="47">
        <f t="shared" si="1048"/>
        <v>15.532</v>
      </c>
      <c r="O336" s="47">
        <f>F336+K336</f>
        <v>15.532</v>
      </c>
      <c r="P336" s="47">
        <f>G336+L336</f>
        <v>0</v>
      </c>
      <c r="Q336" s="47">
        <f>C336</f>
        <v>0.33</v>
      </c>
      <c r="R336" s="47">
        <v>28.99</v>
      </c>
      <c r="S336" s="47">
        <f>Q336*R336</f>
        <v>9.5666999999999991</v>
      </c>
      <c r="T336" s="47">
        <f>S336-U336</f>
        <v>9.5666999999999991</v>
      </c>
      <c r="U336" s="47"/>
      <c r="V336" s="47">
        <f>H336</f>
        <v>0.22</v>
      </c>
      <c r="W336" s="47">
        <v>29.82</v>
      </c>
      <c r="X336" s="47">
        <f>V336*W336</f>
        <v>6.5604000000000005</v>
      </c>
      <c r="Y336" s="47">
        <f>X336-Z336</f>
        <v>6.5604000000000005</v>
      </c>
      <c r="Z336" s="47"/>
      <c r="AA336" s="47">
        <f>Q336+V336</f>
        <v>0.55000000000000004</v>
      </c>
      <c r="AB336" s="47">
        <f t="shared" si="1049"/>
        <v>16.127099999999999</v>
      </c>
      <c r="AC336" s="47">
        <f t="shared" si="1049"/>
        <v>16.127099999999999</v>
      </c>
      <c r="AD336" s="47">
        <f t="shared" si="1049"/>
        <v>0</v>
      </c>
      <c r="AE336" s="47">
        <f>C336</f>
        <v>0.33</v>
      </c>
      <c r="AF336" s="47">
        <v>29.82</v>
      </c>
      <c r="AG336" s="47">
        <f>AE336*AF336</f>
        <v>9.8406000000000002</v>
      </c>
      <c r="AH336" s="47">
        <f>AG336-AI336</f>
        <v>9.8406000000000002</v>
      </c>
      <c r="AI336" s="47"/>
      <c r="AJ336" s="47">
        <f>H336</f>
        <v>0.22</v>
      </c>
      <c r="AK336" s="47">
        <v>31.01</v>
      </c>
      <c r="AL336" s="47">
        <f>AJ336*AK336</f>
        <v>6.8222000000000005</v>
      </c>
      <c r="AM336" s="47">
        <f>AL336-AN336</f>
        <v>6.8222000000000005</v>
      </c>
      <c r="AN336" s="47"/>
      <c r="AO336" s="47">
        <f>AE336+AJ336</f>
        <v>0.55000000000000004</v>
      </c>
      <c r="AP336" s="47">
        <f t="shared" si="1050"/>
        <v>16.662800000000001</v>
      </c>
      <c r="AQ336" s="47">
        <f t="shared" si="1050"/>
        <v>16.662800000000001</v>
      </c>
      <c r="AR336" s="47">
        <f t="shared" si="1050"/>
        <v>0</v>
      </c>
    </row>
    <row r="337" spans="1:44" ht="31.2" x14ac:dyDescent="0.3">
      <c r="A337" s="34"/>
      <c r="B337" s="4" t="s">
        <v>262</v>
      </c>
      <c r="C337" s="47">
        <f>C336</f>
        <v>0.33</v>
      </c>
      <c r="D337" s="47">
        <v>27.74</v>
      </c>
      <c r="E337" s="47">
        <f>C337*D337*0.5</f>
        <v>4.5770999999999997</v>
      </c>
      <c r="F337" s="47">
        <f>E337</f>
        <v>4.5770999999999997</v>
      </c>
      <c r="G337" s="47"/>
      <c r="H337" s="47">
        <f>H336</f>
        <v>0.22</v>
      </c>
      <c r="I337" s="47">
        <v>28.99</v>
      </c>
      <c r="J337" s="47">
        <f>H337*I337*0.5</f>
        <v>3.1888999999999998</v>
      </c>
      <c r="K337" s="47">
        <f>J337</f>
        <v>3.1888999999999998</v>
      </c>
      <c r="L337" s="47"/>
      <c r="M337" s="47">
        <f>M336</f>
        <v>0.55000000000000004</v>
      </c>
      <c r="N337" s="47">
        <f>E337+J337</f>
        <v>7.766</v>
      </c>
      <c r="O337" s="47">
        <f>N337</f>
        <v>7.766</v>
      </c>
      <c r="P337" s="47">
        <v>0</v>
      </c>
      <c r="Q337" s="47">
        <f>Q336</f>
        <v>0.33</v>
      </c>
      <c r="R337" s="47">
        <v>28.99</v>
      </c>
      <c r="S337" s="47">
        <f>Q337*R337*0.5</f>
        <v>4.7833499999999995</v>
      </c>
      <c r="T337" s="47">
        <f>S337</f>
        <v>4.7833499999999995</v>
      </c>
      <c r="U337" s="47"/>
      <c r="V337" s="47">
        <f>V336</f>
        <v>0.22</v>
      </c>
      <c r="W337" s="47">
        <v>29.82</v>
      </c>
      <c r="X337" s="47">
        <f>V337*W337*0.5</f>
        <v>3.2802000000000002</v>
      </c>
      <c r="Y337" s="47">
        <f>X337</f>
        <v>3.2802000000000002</v>
      </c>
      <c r="Z337" s="47"/>
      <c r="AA337" s="47">
        <f>Q337+V337</f>
        <v>0.55000000000000004</v>
      </c>
      <c r="AB337" s="47">
        <f>S337+X337</f>
        <v>8.0635499999999993</v>
      </c>
      <c r="AC337" s="47">
        <f>AB337</f>
        <v>8.0635499999999993</v>
      </c>
      <c r="AD337" s="47">
        <v>0</v>
      </c>
      <c r="AE337" s="47">
        <f>AE336</f>
        <v>0.33</v>
      </c>
      <c r="AF337" s="47">
        <v>29.82</v>
      </c>
      <c r="AG337" s="47">
        <f>AE337*AF337*0.5</f>
        <v>4.9203000000000001</v>
      </c>
      <c r="AH337" s="47">
        <f>AG337</f>
        <v>4.9203000000000001</v>
      </c>
      <c r="AI337" s="47"/>
      <c r="AJ337" s="47">
        <f>AJ336</f>
        <v>0.22</v>
      </c>
      <c r="AK337" s="47">
        <v>31.01</v>
      </c>
      <c r="AL337" s="47">
        <f>AJ337*AK337*0.5</f>
        <v>3.4111000000000002</v>
      </c>
      <c r="AM337" s="47">
        <f>AL337</f>
        <v>3.4111000000000002</v>
      </c>
      <c r="AN337" s="47"/>
      <c r="AO337" s="47">
        <f>AE337+AJ337</f>
        <v>0.55000000000000004</v>
      </c>
      <c r="AP337" s="47">
        <f>AG337+AL337</f>
        <v>8.3314000000000004</v>
      </c>
      <c r="AQ337" s="47">
        <f>AP337</f>
        <v>8.3314000000000004</v>
      </c>
      <c r="AR337" s="47">
        <v>0</v>
      </c>
    </row>
    <row r="338" spans="1:44" s="26" customFormat="1" ht="31.2" x14ac:dyDescent="0.3">
      <c r="A338" s="45" t="s">
        <v>208</v>
      </c>
      <c r="B338" s="11" t="s">
        <v>119</v>
      </c>
      <c r="C338" s="13"/>
      <c r="D338" s="13"/>
      <c r="E338" s="13">
        <f>E339+E340+E341</f>
        <v>6.5007000000000001</v>
      </c>
      <c r="F338" s="13">
        <f>F339+F340+F341</f>
        <v>6.5007000000000001</v>
      </c>
      <c r="G338" s="13">
        <f>G339+G340+G341</f>
        <v>0</v>
      </c>
      <c r="H338" s="13"/>
      <c r="I338" s="13"/>
      <c r="J338" s="13">
        <f>J339+J340+J341</f>
        <v>7.5465</v>
      </c>
      <c r="K338" s="13">
        <f>K339+K340+K341</f>
        <v>7.5465</v>
      </c>
      <c r="L338" s="13">
        <f>L339+L340+L341</f>
        <v>0</v>
      </c>
      <c r="M338" s="13"/>
      <c r="N338" s="13">
        <f>N339+N340+N341</f>
        <v>14.0472</v>
      </c>
      <c r="O338" s="13">
        <f>O339+O340+O341</f>
        <v>14.0472</v>
      </c>
      <c r="P338" s="13">
        <f>P339+P340+P341</f>
        <v>0</v>
      </c>
      <c r="Q338" s="13"/>
      <c r="R338" s="13"/>
      <c r="S338" s="13">
        <f>S339+S340+S341</f>
        <v>6.7918499999999993</v>
      </c>
      <c r="T338" s="13">
        <f>T339+T340+T341</f>
        <v>6.7918499999999993</v>
      </c>
      <c r="U338" s="13">
        <f>U339+U340+U341</f>
        <v>0</v>
      </c>
      <c r="V338" s="13"/>
      <c r="W338" s="13"/>
      <c r="X338" s="13">
        <f>X339+X340+X341</f>
        <v>8.0150000000000006</v>
      </c>
      <c r="Y338" s="13">
        <f>Y339+Y340+Y341</f>
        <v>8.0150000000000006</v>
      </c>
      <c r="Z338" s="13">
        <f>Z339+Z340+Z341</f>
        <v>0</v>
      </c>
      <c r="AA338" s="13"/>
      <c r="AB338" s="13">
        <f>AB339+AB340+AB341</f>
        <v>14.806850000000001</v>
      </c>
      <c r="AC338" s="13">
        <f>AC339+AC340+AC341</f>
        <v>14.806850000000001</v>
      </c>
      <c r="AD338" s="13">
        <f>AD339+AD340+AD341</f>
        <v>0</v>
      </c>
      <c r="AE338" s="13"/>
      <c r="AF338" s="13"/>
      <c r="AG338" s="13">
        <f>AG339+AG340+AG341</f>
        <v>7.2134999999999998</v>
      </c>
      <c r="AH338" s="13">
        <f>AH339+AH340+AH341</f>
        <v>7.2134999999999998</v>
      </c>
      <c r="AI338" s="13">
        <f>AI339+AI340+AI341</f>
        <v>0</v>
      </c>
      <c r="AJ338" s="13"/>
      <c r="AK338" s="13"/>
      <c r="AL338" s="13">
        <f>AL339+AL340+AL341</f>
        <v>8.3355000000000015</v>
      </c>
      <c r="AM338" s="13">
        <f>AM339+AM340+AM341</f>
        <v>8.3355000000000015</v>
      </c>
      <c r="AN338" s="13">
        <f>AN339+AN340+AN341</f>
        <v>0</v>
      </c>
      <c r="AO338" s="13"/>
      <c r="AP338" s="13">
        <f>AP339+AP340+AP341</f>
        <v>15.549000000000001</v>
      </c>
      <c r="AQ338" s="13">
        <f>AQ339+AQ340+AQ341</f>
        <v>15.549000000000001</v>
      </c>
      <c r="AR338" s="13">
        <f>AR339+AR340+AR341</f>
        <v>0</v>
      </c>
    </row>
    <row r="339" spans="1:44" x14ac:dyDescent="0.3">
      <c r="A339" s="34"/>
      <c r="B339" s="4" t="s">
        <v>84</v>
      </c>
      <c r="C339" s="47">
        <v>0.09</v>
      </c>
      <c r="D339" s="47">
        <v>30.62</v>
      </c>
      <c r="E339" s="47">
        <f>C339*D339</f>
        <v>2.7557999999999998</v>
      </c>
      <c r="F339" s="47">
        <f>E339-G339</f>
        <v>2.7557999999999998</v>
      </c>
      <c r="G339" s="47"/>
      <c r="H339" s="47">
        <v>0.1</v>
      </c>
      <c r="I339" s="47">
        <v>31.98</v>
      </c>
      <c r="J339" s="47">
        <f>H339*I339</f>
        <v>3.1980000000000004</v>
      </c>
      <c r="K339" s="47">
        <f>J339-L339</f>
        <v>3.1980000000000004</v>
      </c>
      <c r="L339" s="47"/>
      <c r="M339" s="47">
        <f>C339+H339</f>
        <v>0.19</v>
      </c>
      <c r="N339" s="47">
        <f t="shared" ref="N339:N340" si="1051">E339+J339</f>
        <v>5.9538000000000002</v>
      </c>
      <c r="O339" s="47">
        <f>F339+K339</f>
        <v>5.9538000000000002</v>
      </c>
      <c r="P339" s="47">
        <f>G339+L339</f>
        <v>0</v>
      </c>
      <c r="Q339" s="47">
        <f>C339</f>
        <v>0.09</v>
      </c>
      <c r="R339" s="47">
        <v>31.98</v>
      </c>
      <c r="S339" s="47">
        <f>Q339*R339</f>
        <v>2.8782000000000001</v>
      </c>
      <c r="T339" s="47">
        <f>S339-U339</f>
        <v>2.8782000000000001</v>
      </c>
      <c r="U339" s="47"/>
      <c r="V339" s="47">
        <f>H339</f>
        <v>0.1</v>
      </c>
      <c r="W339" s="47">
        <v>35.42</v>
      </c>
      <c r="X339" s="47">
        <f>V339*W339</f>
        <v>3.5420000000000003</v>
      </c>
      <c r="Y339" s="47">
        <f>X339-Z339</f>
        <v>3.5420000000000003</v>
      </c>
      <c r="Z339" s="47"/>
      <c r="AA339" s="47">
        <f>Q339+V339</f>
        <v>0.19</v>
      </c>
      <c r="AB339" s="47">
        <f t="shared" ref="AB339:AD340" si="1052">S339+X339</f>
        <v>6.4202000000000004</v>
      </c>
      <c r="AC339" s="47">
        <f t="shared" si="1052"/>
        <v>6.4202000000000004</v>
      </c>
      <c r="AD339" s="47">
        <f t="shared" si="1052"/>
        <v>0</v>
      </c>
      <c r="AE339" s="47">
        <f>C339</f>
        <v>0.09</v>
      </c>
      <c r="AF339" s="47">
        <v>35.42</v>
      </c>
      <c r="AG339" s="47">
        <f>AE339*AF339</f>
        <v>3.1878000000000002</v>
      </c>
      <c r="AH339" s="47">
        <f>AG339-AI339</f>
        <v>3.1878000000000002</v>
      </c>
      <c r="AI339" s="47"/>
      <c r="AJ339" s="47">
        <f>H339</f>
        <v>0.1</v>
      </c>
      <c r="AK339" s="47">
        <v>36.840000000000003</v>
      </c>
      <c r="AL339" s="47">
        <f>AJ339*AK339</f>
        <v>3.6840000000000006</v>
      </c>
      <c r="AM339" s="47">
        <f>AL339-AN339</f>
        <v>3.6840000000000006</v>
      </c>
      <c r="AN339" s="47"/>
      <c r="AO339" s="47">
        <f>AE339+AJ339</f>
        <v>0.19</v>
      </c>
      <c r="AP339" s="47">
        <f t="shared" ref="AP339:AR340" si="1053">AG339+AL339</f>
        <v>6.8718000000000004</v>
      </c>
      <c r="AQ339" s="47">
        <f t="shared" si="1053"/>
        <v>6.8718000000000004</v>
      </c>
      <c r="AR339" s="47">
        <f t="shared" si="1053"/>
        <v>0</v>
      </c>
    </row>
    <row r="340" spans="1:44" x14ac:dyDescent="0.3">
      <c r="A340" s="34"/>
      <c r="B340" s="4" t="s">
        <v>86</v>
      </c>
      <c r="C340" s="47">
        <v>0.09</v>
      </c>
      <c r="D340" s="47">
        <v>27.74</v>
      </c>
      <c r="E340" s="47">
        <f>C340*D340</f>
        <v>2.4965999999999999</v>
      </c>
      <c r="F340" s="47">
        <f>E340-G340</f>
        <v>2.4965999999999999</v>
      </c>
      <c r="G340" s="47"/>
      <c r="H340" s="47">
        <v>0.1</v>
      </c>
      <c r="I340" s="47">
        <v>28.99</v>
      </c>
      <c r="J340" s="47">
        <f>H340*I340</f>
        <v>2.899</v>
      </c>
      <c r="K340" s="47">
        <f>J340-L340</f>
        <v>2.899</v>
      </c>
      <c r="L340" s="47"/>
      <c r="M340" s="47">
        <f>C340+H340</f>
        <v>0.19</v>
      </c>
      <c r="N340" s="47">
        <f t="shared" si="1051"/>
        <v>5.3956</v>
      </c>
      <c r="O340" s="47">
        <f>F340+K340</f>
        <v>5.3956</v>
      </c>
      <c r="P340" s="47">
        <f>G340+L340</f>
        <v>0</v>
      </c>
      <c r="Q340" s="47">
        <f>C340</f>
        <v>0.09</v>
      </c>
      <c r="R340" s="47">
        <v>28.99</v>
      </c>
      <c r="S340" s="47">
        <f>Q340*R340</f>
        <v>2.6090999999999998</v>
      </c>
      <c r="T340" s="47">
        <f>S340-U340</f>
        <v>2.6090999999999998</v>
      </c>
      <c r="U340" s="47"/>
      <c r="V340" s="47">
        <f>H340</f>
        <v>0.1</v>
      </c>
      <c r="W340" s="47">
        <v>29.82</v>
      </c>
      <c r="X340" s="47">
        <f>V340*W340</f>
        <v>2.9820000000000002</v>
      </c>
      <c r="Y340" s="47">
        <f>X340-Z340</f>
        <v>2.9820000000000002</v>
      </c>
      <c r="Z340" s="47"/>
      <c r="AA340" s="47">
        <f>Q340+V340</f>
        <v>0.19</v>
      </c>
      <c r="AB340" s="47">
        <f t="shared" si="1052"/>
        <v>5.5911</v>
      </c>
      <c r="AC340" s="47">
        <f t="shared" si="1052"/>
        <v>5.5911</v>
      </c>
      <c r="AD340" s="47">
        <f t="shared" si="1052"/>
        <v>0</v>
      </c>
      <c r="AE340" s="47">
        <f>C340</f>
        <v>0.09</v>
      </c>
      <c r="AF340" s="47">
        <v>29.82</v>
      </c>
      <c r="AG340" s="47">
        <f>AE340*AF340</f>
        <v>2.6837999999999997</v>
      </c>
      <c r="AH340" s="47">
        <f>AG340-AI340</f>
        <v>2.6837999999999997</v>
      </c>
      <c r="AI340" s="47"/>
      <c r="AJ340" s="47">
        <f>H340</f>
        <v>0.1</v>
      </c>
      <c r="AK340" s="47">
        <v>31.01</v>
      </c>
      <c r="AL340" s="47">
        <f>AJ340*AK340</f>
        <v>3.1010000000000004</v>
      </c>
      <c r="AM340" s="47">
        <f>AL340-AN340</f>
        <v>3.1010000000000004</v>
      </c>
      <c r="AN340" s="47"/>
      <c r="AO340" s="47">
        <f>AE340+AJ340</f>
        <v>0.19</v>
      </c>
      <c r="AP340" s="47">
        <f t="shared" si="1053"/>
        <v>5.7848000000000006</v>
      </c>
      <c r="AQ340" s="47">
        <f t="shared" si="1053"/>
        <v>5.7848000000000006</v>
      </c>
      <c r="AR340" s="47">
        <f t="shared" si="1053"/>
        <v>0</v>
      </c>
    </row>
    <row r="341" spans="1:44" ht="31.2" x14ac:dyDescent="0.3">
      <c r="A341" s="34"/>
      <c r="B341" s="4" t="s">
        <v>262</v>
      </c>
      <c r="C341" s="47">
        <f>C340</f>
        <v>0.09</v>
      </c>
      <c r="D341" s="47">
        <v>27.74</v>
      </c>
      <c r="E341" s="47">
        <f>C341*D341*0.5</f>
        <v>1.2483</v>
      </c>
      <c r="F341" s="47">
        <f>E341</f>
        <v>1.2483</v>
      </c>
      <c r="G341" s="47"/>
      <c r="H341" s="47">
        <f>H340</f>
        <v>0.1</v>
      </c>
      <c r="I341" s="47">
        <v>28.99</v>
      </c>
      <c r="J341" s="47">
        <f>H341*I341*0.5</f>
        <v>1.4495</v>
      </c>
      <c r="K341" s="47">
        <f>J341</f>
        <v>1.4495</v>
      </c>
      <c r="L341" s="47"/>
      <c r="M341" s="47">
        <f>C341+H341</f>
        <v>0.19</v>
      </c>
      <c r="N341" s="47">
        <f>E341+J341</f>
        <v>2.6978</v>
      </c>
      <c r="O341" s="47">
        <f>N341</f>
        <v>2.6978</v>
      </c>
      <c r="P341" s="47">
        <v>0</v>
      </c>
      <c r="Q341" s="47">
        <f>Q340</f>
        <v>0.09</v>
      </c>
      <c r="R341" s="47">
        <v>28.99</v>
      </c>
      <c r="S341" s="47">
        <f>Q341*R341*0.5</f>
        <v>1.3045499999999999</v>
      </c>
      <c r="T341" s="47">
        <f>S341</f>
        <v>1.3045499999999999</v>
      </c>
      <c r="U341" s="47"/>
      <c r="V341" s="47">
        <f>V340</f>
        <v>0.1</v>
      </c>
      <c r="W341" s="47">
        <v>29.82</v>
      </c>
      <c r="X341" s="47">
        <f>V341*W341*0.5</f>
        <v>1.4910000000000001</v>
      </c>
      <c r="Y341" s="47">
        <f>X341</f>
        <v>1.4910000000000001</v>
      </c>
      <c r="Z341" s="47"/>
      <c r="AA341" s="47">
        <f>Q341+V341</f>
        <v>0.19</v>
      </c>
      <c r="AB341" s="47">
        <f>S341+X341</f>
        <v>2.79555</v>
      </c>
      <c r="AC341" s="47">
        <f>AB341</f>
        <v>2.79555</v>
      </c>
      <c r="AD341" s="47">
        <v>0</v>
      </c>
      <c r="AE341" s="47">
        <f>AE340</f>
        <v>0.09</v>
      </c>
      <c r="AF341" s="47">
        <v>29.82</v>
      </c>
      <c r="AG341" s="47">
        <f>AE341*AF341*0.5</f>
        <v>1.3418999999999999</v>
      </c>
      <c r="AH341" s="47">
        <f>AG341</f>
        <v>1.3418999999999999</v>
      </c>
      <c r="AI341" s="47"/>
      <c r="AJ341" s="47">
        <f>AJ340</f>
        <v>0.1</v>
      </c>
      <c r="AK341" s="47">
        <v>31.01</v>
      </c>
      <c r="AL341" s="47">
        <f>AJ341*AK341*0.5</f>
        <v>1.5505000000000002</v>
      </c>
      <c r="AM341" s="47">
        <f>AL341</f>
        <v>1.5505000000000002</v>
      </c>
      <c r="AN341" s="47"/>
      <c r="AO341" s="47">
        <f>AE341+AJ341</f>
        <v>0.19</v>
      </c>
      <c r="AP341" s="47">
        <f>AG341+AL341</f>
        <v>2.8924000000000003</v>
      </c>
      <c r="AQ341" s="47">
        <f>AP341</f>
        <v>2.8924000000000003</v>
      </c>
      <c r="AR341" s="47">
        <v>0</v>
      </c>
    </row>
    <row r="342" spans="1:44" s="26" customFormat="1" x14ac:dyDescent="0.3">
      <c r="A342" s="45" t="s">
        <v>135</v>
      </c>
      <c r="B342" s="6" t="s">
        <v>129</v>
      </c>
      <c r="C342" s="13"/>
      <c r="D342" s="13"/>
      <c r="E342" s="13">
        <f>E343+E344+E345</f>
        <v>37.184004000000002</v>
      </c>
      <c r="F342" s="13">
        <f>F343+F344+F345</f>
        <v>37.184004000000002</v>
      </c>
      <c r="G342" s="13">
        <f>G343+G344+G345</f>
        <v>0</v>
      </c>
      <c r="H342" s="13"/>
      <c r="I342" s="13"/>
      <c r="J342" s="13">
        <f>J343+J344+J345</f>
        <v>58.274073000000001</v>
      </c>
      <c r="K342" s="13">
        <f>K343+K344+K345</f>
        <v>58.274073000000001</v>
      </c>
      <c r="L342" s="13">
        <f>L343+L344+L345</f>
        <v>0</v>
      </c>
      <c r="M342" s="13"/>
      <c r="N342" s="13">
        <f>N343+N344+N345</f>
        <v>95.458077000000003</v>
      </c>
      <c r="O342" s="13">
        <f>O343+O344+O345</f>
        <v>95.458077000000003</v>
      </c>
      <c r="P342" s="13">
        <f>P343+P344+P345</f>
        <v>0</v>
      </c>
      <c r="Q342" s="13"/>
      <c r="R342" s="13"/>
      <c r="S342" s="13">
        <f>S343+S344+S345</f>
        <v>38.849381999999999</v>
      </c>
      <c r="T342" s="13">
        <f>T343+T344+T345</f>
        <v>38.849381999999999</v>
      </c>
      <c r="U342" s="13">
        <f>U343+U344+U345</f>
        <v>0</v>
      </c>
      <c r="V342" s="13"/>
      <c r="W342" s="13"/>
      <c r="X342" s="13">
        <f>X343+X344+X345</f>
        <v>61.891830000000006</v>
      </c>
      <c r="Y342" s="13">
        <f>Y343+Y344+Y345</f>
        <v>61.891830000000006</v>
      </c>
      <c r="Z342" s="13">
        <f>Z343+Z344+Z345</f>
        <v>0</v>
      </c>
      <c r="AA342" s="13"/>
      <c r="AB342" s="13">
        <f>AB343+AB344+AB345</f>
        <v>100.74121199999999</v>
      </c>
      <c r="AC342" s="13">
        <f>AC343+AC344+AC345</f>
        <v>100.74121199999999</v>
      </c>
      <c r="AD342" s="13">
        <f>AD343+AD344+AD345</f>
        <v>0</v>
      </c>
      <c r="AE342" s="13"/>
      <c r="AF342" s="13"/>
      <c r="AG342" s="13">
        <f>AG343+AG344+AG345</f>
        <v>41.261220000000009</v>
      </c>
      <c r="AH342" s="13">
        <f>AH343+AH344+AH345</f>
        <v>41.261220000000009</v>
      </c>
      <c r="AI342" s="13">
        <f>AI343+AI344+AI345</f>
        <v>0</v>
      </c>
      <c r="AJ342" s="13"/>
      <c r="AK342" s="13"/>
      <c r="AL342" s="13">
        <f>AL343+AL344+AL345</f>
        <v>64.366731000000001</v>
      </c>
      <c r="AM342" s="13">
        <f>AM343+AM344+AM345</f>
        <v>64.366731000000001</v>
      </c>
      <c r="AN342" s="13">
        <f>AN343+AN344+AN345</f>
        <v>0</v>
      </c>
      <c r="AO342" s="13"/>
      <c r="AP342" s="13">
        <f>AP343+AP344+AP345</f>
        <v>105.62795100000001</v>
      </c>
      <c r="AQ342" s="13">
        <f>AQ343+AQ344+AQ345</f>
        <v>105.62795100000001</v>
      </c>
      <c r="AR342" s="13">
        <f>AR343+AR344+AR345</f>
        <v>0</v>
      </c>
    </row>
    <row r="343" spans="1:44" x14ac:dyDescent="0.3">
      <c r="A343" s="34"/>
      <c r="B343" s="65" t="s">
        <v>84</v>
      </c>
      <c r="C343" s="66">
        <v>0.51480000000000004</v>
      </c>
      <c r="D343" s="47">
        <v>30.62</v>
      </c>
      <c r="E343" s="47">
        <f>C343*D343</f>
        <v>15.763176000000001</v>
      </c>
      <c r="F343" s="47">
        <f>E343-G343</f>
        <v>15.763176000000001</v>
      </c>
      <c r="G343" s="47"/>
      <c r="H343" s="66">
        <v>0.7722</v>
      </c>
      <c r="I343" s="47">
        <v>31.98</v>
      </c>
      <c r="J343" s="47">
        <f>H343*I343</f>
        <v>24.694956000000001</v>
      </c>
      <c r="K343" s="47">
        <f>J343-L343</f>
        <v>24.694956000000001</v>
      </c>
      <c r="L343" s="47"/>
      <c r="M343" s="47">
        <f>C343+H343</f>
        <v>1.2869999999999999</v>
      </c>
      <c r="N343" s="47">
        <f t="shared" ref="N343:N344" si="1054">E343+J343</f>
        <v>40.458132000000006</v>
      </c>
      <c r="O343" s="47">
        <f>F343+K343</f>
        <v>40.458132000000006</v>
      </c>
      <c r="P343" s="47">
        <f>G343+L343</f>
        <v>0</v>
      </c>
      <c r="Q343" s="47">
        <f>C343</f>
        <v>0.51480000000000004</v>
      </c>
      <c r="R343" s="47">
        <v>31.98</v>
      </c>
      <c r="S343" s="47">
        <f>Q343*R343</f>
        <v>16.463304000000001</v>
      </c>
      <c r="T343" s="47">
        <f>S343-U343</f>
        <v>16.463304000000001</v>
      </c>
      <c r="U343" s="47"/>
      <c r="V343" s="47">
        <f>H343</f>
        <v>0.7722</v>
      </c>
      <c r="W343" s="47">
        <v>35.42</v>
      </c>
      <c r="X343" s="47">
        <f>V343*W343</f>
        <v>27.351324000000002</v>
      </c>
      <c r="Y343" s="47">
        <f>X343-Z343</f>
        <v>27.351324000000002</v>
      </c>
      <c r="Z343" s="47"/>
      <c r="AA343" s="47">
        <f>Q343+V343</f>
        <v>1.2869999999999999</v>
      </c>
      <c r="AB343" s="47">
        <f t="shared" ref="AB343:AD344" si="1055">S343+X343</f>
        <v>43.814627999999999</v>
      </c>
      <c r="AC343" s="47">
        <f t="shared" si="1055"/>
        <v>43.814627999999999</v>
      </c>
      <c r="AD343" s="47">
        <f t="shared" si="1055"/>
        <v>0</v>
      </c>
      <c r="AE343" s="47">
        <f>C343</f>
        <v>0.51480000000000004</v>
      </c>
      <c r="AF343" s="47">
        <v>35.42</v>
      </c>
      <c r="AG343" s="47">
        <f>AE343*AF343</f>
        <v>18.234216000000004</v>
      </c>
      <c r="AH343" s="47">
        <f>AG343-AI343</f>
        <v>18.234216000000004</v>
      </c>
      <c r="AI343" s="47"/>
      <c r="AJ343" s="47">
        <f>H343</f>
        <v>0.7722</v>
      </c>
      <c r="AK343" s="47">
        <v>36.840000000000003</v>
      </c>
      <c r="AL343" s="47">
        <f>AJ343*AK343</f>
        <v>28.447848000000004</v>
      </c>
      <c r="AM343" s="47">
        <f>AL343-AN343</f>
        <v>28.447848000000004</v>
      </c>
      <c r="AN343" s="47"/>
      <c r="AO343" s="47">
        <f>AE343+AJ343</f>
        <v>1.2869999999999999</v>
      </c>
      <c r="AP343" s="47">
        <f t="shared" ref="AP343:AR344" si="1056">AG343+AL343</f>
        <v>46.682064000000011</v>
      </c>
      <c r="AQ343" s="47">
        <f t="shared" si="1056"/>
        <v>46.682064000000011</v>
      </c>
      <c r="AR343" s="47">
        <f t="shared" si="1056"/>
        <v>0</v>
      </c>
    </row>
    <row r="344" spans="1:44" x14ac:dyDescent="0.3">
      <c r="A344" s="34"/>
      <c r="B344" s="65" t="s">
        <v>86</v>
      </c>
      <c r="C344" s="66">
        <v>0.51480000000000004</v>
      </c>
      <c r="D344" s="47">
        <v>27.74</v>
      </c>
      <c r="E344" s="47">
        <f>C344*D344</f>
        <v>14.280552</v>
      </c>
      <c r="F344" s="47">
        <f>E344-G344</f>
        <v>14.280552</v>
      </c>
      <c r="G344" s="47"/>
      <c r="H344" s="66">
        <v>0.7722</v>
      </c>
      <c r="I344" s="47">
        <v>28.99</v>
      </c>
      <c r="J344" s="47">
        <f>H344*I344</f>
        <v>22.386077999999998</v>
      </c>
      <c r="K344" s="47">
        <f>J344-L344</f>
        <v>22.386077999999998</v>
      </c>
      <c r="L344" s="47"/>
      <c r="M344" s="47">
        <f>C344+H344</f>
        <v>1.2869999999999999</v>
      </c>
      <c r="N344" s="47">
        <f t="shared" si="1054"/>
        <v>36.666629999999998</v>
      </c>
      <c r="O344" s="47">
        <f>F344+K344</f>
        <v>36.666629999999998</v>
      </c>
      <c r="P344" s="47">
        <f>G344+L344</f>
        <v>0</v>
      </c>
      <c r="Q344" s="47">
        <f>C344</f>
        <v>0.51480000000000004</v>
      </c>
      <c r="R344" s="47">
        <v>28.99</v>
      </c>
      <c r="S344" s="47">
        <f>Q344*R344</f>
        <v>14.924052</v>
      </c>
      <c r="T344" s="47">
        <f>S344-U344</f>
        <v>14.924052</v>
      </c>
      <c r="U344" s="47"/>
      <c r="V344" s="47">
        <f>H344</f>
        <v>0.7722</v>
      </c>
      <c r="W344" s="47">
        <v>29.82</v>
      </c>
      <c r="X344" s="47">
        <f>V344*W344</f>
        <v>23.027004000000002</v>
      </c>
      <c r="Y344" s="47">
        <f>X344-Z344</f>
        <v>23.027004000000002</v>
      </c>
      <c r="Z344" s="47"/>
      <c r="AA344" s="47">
        <f>Q344+V344</f>
        <v>1.2869999999999999</v>
      </c>
      <c r="AB344" s="47">
        <f t="shared" si="1055"/>
        <v>37.951056000000001</v>
      </c>
      <c r="AC344" s="47">
        <f t="shared" si="1055"/>
        <v>37.951056000000001</v>
      </c>
      <c r="AD344" s="47">
        <f t="shared" si="1055"/>
        <v>0</v>
      </c>
      <c r="AE344" s="47">
        <f>C344</f>
        <v>0.51480000000000004</v>
      </c>
      <c r="AF344" s="47">
        <v>29.82</v>
      </c>
      <c r="AG344" s="47">
        <f>AE344*AF344</f>
        <v>15.351336000000002</v>
      </c>
      <c r="AH344" s="47">
        <f>AG344-AI344</f>
        <v>15.351336000000002</v>
      </c>
      <c r="AI344" s="47"/>
      <c r="AJ344" s="47">
        <f>H344</f>
        <v>0.7722</v>
      </c>
      <c r="AK344" s="47">
        <v>31.01</v>
      </c>
      <c r="AL344" s="47">
        <f>AJ344*AK344</f>
        <v>23.945921999999999</v>
      </c>
      <c r="AM344" s="47">
        <f>AL344-AN344</f>
        <v>23.945921999999999</v>
      </c>
      <c r="AN344" s="47"/>
      <c r="AO344" s="47">
        <f>AE344+AJ344</f>
        <v>1.2869999999999999</v>
      </c>
      <c r="AP344" s="47">
        <f t="shared" si="1056"/>
        <v>39.297257999999999</v>
      </c>
      <c r="AQ344" s="47">
        <f t="shared" si="1056"/>
        <v>39.297257999999999</v>
      </c>
      <c r="AR344" s="47">
        <f t="shared" si="1056"/>
        <v>0</v>
      </c>
    </row>
    <row r="345" spans="1:44" ht="31.2" x14ac:dyDescent="0.3">
      <c r="A345" s="34"/>
      <c r="B345" s="4" t="s">
        <v>262</v>
      </c>
      <c r="C345" s="66">
        <v>0.51480000000000004</v>
      </c>
      <c r="D345" s="47">
        <v>27.74</v>
      </c>
      <c r="E345" s="47">
        <f>C345*D345*0.5</f>
        <v>7.1402760000000001</v>
      </c>
      <c r="F345" s="47">
        <f>E345</f>
        <v>7.1402760000000001</v>
      </c>
      <c r="G345" s="47"/>
      <c r="H345" s="66">
        <v>0.7722</v>
      </c>
      <c r="I345" s="47">
        <v>28.99</v>
      </c>
      <c r="J345" s="47">
        <f>H345*I345*0.5</f>
        <v>11.193038999999999</v>
      </c>
      <c r="K345" s="47">
        <f>J345</f>
        <v>11.193038999999999</v>
      </c>
      <c r="L345" s="47"/>
      <c r="M345" s="47">
        <f>C345+H345</f>
        <v>1.2869999999999999</v>
      </c>
      <c r="N345" s="47">
        <f>E345+J345</f>
        <v>18.333314999999999</v>
      </c>
      <c r="O345" s="47">
        <f>N345</f>
        <v>18.333314999999999</v>
      </c>
      <c r="P345" s="47">
        <v>0</v>
      </c>
      <c r="Q345" s="47">
        <f>Q344</f>
        <v>0.51480000000000004</v>
      </c>
      <c r="R345" s="47">
        <v>28.99</v>
      </c>
      <c r="S345" s="47">
        <f>Q345*R345*0.5</f>
        <v>7.4620259999999998</v>
      </c>
      <c r="T345" s="47">
        <f>S345</f>
        <v>7.4620259999999998</v>
      </c>
      <c r="U345" s="47"/>
      <c r="V345" s="47">
        <f>V344</f>
        <v>0.7722</v>
      </c>
      <c r="W345" s="47">
        <v>29.82</v>
      </c>
      <c r="X345" s="47">
        <f>W345*V345*0.5</f>
        <v>11.513502000000001</v>
      </c>
      <c r="Y345" s="47">
        <f>X345</f>
        <v>11.513502000000001</v>
      </c>
      <c r="Z345" s="47"/>
      <c r="AA345" s="47">
        <f>Q345+V345</f>
        <v>1.2869999999999999</v>
      </c>
      <c r="AB345" s="47">
        <f>S345+X345</f>
        <v>18.975528000000001</v>
      </c>
      <c r="AC345" s="47">
        <f>AB345</f>
        <v>18.975528000000001</v>
      </c>
      <c r="AD345" s="47">
        <v>0</v>
      </c>
      <c r="AE345" s="47">
        <f>AE344</f>
        <v>0.51480000000000004</v>
      </c>
      <c r="AF345" s="47">
        <v>29.82</v>
      </c>
      <c r="AG345" s="47">
        <f>AE345*AF345*0.5</f>
        <v>7.6756680000000008</v>
      </c>
      <c r="AH345" s="47">
        <f>AG345</f>
        <v>7.6756680000000008</v>
      </c>
      <c r="AI345" s="47"/>
      <c r="AJ345" s="47">
        <f>AJ344</f>
        <v>0.7722</v>
      </c>
      <c r="AK345" s="47">
        <v>31.01</v>
      </c>
      <c r="AL345" s="47">
        <f>AJ345*AK345*0.5</f>
        <v>11.972961</v>
      </c>
      <c r="AM345" s="47">
        <f>AL345</f>
        <v>11.972961</v>
      </c>
      <c r="AN345" s="47"/>
      <c r="AO345" s="47">
        <f>AE345+AJ345</f>
        <v>1.2869999999999999</v>
      </c>
      <c r="AP345" s="47">
        <f>AG345+AL345</f>
        <v>19.648629</v>
      </c>
      <c r="AQ345" s="47">
        <f>AP345</f>
        <v>19.648629</v>
      </c>
      <c r="AR345" s="47">
        <v>0</v>
      </c>
    </row>
    <row r="346" spans="1:44" s="26" customFormat="1" ht="31.2" x14ac:dyDescent="0.3">
      <c r="A346" s="45" t="s">
        <v>136</v>
      </c>
      <c r="B346" s="17" t="s">
        <v>120</v>
      </c>
      <c r="C346" s="13"/>
      <c r="D346" s="13"/>
      <c r="E346" s="13">
        <f>E347+E348+E349</f>
        <v>10.834499999999998</v>
      </c>
      <c r="F346" s="13">
        <f t="shared" ref="F346:G346" si="1057">F347+F348+F349</f>
        <v>10.834499999999998</v>
      </c>
      <c r="G346" s="13">
        <f t="shared" si="1057"/>
        <v>0</v>
      </c>
      <c r="H346" s="13"/>
      <c r="I346" s="13"/>
      <c r="J346" s="13">
        <f>J347+J348+J349</f>
        <v>11.319749999999999</v>
      </c>
      <c r="K346" s="13">
        <f t="shared" ref="K346:L346" si="1058">K347+K348+K349</f>
        <v>11.319749999999999</v>
      </c>
      <c r="L346" s="13">
        <f t="shared" si="1058"/>
        <v>0</v>
      </c>
      <c r="M346" s="13"/>
      <c r="N346" s="13">
        <f>N347+N348+N349</f>
        <v>22.154249999999998</v>
      </c>
      <c r="O346" s="13">
        <f t="shared" ref="O346:P346" si="1059">O347+O348+O349</f>
        <v>22.154249999999998</v>
      </c>
      <c r="P346" s="13">
        <f t="shared" si="1059"/>
        <v>0</v>
      </c>
      <c r="Q346" s="13"/>
      <c r="R346" s="13"/>
      <c r="S346" s="13">
        <f>S347+S348+S349</f>
        <v>11.319749999999999</v>
      </c>
      <c r="T346" s="13">
        <f t="shared" ref="T346:U346" si="1060">T347+T348+T349</f>
        <v>11.319749999999999</v>
      </c>
      <c r="U346" s="13">
        <f t="shared" si="1060"/>
        <v>0</v>
      </c>
      <c r="V346" s="13"/>
      <c r="W346" s="13"/>
      <c r="X346" s="13">
        <f>X347+X348+X349</f>
        <v>12.022499999999999</v>
      </c>
      <c r="Y346" s="13">
        <f t="shared" ref="Y346:Z346" si="1061">Y347+Y348+Y349</f>
        <v>12.022499999999999</v>
      </c>
      <c r="Z346" s="13">
        <f t="shared" si="1061"/>
        <v>0</v>
      </c>
      <c r="AA346" s="13"/>
      <c r="AB346" s="13">
        <f>AB347+AB348+AB349</f>
        <v>23.34225</v>
      </c>
      <c r="AC346" s="13">
        <f t="shared" ref="AC346:AD346" si="1062">AC347+AC348+AC349</f>
        <v>23.34225</v>
      </c>
      <c r="AD346" s="13">
        <f t="shared" si="1062"/>
        <v>0</v>
      </c>
      <c r="AE346" s="13"/>
      <c r="AF346" s="13"/>
      <c r="AG346" s="13">
        <f>AG347+AG348+AG349</f>
        <v>12.022499999999999</v>
      </c>
      <c r="AH346" s="13">
        <f t="shared" ref="AH346:AI346" si="1063">AH347+AH348+AH349</f>
        <v>12.022499999999999</v>
      </c>
      <c r="AI346" s="13">
        <f t="shared" si="1063"/>
        <v>0</v>
      </c>
      <c r="AJ346" s="13"/>
      <c r="AK346" s="13"/>
      <c r="AL346" s="13">
        <f>AL347+AL348+AL349</f>
        <v>12.503250000000001</v>
      </c>
      <c r="AM346" s="13">
        <f t="shared" ref="AM346:AN346" si="1064">AM347+AM348+AM349</f>
        <v>12.503250000000001</v>
      </c>
      <c r="AN346" s="13">
        <f t="shared" si="1064"/>
        <v>0</v>
      </c>
      <c r="AO346" s="13"/>
      <c r="AP346" s="13">
        <f>AP347+AP348+AP349</f>
        <v>24.525750000000002</v>
      </c>
      <c r="AQ346" s="13">
        <f t="shared" ref="AQ346:AR346" si="1065">AQ347+AQ348+AQ349</f>
        <v>24.525750000000002</v>
      </c>
      <c r="AR346" s="13">
        <f t="shared" si="1065"/>
        <v>0</v>
      </c>
    </row>
    <row r="347" spans="1:44" x14ac:dyDescent="0.3">
      <c r="A347" s="34"/>
      <c r="B347" s="65" t="s">
        <v>84</v>
      </c>
      <c r="C347" s="47">
        <v>0.15</v>
      </c>
      <c r="D347" s="47">
        <v>30.62</v>
      </c>
      <c r="E347" s="47">
        <f>C347*D347</f>
        <v>4.593</v>
      </c>
      <c r="F347" s="47">
        <f>E347-G347</f>
        <v>4.593</v>
      </c>
      <c r="G347" s="47"/>
      <c r="H347" s="47">
        <v>0.15</v>
      </c>
      <c r="I347" s="47">
        <v>31.98</v>
      </c>
      <c r="J347" s="47">
        <f>H347*I347</f>
        <v>4.7969999999999997</v>
      </c>
      <c r="K347" s="47">
        <f>J347-L347</f>
        <v>4.7969999999999997</v>
      </c>
      <c r="L347" s="47"/>
      <c r="M347" s="47">
        <f>C347+H347</f>
        <v>0.3</v>
      </c>
      <c r="N347" s="47">
        <f t="shared" ref="N347:N348" si="1066">E347+J347</f>
        <v>9.39</v>
      </c>
      <c r="O347" s="47">
        <f>F347+K347</f>
        <v>9.39</v>
      </c>
      <c r="P347" s="47">
        <f>G347+L347</f>
        <v>0</v>
      </c>
      <c r="Q347" s="47">
        <f>C347</f>
        <v>0.15</v>
      </c>
      <c r="R347" s="47">
        <v>31.98</v>
      </c>
      <c r="S347" s="47">
        <f>Q347*R347</f>
        <v>4.7969999999999997</v>
      </c>
      <c r="T347" s="47">
        <f>S347-U347</f>
        <v>4.7969999999999997</v>
      </c>
      <c r="U347" s="47"/>
      <c r="V347" s="47">
        <f>H347</f>
        <v>0.15</v>
      </c>
      <c r="W347" s="47">
        <v>35.42</v>
      </c>
      <c r="X347" s="47">
        <f>V347*W347</f>
        <v>5.3129999999999997</v>
      </c>
      <c r="Y347" s="47">
        <f>X347-Z347</f>
        <v>5.3129999999999997</v>
      </c>
      <c r="Z347" s="47"/>
      <c r="AA347" s="47">
        <f>Q347+V347</f>
        <v>0.3</v>
      </c>
      <c r="AB347" s="47">
        <f t="shared" ref="AB347:AD348" si="1067">S347+X347</f>
        <v>10.11</v>
      </c>
      <c r="AC347" s="47">
        <f t="shared" si="1067"/>
        <v>10.11</v>
      </c>
      <c r="AD347" s="47">
        <f t="shared" si="1067"/>
        <v>0</v>
      </c>
      <c r="AE347" s="47">
        <f>C347</f>
        <v>0.15</v>
      </c>
      <c r="AF347" s="47">
        <v>35.42</v>
      </c>
      <c r="AG347" s="47">
        <f>AE347*AF347</f>
        <v>5.3129999999999997</v>
      </c>
      <c r="AH347" s="47">
        <f>AG347-AI347</f>
        <v>5.3129999999999997</v>
      </c>
      <c r="AI347" s="47"/>
      <c r="AJ347" s="47">
        <f>H347</f>
        <v>0.15</v>
      </c>
      <c r="AK347" s="47">
        <v>36.840000000000003</v>
      </c>
      <c r="AL347" s="47">
        <f>AJ347*AK347</f>
        <v>5.5260000000000007</v>
      </c>
      <c r="AM347" s="47">
        <f>AL347-AN347</f>
        <v>5.5260000000000007</v>
      </c>
      <c r="AN347" s="47"/>
      <c r="AO347" s="47">
        <f>AE347+AJ347</f>
        <v>0.3</v>
      </c>
      <c r="AP347" s="47">
        <f t="shared" ref="AP347:AR348" si="1068">AG347+AL347</f>
        <v>10.839</v>
      </c>
      <c r="AQ347" s="47">
        <f t="shared" si="1068"/>
        <v>10.839</v>
      </c>
      <c r="AR347" s="47">
        <f t="shared" si="1068"/>
        <v>0</v>
      </c>
    </row>
    <row r="348" spans="1:44" x14ac:dyDescent="0.3">
      <c r="A348" s="34"/>
      <c r="B348" s="65" t="s">
        <v>86</v>
      </c>
      <c r="C348" s="47">
        <v>0.15</v>
      </c>
      <c r="D348" s="47">
        <v>27.74</v>
      </c>
      <c r="E348" s="47">
        <f>C348*D348</f>
        <v>4.1609999999999996</v>
      </c>
      <c r="F348" s="47">
        <f>E348-G348</f>
        <v>4.1609999999999996</v>
      </c>
      <c r="G348" s="47"/>
      <c r="H348" s="47">
        <v>0.15</v>
      </c>
      <c r="I348" s="47">
        <v>28.99</v>
      </c>
      <c r="J348" s="47">
        <f>H348*I348</f>
        <v>4.3484999999999996</v>
      </c>
      <c r="K348" s="47">
        <f>J348-L348</f>
        <v>4.3484999999999996</v>
      </c>
      <c r="L348" s="47"/>
      <c r="M348" s="47">
        <f>C348+H348</f>
        <v>0.3</v>
      </c>
      <c r="N348" s="47">
        <f t="shared" si="1066"/>
        <v>8.5094999999999992</v>
      </c>
      <c r="O348" s="47">
        <f>F348+K348</f>
        <v>8.5094999999999992</v>
      </c>
      <c r="P348" s="47">
        <f>G348+L348</f>
        <v>0</v>
      </c>
      <c r="Q348" s="47">
        <f>C348</f>
        <v>0.15</v>
      </c>
      <c r="R348" s="47">
        <v>28.99</v>
      </c>
      <c r="S348" s="47">
        <f>Q348*R348</f>
        <v>4.3484999999999996</v>
      </c>
      <c r="T348" s="47">
        <f>S348-U348</f>
        <v>4.3484999999999996</v>
      </c>
      <c r="U348" s="47"/>
      <c r="V348" s="47">
        <f>H348</f>
        <v>0.15</v>
      </c>
      <c r="W348" s="47">
        <v>29.82</v>
      </c>
      <c r="X348" s="47">
        <f>V348*W348</f>
        <v>4.4729999999999999</v>
      </c>
      <c r="Y348" s="47">
        <f>X348-Z348</f>
        <v>4.4729999999999999</v>
      </c>
      <c r="Z348" s="47"/>
      <c r="AA348" s="47">
        <f>Q348+V348</f>
        <v>0.3</v>
      </c>
      <c r="AB348" s="47">
        <f t="shared" si="1067"/>
        <v>8.8215000000000003</v>
      </c>
      <c r="AC348" s="47">
        <f t="shared" si="1067"/>
        <v>8.8215000000000003</v>
      </c>
      <c r="AD348" s="47">
        <f t="shared" si="1067"/>
        <v>0</v>
      </c>
      <c r="AE348" s="47">
        <f>C348</f>
        <v>0.15</v>
      </c>
      <c r="AF348" s="47">
        <v>29.82</v>
      </c>
      <c r="AG348" s="47">
        <f>AE348*AF348</f>
        <v>4.4729999999999999</v>
      </c>
      <c r="AH348" s="47">
        <f>AG348-AI348</f>
        <v>4.4729999999999999</v>
      </c>
      <c r="AI348" s="47"/>
      <c r="AJ348" s="47">
        <f>H348</f>
        <v>0.15</v>
      </c>
      <c r="AK348" s="47">
        <v>31.01</v>
      </c>
      <c r="AL348" s="47">
        <f>AJ348*AK348</f>
        <v>4.6515000000000004</v>
      </c>
      <c r="AM348" s="47">
        <f>AL348-AN348</f>
        <v>4.6515000000000004</v>
      </c>
      <c r="AN348" s="47"/>
      <c r="AO348" s="47">
        <f>AE348+AJ348</f>
        <v>0.3</v>
      </c>
      <c r="AP348" s="47">
        <f t="shared" si="1068"/>
        <v>9.1245000000000012</v>
      </c>
      <c r="AQ348" s="47">
        <f t="shared" si="1068"/>
        <v>9.1245000000000012</v>
      </c>
      <c r="AR348" s="47">
        <f t="shared" si="1068"/>
        <v>0</v>
      </c>
    </row>
    <row r="349" spans="1:44" ht="31.2" x14ac:dyDescent="0.3">
      <c r="A349" s="34"/>
      <c r="B349" s="4" t="s">
        <v>262</v>
      </c>
      <c r="C349" s="47">
        <v>0.15</v>
      </c>
      <c r="D349" s="47">
        <v>27.74</v>
      </c>
      <c r="E349" s="47">
        <f>C349*D349*0.5</f>
        <v>2.0804999999999998</v>
      </c>
      <c r="F349" s="47">
        <f>E349</f>
        <v>2.0804999999999998</v>
      </c>
      <c r="G349" s="47"/>
      <c r="H349" s="47">
        <v>0.15</v>
      </c>
      <c r="I349" s="47">
        <v>28.99</v>
      </c>
      <c r="J349" s="47">
        <f>H349*I349*0.5</f>
        <v>2.1742499999999998</v>
      </c>
      <c r="K349" s="47">
        <f>J349</f>
        <v>2.1742499999999998</v>
      </c>
      <c r="L349" s="47"/>
      <c r="M349" s="47">
        <f>C349+H349</f>
        <v>0.3</v>
      </c>
      <c r="N349" s="47">
        <f>E349+J349</f>
        <v>4.2547499999999996</v>
      </c>
      <c r="O349" s="47">
        <f>N349</f>
        <v>4.2547499999999996</v>
      </c>
      <c r="P349" s="47">
        <v>0</v>
      </c>
      <c r="Q349" s="47">
        <f>Q348</f>
        <v>0.15</v>
      </c>
      <c r="R349" s="47">
        <v>28.99</v>
      </c>
      <c r="S349" s="47">
        <f>Q349*R349*0.5</f>
        <v>2.1742499999999998</v>
      </c>
      <c r="T349" s="47">
        <f>S349</f>
        <v>2.1742499999999998</v>
      </c>
      <c r="U349" s="47"/>
      <c r="V349" s="47">
        <f>V348</f>
        <v>0.15</v>
      </c>
      <c r="W349" s="47">
        <v>29.82</v>
      </c>
      <c r="X349" s="47">
        <f>W349*V349*0.5</f>
        <v>2.2364999999999999</v>
      </c>
      <c r="Y349" s="47">
        <f>X349</f>
        <v>2.2364999999999999</v>
      </c>
      <c r="Z349" s="47"/>
      <c r="AA349" s="47">
        <f>Q349+V349</f>
        <v>0.3</v>
      </c>
      <c r="AB349" s="47">
        <f>S349+X349</f>
        <v>4.4107500000000002</v>
      </c>
      <c r="AC349" s="47">
        <f>AB349</f>
        <v>4.4107500000000002</v>
      </c>
      <c r="AD349" s="47">
        <v>0</v>
      </c>
      <c r="AE349" s="47">
        <f>AE348</f>
        <v>0.15</v>
      </c>
      <c r="AF349" s="47">
        <v>29.82</v>
      </c>
      <c r="AG349" s="47">
        <f>AE349*AF349*0.5</f>
        <v>2.2364999999999999</v>
      </c>
      <c r="AH349" s="47">
        <f>AG349</f>
        <v>2.2364999999999999</v>
      </c>
      <c r="AI349" s="47"/>
      <c r="AJ349" s="47">
        <f>AJ348</f>
        <v>0.15</v>
      </c>
      <c r="AK349" s="47">
        <v>31.01</v>
      </c>
      <c r="AL349" s="47">
        <f>AJ349*AK349*0.5</f>
        <v>2.3257500000000002</v>
      </c>
      <c r="AM349" s="47">
        <f>AL349</f>
        <v>2.3257500000000002</v>
      </c>
      <c r="AN349" s="47"/>
      <c r="AO349" s="47">
        <f>AE349+AJ349</f>
        <v>0.3</v>
      </c>
      <c r="AP349" s="47">
        <f>AG349+AL349</f>
        <v>4.5622500000000006</v>
      </c>
      <c r="AQ349" s="47">
        <f>AP349</f>
        <v>4.5622500000000006</v>
      </c>
      <c r="AR349" s="47">
        <v>0</v>
      </c>
    </row>
    <row r="350" spans="1:44" s="26" customFormat="1" ht="31.2" x14ac:dyDescent="0.3">
      <c r="A350" s="45" t="s">
        <v>137</v>
      </c>
      <c r="B350" s="43" t="s">
        <v>121</v>
      </c>
      <c r="C350" s="13"/>
      <c r="D350" s="13"/>
      <c r="E350" s="13">
        <f>E351+E352+E353</f>
        <v>233.30290000000002</v>
      </c>
      <c r="F350" s="13">
        <f>F351+F352+F353</f>
        <v>233.30290000000002</v>
      </c>
      <c r="G350" s="13">
        <f>G351+G352+G353</f>
        <v>0</v>
      </c>
      <c r="H350" s="13"/>
      <c r="I350" s="13"/>
      <c r="J350" s="13">
        <f>J351+J352+J353</f>
        <v>304.12395000000004</v>
      </c>
      <c r="K350" s="13">
        <f>K351+K352+K353</f>
        <v>304.12395000000004</v>
      </c>
      <c r="L350" s="13">
        <f>L351+L352+L353</f>
        <v>0</v>
      </c>
      <c r="M350" s="13"/>
      <c r="N350" s="13">
        <f>N351+N352+N353</f>
        <v>537.42685000000006</v>
      </c>
      <c r="O350" s="13">
        <f>O351+O352+O353</f>
        <v>537.42685000000006</v>
      </c>
      <c r="P350" s="13">
        <f>P351+P352+P353</f>
        <v>0</v>
      </c>
      <c r="Q350" s="13"/>
      <c r="R350" s="13"/>
      <c r="S350" s="13">
        <f>S351+S352+S353</f>
        <v>243.75194999999999</v>
      </c>
      <c r="T350" s="13">
        <f>T351+T352+T353</f>
        <v>243.75194999999999</v>
      </c>
      <c r="U350" s="13">
        <f>U351+U352+U353</f>
        <v>0</v>
      </c>
      <c r="V350" s="13"/>
      <c r="W350" s="13"/>
      <c r="X350" s="13">
        <f>X351+X352+X353</f>
        <v>323.00450000000006</v>
      </c>
      <c r="Y350" s="13">
        <f>Y351+Y352+Y353</f>
        <v>323.00450000000006</v>
      </c>
      <c r="Z350" s="13">
        <f>Z351+Z352+Z353</f>
        <v>0</v>
      </c>
      <c r="AA350" s="13"/>
      <c r="AB350" s="13">
        <f>AB351+AB352+AB353</f>
        <v>566.75644999999997</v>
      </c>
      <c r="AC350" s="13">
        <f>AC351+AC352+AC353</f>
        <v>566.75644999999997</v>
      </c>
      <c r="AD350" s="13">
        <f>AD351+AD352+AD353</f>
        <v>0</v>
      </c>
      <c r="AE350" s="13"/>
      <c r="AF350" s="13"/>
      <c r="AG350" s="13">
        <f>AG351+AG352+AG353</f>
        <v>258.8845</v>
      </c>
      <c r="AH350" s="13">
        <f>AH351+AH352+AH353</f>
        <v>258.8845</v>
      </c>
      <c r="AI350" s="13">
        <f>AI351+AI352+AI353</f>
        <v>0</v>
      </c>
      <c r="AJ350" s="13"/>
      <c r="AK350" s="13"/>
      <c r="AL350" s="13">
        <f>AL351+AL352+AL353</f>
        <v>335.92065000000002</v>
      </c>
      <c r="AM350" s="13">
        <f>AM351+AM352+AM353</f>
        <v>335.92065000000002</v>
      </c>
      <c r="AN350" s="13">
        <f>AN351+AN352+AN353</f>
        <v>0</v>
      </c>
      <c r="AO350" s="13"/>
      <c r="AP350" s="13">
        <f>AP351+AP352+AP353</f>
        <v>594.80515000000003</v>
      </c>
      <c r="AQ350" s="13">
        <f>AQ351+AQ352+AQ353</f>
        <v>594.80515000000003</v>
      </c>
      <c r="AR350" s="13">
        <f>AR351+AR352+AR353</f>
        <v>0</v>
      </c>
    </row>
    <row r="351" spans="1:44" x14ac:dyDescent="0.3">
      <c r="A351" s="34"/>
      <c r="B351" s="65" t="s">
        <v>84</v>
      </c>
      <c r="C351" s="47">
        <f>3.2+0.03</f>
        <v>3.23</v>
      </c>
      <c r="D351" s="47">
        <v>30.62</v>
      </c>
      <c r="E351" s="47">
        <f>C351*D351</f>
        <v>98.902600000000007</v>
      </c>
      <c r="F351" s="47">
        <f>E351-G351</f>
        <v>98.902600000000007</v>
      </c>
      <c r="G351" s="47">
        <v>0</v>
      </c>
      <c r="H351" s="47">
        <f>4+0.03</f>
        <v>4.03</v>
      </c>
      <c r="I351" s="47">
        <v>31.98</v>
      </c>
      <c r="J351" s="47">
        <f>H351*I351</f>
        <v>128.8794</v>
      </c>
      <c r="K351" s="47">
        <f>J351-L351</f>
        <v>128.8794</v>
      </c>
      <c r="L351" s="47">
        <v>0</v>
      </c>
      <c r="M351" s="47">
        <f>C351+H351</f>
        <v>7.26</v>
      </c>
      <c r="N351" s="47">
        <f t="shared" ref="N351:N352" si="1069">E351+J351</f>
        <v>227.78200000000001</v>
      </c>
      <c r="O351" s="47">
        <f>F351+K351</f>
        <v>227.78200000000001</v>
      </c>
      <c r="P351" s="47">
        <f>G351+L351</f>
        <v>0</v>
      </c>
      <c r="Q351" s="47">
        <f>C351</f>
        <v>3.23</v>
      </c>
      <c r="R351" s="47">
        <v>31.98</v>
      </c>
      <c r="S351" s="47">
        <f>Q351*R351</f>
        <v>103.2954</v>
      </c>
      <c r="T351" s="47">
        <f>S351-U351</f>
        <v>103.2954</v>
      </c>
      <c r="U351" s="47">
        <v>0</v>
      </c>
      <c r="V351" s="47">
        <f>H351</f>
        <v>4.03</v>
      </c>
      <c r="W351" s="47">
        <v>35.42</v>
      </c>
      <c r="X351" s="47">
        <f>V351*W351</f>
        <v>142.74260000000001</v>
      </c>
      <c r="Y351" s="47">
        <f>X351-Z351</f>
        <v>142.74260000000001</v>
      </c>
      <c r="Z351" s="47">
        <v>0</v>
      </c>
      <c r="AA351" s="47">
        <f>Q351+V351</f>
        <v>7.26</v>
      </c>
      <c r="AB351" s="47">
        <f t="shared" ref="AB351:AD352" si="1070">S351+X351</f>
        <v>246.03800000000001</v>
      </c>
      <c r="AC351" s="47">
        <f t="shared" si="1070"/>
        <v>246.03800000000001</v>
      </c>
      <c r="AD351" s="47">
        <f t="shared" si="1070"/>
        <v>0</v>
      </c>
      <c r="AE351" s="47">
        <f>C351</f>
        <v>3.23</v>
      </c>
      <c r="AF351" s="47">
        <v>35.42</v>
      </c>
      <c r="AG351" s="47">
        <f>AE351*AF351</f>
        <v>114.40660000000001</v>
      </c>
      <c r="AH351" s="47">
        <f>AG351-AI351</f>
        <v>114.40660000000001</v>
      </c>
      <c r="AI351" s="47">
        <v>0</v>
      </c>
      <c r="AJ351" s="47">
        <f>H351</f>
        <v>4.03</v>
      </c>
      <c r="AK351" s="47">
        <v>36.840000000000003</v>
      </c>
      <c r="AL351" s="47">
        <f>AJ351*AK351</f>
        <v>148.46520000000001</v>
      </c>
      <c r="AM351" s="47">
        <f>AL351-AN351</f>
        <v>148.46520000000001</v>
      </c>
      <c r="AN351" s="47">
        <v>0</v>
      </c>
      <c r="AO351" s="47">
        <f>AE351+AJ351</f>
        <v>7.26</v>
      </c>
      <c r="AP351" s="47">
        <f t="shared" ref="AP351:AR352" si="1071">AG351+AL351</f>
        <v>262.87180000000001</v>
      </c>
      <c r="AQ351" s="47">
        <f t="shared" si="1071"/>
        <v>262.87180000000001</v>
      </c>
      <c r="AR351" s="47">
        <f t="shared" si="1071"/>
        <v>0</v>
      </c>
    </row>
    <row r="352" spans="1:44" x14ac:dyDescent="0.3">
      <c r="A352" s="34"/>
      <c r="B352" s="65" t="s">
        <v>86</v>
      </c>
      <c r="C352" s="47">
        <f>3.2+0.03</f>
        <v>3.23</v>
      </c>
      <c r="D352" s="47">
        <v>27.74</v>
      </c>
      <c r="E352" s="47">
        <f>C352*D352</f>
        <v>89.600200000000001</v>
      </c>
      <c r="F352" s="47">
        <f>E352-G352</f>
        <v>89.600200000000001</v>
      </c>
      <c r="G352" s="47">
        <v>0</v>
      </c>
      <c r="H352" s="47">
        <f>4+0.03</f>
        <v>4.03</v>
      </c>
      <c r="I352" s="47">
        <v>28.99</v>
      </c>
      <c r="J352" s="47">
        <f>H352*I352</f>
        <v>116.8297</v>
      </c>
      <c r="K352" s="47">
        <f>J352-L352</f>
        <v>116.8297</v>
      </c>
      <c r="L352" s="47">
        <v>0</v>
      </c>
      <c r="M352" s="47">
        <f>C352+H352</f>
        <v>7.26</v>
      </c>
      <c r="N352" s="47">
        <f t="shared" si="1069"/>
        <v>206.4299</v>
      </c>
      <c r="O352" s="47">
        <f>F352+K352</f>
        <v>206.4299</v>
      </c>
      <c r="P352" s="47">
        <f>G352+L352</f>
        <v>0</v>
      </c>
      <c r="Q352" s="47">
        <f>C352</f>
        <v>3.23</v>
      </c>
      <c r="R352" s="47">
        <v>28.99</v>
      </c>
      <c r="S352" s="47">
        <f>Q352*R352</f>
        <v>93.637699999999995</v>
      </c>
      <c r="T352" s="47">
        <f>S352-U352</f>
        <v>93.637699999999995</v>
      </c>
      <c r="U352" s="47">
        <v>0</v>
      </c>
      <c r="V352" s="47">
        <f>H352</f>
        <v>4.03</v>
      </c>
      <c r="W352" s="47">
        <v>29.82</v>
      </c>
      <c r="X352" s="47">
        <f>V352*W352</f>
        <v>120.17460000000001</v>
      </c>
      <c r="Y352" s="47">
        <f>X352-Z352</f>
        <v>120.17460000000001</v>
      </c>
      <c r="Z352" s="47">
        <v>0</v>
      </c>
      <c r="AA352" s="47">
        <f>Q352+V352</f>
        <v>7.26</v>
      </c>
      <c r="AB352" s="47">
        <f t="shared" si="1070"/>
        <v>213.81229999999999</v>
      </c>
      <c r="AC352" s="47">
        <f t="shared" si="1070"/>
        <v>213.81229999999999</v>
      </c>
      <c r="AD352" s="47">
        <f t="shared" si="1070"/>
        <v>0</v>
      </c>
      <c r="AE352" s="47">
        <f>C352</f>
        <v>3.23</v>
      </c>
      <c r="AF352" s="47">
        <v>29.82</v>
      </c>
      <c r="AG352" s="47">
        <f>AE352*AF352</f>
        <v>96.318600000000004</v>
      </c>
      <c r="AH352" s="47">
        <f>AG352-AI352</f>
        <v>96.318600000000004</v>
      </c>
      <c r="AI352" s="47">
        <v>0</v>
      </c>
      <c r="AJ352" s="47">
        <f>H352</f>
        <v>4.03</v>
      </c>
      <c r="AK352" s="47">
        <v>31.01</v>
      </c>
      <c r="AL352" s="47">
        <f>AJ352*AK352</f>
        <v>124.97030000000001</v>
      </c>
      <c r="AM352" s="47">
        <f>AL352-AN352</f>
        <v>124.97030000000001</v>
      </c>
      <c r="AN352" s="47">
        <v>0</v>
      </c>
      <c r="AO352" s="47">
        <f>AE352+AJ352</f>
        <v>7.26</v>
      </c>
      <c r="AP352" s="47">
        <f t="shared" si="1071"/>
        <v>221.28890000000001</v>
      </c>
      <c r="AQ352" s="47">
        <f t="shared" si="1071"/>
        <v>221.28890000000001</v>
      </c>
      <c r="AR352" s="47">
        <f t="shared" si="1071"/>
        <v>0</v>
      </c>
    </row>
    <row r="353" spans="1:44" ht="31.2" x14ac:dyDescent="0.3">
      <c r="A353" s="34"/>
      <c r="B353" s="4" t="s">
        <v>262</v>
      </c>
      <c r="C353" s="47">
        <f>3.2+0.03</f>
        <v>3.23</v>
      </c>
      <c r="D353" s="47">
        <v>27.74</v>
      </c>
      <c r="E353" s="47">
        <f>C353*D353*0.5</f>
        <v>44.8001</v>
      </c>
      <c r="F353" s="47">
        <f>E353</f>
        <v>44.8001</v>
      </c>
      <c r="G353" s="47">
        <v>0</v>
      </c>
      <c r="H353" s="47">
        <f>4+0.03</f>
        <v>4.03</v>
      </c>
      <c r="I353" s="47">
        <v>28.99</v>
      </c>
      <c r="J353" s="47">
        <f>H353*I353*0.5</f>
        <v>58.414850000000001</v>
      </c>
      <c r="K353" s="47">
        <f>J353</f>
        <v>58.414850000000001</v>
      </c>
      <c r="L353" s="47">
        <v>0</v>
      </c>
      <c r="M353" s="47">
        <f>C353+H353</f>
        <v>7.26</v>
      </c>
      <c r="N353" s="47">
        <f>E353+J353</f>
        <v>103.21495</v>
      </c>
      <c r="O353" s="47">
        <f>F353+K353</f>
        <v>103.21495</v>
      </c>
      <c r="P353" s="47">
        <v>0</v>
      </c>
      <c r="Q353" s="47">
        <f>Q352</f>
        <v>3.23</v>
      </c>
      <c r="R353" s="47">
        <v>28.99</v>
      </c>
      <c r="S353" s="47">
        <f>Q353*R353*0.5</f>
        <v>46.818849999999998</v>
      </c>
      <c r="T353" s="47">
        <f>S353</f>
        <v>46.818849999999998</v>
      </c>
      <c r="U353" s="47">
        <v>0</v>
      </c>
      <c r="V353" s="47">
        <f>V352</f>
        <v>4.03</v>
      </c>
      <c r="W353" s="47">
        <v>29.82</v>
      </c>
      <c r="X353" s="47">
        <f>V353*W353*0.5</f>
        <v>60.087300000000006</v>
      </c>
      <c r="Y353" s="47">
        <f>X353</f>
        <v>60.087300000000006</v>
      </c>
      <c r="Z353" s="47">
        <v>0</v>
      </c>
      <c r="AA353" s="47">
        <f>Q353+V353</f>
        <v>7.26</v>
      </c>
      <c r="AB353" s="47">
        <f>S353+X353</f>
        <v>106.90615</v>
      </c>
      <c r="AC353" s="47">
        <f>T353+Y353</f>
        <v>106.90615</v>
      </c>
      <c r="AD353" s="47">
        <v>0</v>
      </c>
      <c r="AE353" s="47">
        <f>AE352</f>
        <v>3.23</v>
      </c>
      <c r="AF353" s="47">
        <v>29.82</v>
      </c>
      <c r="AG353" s="47">
        <f>AE353*AF353*0.5</f>
        <v>48.159300000000002</v>
      </c>
      <c r="AH353" s="47">
        <f>AG353</f>
        <v>48.159300000000002</v>
      </c>
      <c r="AI353" s="47">
        <v>0</v>
      </c>
      <c r="AJ353" s="47">
        <f>AJ352</f>
        <v>4.03</v>
      </c>
      <c r="AK353" s="47">
        <v>31.01</v>
      </c>
      <c r="AL353" s="47">
        <f>AJ353*AK353*0.5</f>
        <v>62.485150000000004</v>
      </c>
      <c r="AM353" s="47">
        <f>AL353</f>
        <v>62.485150000000004</v>
      </c>
      <c r="AN353" s="47">
        <v>0</v>
      </c>
      <c r="AO353" s="47">
        <f>AE353+AJ353</f>
        <v>7.26</v>
      </c>
      <c r="AP353" s="47">
        <f>AG353+AL353</f>
        <v>110.64445000000001</v>
      </c>
      <c r="AQ353" s="47">
        <f>AH353+AM353</f>
        <v>110.64445000000001</v>
      </c>
      <c r="AR353" s="47">
        <v>0</v>
      </c>
    </row>
    <row r="354" spans="1:44" s="26" customFormat="1" ht="31.2" x14ac:dyDescent="0.3">
      <c r="A354" s="45" t="s">
        <v>138</v>
      </c>
      <c r="B354" s="2" t="s">
        <v>146</v>
      </c>
      <c r="C354" s="13"/>
      <c r="D354" s="13"/>
      <c r="E354" s="13">
        <f>E355+E356+E357</f>
        <v>53.204618000000004</v>
      </c>
      <c r="F354" s="13">
        <f>F355+F356+F357</f>
        <v>53.204618000000004</v>
      </c>
      <c r="G354" s="13">
        <f>G355+G356+G357</f>
        <v>0</v>
      </c>
      <c r="H354" s="13"/>
      <c r="I354" s="13"/>
      <c r="J354" s="13">
        <f>J355+J356+J357</f>
        <v>37.430640000000004</v>
      </c>
      <c r="K354" s="13">
        <f>K355+K356+K357</f>
        <v>37.430640000000004</v>
      </c>
      <c r="L354" s="13">
        <f>L355+L356+L357</f>
        <v>0</v>
      </c>
      <c r="M354" s="13"/>
      <c r="N354" s="13">
        <f>N355+N356+N357</f>
        <v>90.635257999999993</v>
      </c>
      <c r="O354" s="13">
        <f>O355+O356+O357</f>
        <v>90.635257999999993</v>
      </c>
      <c r="P354" s="13">
        <f>P355+P356+P357</f>
        <v>0</v>
      </c>
      <c r="Q354" s="13"/>
      <c r="R354" s="13"/>
      <c r="S354" s="13">
        <f>S355+S356+S357</f>
        <v>55.587519</v>
      </c>
      <c r="T354" s="13">
        <f>T355+T356+T357</f>
        <v>55.587519</v>
      </c>
      <c r="U354" s="13">
        <f>U355+U356+U357</f>
        <v>0</v>
      </c>
      <c r="V354" s="13"/>
      <c r="W354" s="13"/>
      <c r="X354" s="13">
        <f>X355+X356+X357</f>
        <v>39.754400000000004</v>
      </c>
      <c r="Y354" s="13">
        <f>Y355+Y356+Y357</f>
        <v>39.754400000000004</v>
      </c>
      <c r="Z354" s="13">
        <f t="shared" ref="Z354" si="1072">Z355+Z356</f>
        <v>0</v>
      </c>
      <c r="AA354" s="13"/>
      <c r="AB354" s="13">
        <f>AB355+AB356+AB357</f>
        <v>95.341919000000004</v>
      </c>
      <c r="AC354" s="13">
        <f>AC355+AC356+AC357</f>
        <v>95.341919000000004</v>
      </c>
      <c r="AD354" s="13">
        <f>AD355+AD356+AD357</f>
        <v>0</v>
      </c>
      <c r="AE354" s="13"/>
      <c r="AF354" s="13"/>
      <c r="AG354" s="13">
        <f>AG355+AG356+AG357</f>
        <v>59.038490000000003</v>
      </c>
      <c r="AH354" s="13">
        <f>AH355+AH356+AH357</f>
        <v>59.038490000000003</v>
      </c>
      <c r="AI354" s="13">
        <f>AI355+AI356+AI357</f>
        <v>0</v>
      </c>
      <c r="AJ354" s="13"/>
      <c r="AK354" s="13"/>
      <c r="AL354" s="13">
        <f>AL355+AL356+AL357</f>
        <v>41.344080000000005</v>
      </c>
      <c r="AM354" s="13">
        <f>AM355+AM356+AM357</f>
        <v>41.344080000000005</v>
      </c>
      <c r="AN354" s="13">
        <f>AN355+AN356+AN357</f>
        <v>0</v>
      </c>
      <c r="AO354" s="13"/>
      <c r="AP354" s="13">
        <f>AP355+AP356+AP357</f>
        <v>100.38257</v>
      </c>
      <c r="AQ354" s="13">
        <f>AQ355+AQ356+AQ357</f>
        <v>100.38257</v>
      </c>
      <c r="AR354" s="13">
        <f>AR355+AR356+AR357</f>
        <v>0</v>
      </c>
    </row>
    <row r="355" spans="1:44" x14ac:dyDescent="0.3">
      <c r="A355" s="34"/>
      <c r="B355" s="65" t="s">
        <v>84</v>
      </c>
      <c r="C355" s="49">
        <f>0.6956+0.041</f>
        <v>0.73660000000000003</v>
      </c>
      <c r="D355" s="47">
        <v>30.62</v>
      </c>
      <c r="E355" s="47">
        <f>C355*D355</f>
        <v>22.554692000000003</v>
      </c>
      <c r="F355" s="47">
        <f>E355-G355</f>
        <v>22.554692000000003</v>
      </c>
      <c r="G355" s="47">
        <v>0</v>
      </c>
      <c r="H355" s="49">
        <f>0.492+0.004</f>
        <v>0.496</v>
      </c>
      <c r="I355" s="47">
        <v>31.98</v>
      </c>
      <c r="J355" s="47">
        <f>H355*I355</f>
        <v>15.862080000000001</v>
      </c>
      <c r="K355" s="47">
        <f>J355-L355</f>
        <v>15.862080000000001</v>
      </c>
      <c r="L355" s="47">
        <v>0</v>
      </c>
      <c r="M355" s="47">
        <f>C355+H355</f>
        <v>1.2326000000000001</v>
      </c>
      <c r="N355" s="47">
        <f t="shared" ref="N355:N356" si="1073">E355+J355</f>
        <v>38.416772000000002</v>
      </c>
      <c r="O355" s="47">
        <f>F355+K355</f>
        <v>38.416772000000002</v>
      </c>
      <c r="P355" s="47">
        <f>G355+L355</f>
        <v>0</v>
      </c>
      <c r="Q355" s="47">
        <f>C355</f>
        <v>0.73660000000000003</v>
      </c>
      <c r="R355" s="47">
        <v>31.98</v>
      </c>
      <c r="S355" s="47">
        <f>Q355*R355</f>
        <v>23.556468000000002</v>
      </c>
      <c r="T355" s="47">
        <f>S355-U355</f>
        <v>23.556468000000002</v>
      </c>
      <c r="U355" s="47">
        <v>0</v>
      </c>
      <c r="V355" s="47">
        <f>H355</f>
        <v>0.496</v>
      </c>
      <c r="W355" s="47">
        <v>35.42</v>
      </c>
      <c r="X355" s="47">
        <f>V355*W355</f>
        <v>17.56832</v>
      </c>
      <c r="Y355" s="47">
        <f>X355-Z355</f>
        <v>17.56832</v>
      </c>
      <c r="Z355" s="47">
        <v>0</v>
      </c>
      <c r="AA355" s="47">
        <f>Q355+V355</f>
        <v>1.2326000000000001</v>
      </c>
      <c r="AB355" s="47">
        <f t="shared" ref="AB355:AD356" si="1074">S355+X355</f>
        <v>41.124788000000002</v>
      </c>
      <c r="AC355" s="47">
        <f t="shared" si="1074"/>
        <v>41.124788000000002</v>
      </c>
      <c r="AD355" s="47">
        <f t="shared" si="1074"/>
        <v>0</v>
      </c>
      <c r="AE355" s="47">
        <f>C355</f>
        <v>0.73660000000000003</v>
      </c>
      <c r="AF355" s="47">
        <v>35.42</v>
      </c>
      <c r="AG355" s="47">
        <f>AE355*AF355</f>
        <v>26.090372000000002</v>
      </c>
      <c r="AH355" s="47">
        <f>AG355-AI355</f>
        <v>26.090372000000002</v>
      </c>
      <c r="AI355" s="47">
        <v>0</v>
      </c>
      <c r="AJ355" s="47">
        <f>H355</f>
        <v>0.496</v>
      </c>
      <c r="AK355" s="47">
        <v>36.840000000000003</v>
      </c>
      <c r="AL355" s="47">
        <f>AJ355*AK355</f>
        <v>18.272640000000003</v>
      </c>
      <c r="AM355" s="47">
        <f>AL355-AN355</f>
        <v>18.272640000000003</v>
      </c>
      <c r="AN355" s="47">
        <v>0</v>
      </c>
      <c r="AO355" s="47">
        <f>AE355+AJ355</f>
        <v>1.2326000000000001</v>
      </c>
      <c r="AP355" s="47">
        <f t="shared" ref="AP355:AR356" si="1075">AG355+AL355</f>
        <v>44.363012000000005</v>
      </c>
      <c r="AQ355" s="47">
        <f t="shared" si="1075"/>
        <v>44.363012000000005</v>
      </c>
      <c r="AR355" s="47">
        <f t="shared" si="1075"/>
        <v>0</v>
      </c>
    </row>
    <row r="356" spans="1:44" ht="21" customHeight="1" x14ac:dyDescent="0.3">
      <c r="A356" s="34"/>
      <c r="B356" s="65" t="s">
        <v>86</v>
      </c>
      <c r="C356" s="49">
        <f t="shared" ref="C356:C357" si="1076">0.6956+0.041</f>
        <v>0.73660000000000003</v>
      </c>
      <c r="D356" s="47">
        <v>27.74</v>
      </c>
      <c r="E356" s="47">
        <f>C356*D356</f>
        <v>20.433284</v>
      </c>
      <c r="F356" s="47">
        <f>E356-G356</f>
        <v>20.433284</v>
      </c>
      <c r="G356" s="47">
        <v>0</v>
      </c>
      <c r="H356" s="49">
        <f t="shared" ref="H356:H357" si="1077">0.492+0.004</f>
        <v>0.496</v>
      </c>
      <c r="I356" s="47">
        <v>28.99</v>
      </c>
      <c r="J356" s="47">
        <f>H356*I356</f>
        <v>14.37904</v>
      </c>
      <c r="K356" s="47">
        <f>J356-L356</f>
        <v>14.37904</v>
      </c>
      <c r="L356" s="47">
        <v>0</v>
      </c>
      <c r="M356" s="47">
        <f>C356+H356</f>
        <v>1.2326000000000001</v>
      </c>
      <c r="N356" s="47">
        <f t="shared" si="1073"/>
        <v>34.812324000000004</v>
      </c>
      <c r="O356" s="47">
        <f>F356+K356</f>
        <v>34.812324000000004</v>
      </c>
      <c r="P356" s="47">
        <f>G356+L356</f>
        <v>0</v>
      </c>
      <c r="Q356" s="47">
        <f>C356</f>
        <v>0.73660000000000003</v>
      </c>
      <c r="R356" s="47">
        <v>28.99</v>
      </c>
      <c r="S356" s="47">
        <f>Q356*R356</f>
        <v>21.354033999999999</v>
      </c>
      <c r="T356" s="47">
        <f>S356-U356</f>
        <v>21.354033999999999</v>
      </c>
      <c r="U356" s="47">
        <v>0</v>
      </c>
      <c r="V356" s="47">
        <f>H356</f>
        <v>0.496</v>
      </c>
      <c r="W356" s="47">
        <v>29.82</v>
      </c>
      <c r="X356" s="47">
        <f>V356*W356</f>
        <v>14.79072</v>
      </c>
      <c r="Y356" s="47">
        <f>X356-Z356</f>
        <v>14.79072</v>
      </c>
      <c r="Z356" s="47">
        <v>0</v>
      </c>
      <c r="AA356" s="47">
        <f>Q356+V356</f>
        <v>1.2326000000000001</v>
      </c>
      <c r="AB356" s="47">
        <f t="shared" si="1074"/>
        <v>36.144753999999999</v>
      </c>
      <c r="AC356" s="47">
        <f t="shared" si="1074"/>
        <v>36.144753999999999</v>
      </c>
      <c r="AD356" s="47">
        <f t="shared" si="1074"/>
        <v>0</v>
      </c>
      <c r="AE356" s="47">
        <f>C356</f>
        <v>0.73660000000000003</v>
      </c>
      <c r="AF356" s="47">
        <v>29.82</v>
      </c>
      <c r="AG356" s="47">
        <f>AE356*AF356</f>
        <v>21.965412000000001</v>
      </c>
      <c r="AH356" s="47">
        <f>AG356-AI356</f>
        <v>21.965412000000001</v>
      </c>
      <c r="AI356" s="47">
        <v>0</v>
      </c>
      <c r="AJ356" s="47">
        <f>H356</f>
        <v>0.496</v>
      </c>
      <c r="AK356" s="47">
        <v>31.01</v>
      </c>
      <c r="AL356" s="47">
        <f>AJ356*AK356</f>
        <v>15.38096</v>
      </c>
      <c r="AM356" s="47">
        <f>AL356-AN356</f>
        <v>15.38096</v>
      </c>
      <c r="AN356" s="47">
        <v>0</v>
      </c>
      <c r="AO356" s="47">
        <f>AE356+AJ356</f>
        <v>1.2326000000000001</v>
      </c>
      <c r="AP356" s="47">
        <f t="shared" si="1075"/>
        <v>37.346372000000002</v>
      </c>
      <c r="AQ356" s="47">
        <f t="shared" si="1075"/>
        <v>37.346372000000002</v>
      </c>
      <c r="AR356" s="47">
        <f t="shared" si="1075"/>
        <v>0</v>
      </c>
    </row>
    <row r="357" spans="1:44" ht="39" customHeight="1" x14ac:dyDescent="0.3">
      <c r="A357" s="34"/>
      <c r="B357" s="4" t="s">
        <v>262</v>
      </c>
      <c r="C357" s="49">
        <f t="shared" si="1076"/>
        <v>0.73660000000000003</v>
      </c>
      <c r="D357" s="47">
        <v>27.74</v>
      </c>
      <c r="E357" s="47">
        <f>C357*D357*0.5</f>
        <v>10.216642</v>
      </c>
      <c r="F357" s="47">
        <f>E357</f>
        <v>10.216642</v>
      </c>
      <c r="G357" s="47">
        <v>0</v>
      </c>
      <c r="H357" s="49">
        <f t="shared" si="1077"/>
        <v>0.496</v>
      </c>
      <c r="I357" s="47">
        <v>28.99</v>
      </c>
      <c r="J357" s="47">
        <f>H357*I357*0.5</f>
        <v>7.1895199999999999</v>
      </c>
      <c r="K357" s="47">
        <f>J357</f>
        <v>7.1895199999999999</v>
      </c>
      <c r="L357" s="47">
        <v>0</v>
      </c>
      <c r="M357" s="47">
        <f>C357+H357</f>
        <v>1.2326000000000001</v>
      </c>
      <c r="N357" s="47">
        <f>E357+J357</f>
        <v>17.406162000000002</v>
      </c>
      <c r="O357" s="47">
        <f>N357</f>
        <v>17.406162000000002</v>
      </c>
      <c r="P357" s="47">
        <v>0</v>
      </c>
      <c r="Q357" s="47">
        <f>Q356</f>
        <v>0.73660000000000003</v>
      </c>
      <c r="R357" s="47">
        <v>28.99</v>
      </c>
      <c r="S357" s="47">
        <f>Q357*R357*0.5</f>
        <v>10.677016999999999</v>
      </c>
      <c r="T357" s="47">
        <f>S357</f>
        <v>10.677016999999999</v>
      </c>
      <c r="U357" s="47">
        <v>0</v>
      </c>
      <c r="V357" s="47">
        <f>V356</f>
        <v>0.496</v>
      </c>
      <c r="W357" s="47">
        <v>29.82</v>
      </c>
      <c r="X357" s="47">
        <f>V357*W357*0.5</f>
        <v>7.3953600000000002</v>
      </c>
      <c r="Y357" s="47">
        <f>X357</f>
        <v>7.3953600000000002</v>
      </c>
      <c r="Z357" s="47">
        <v>0</v>
      </c>
      <c r="AA357" s="47">
        <f>Q357+V357</f>
        <v>1.2326000000000001</v>
      </c>
      <c r="AB357" s="47">
        <f>S357+X357</f>
        <v>18.072376999999999</v>
      </c>
      <c r="AC357" s="47">
        <f>AB357</f>
        <v>18.072376999999999</v>
      </c>
      <c r="AD357" s="47">
        <v>0</v>
      </c>
      <c r="AE357" s="47">
        <f>AE356</f>
        <v>0.73660000000000003</v>
      </c>
      <c r="AF357" s="47">
        <v>29.82</v>
      </c>
      <c r="AG357" s="47">
        <f>AE357*AF357*0.5</f>
        <v>10.982706</v>
      </c>
      <c r="AH357" s="47">
        <f>AG357</f>
        <v>10.982706</v>
      </c>
      <c r="AI357" s="47">
        <v>0</v>
      </c>
      <c r="AJ357" s="47">
        <f>AJ356</f>
        <v>0.496</v>
      </c>
      <c r="AK357" s="47">
        <v>31.01</v>
      </c>
      <c r="AL357" s="47">
        <f>AJ357*AK357*0.5</f>
        <v>7.69048</v>
      </c>
      <c r="AM357" s="47">
        <f>AL357</f>
        <v>7.69048</v>
      </c>
      <c r="AN357" s="47">
        <v>0</v>
      </c>
      <c r="AO357" s="47">
        <f>AE357+AJ357</f>
        <v>1.2326000000000001</v>
      </c>
      <c r="AP357" s="47">
        <f>AG357+AL357</f>
        <v>18.673186000000001</v>
      </c>
      <c r="AQ357" s="47">
        <f>AP357</f>
        <v>18.673186000000001</v>
      </c>
      <c r="AR357" s="47">
        <v>0</v>
      </c>
    </row>
    <row r="358" spans="1:44" s="26" customFormat="1" x14ac:dyDescent="0.3">
      <c r="A358" s="45" t="s">
        <v>139</v>
      </c>
      <c r="B358" s="18" t="s">
        <v>122</v>
      </c>
      <c r="C358" s="13"/>
      <c r="D358" s="13"/>
      <c r="E358" s="13">
        <f>E359+E360+E361</f>
        <v>6.5007000000000001</v>
      </c>
      <c r="F358" s="13">
        <f>F359+F360+F361</f>
        <v>6.5007000000000001</v>
      </c>
      <c r="G358" s="13">
        <f>G359+G360+G361</f>
        <v>0</v>
      </c>
      <c r="H358" s="13"/>
      <c r="I358" s="13"/>
      <c r="J358" s="13">
        <f>J359+J360+J361</f>
        <v>5.2825500000000005</v>
      </c>
      <c r="K358" s="13">
        <f>K359+K360+K361</f>
        <v>5.2825500000000005</v>
      </c>
      <c r="L358" s="13">
        <f>L359+L360+L361</f>
        <v>0</v>
      </c>
      <c r="M358" s="13"/>
      <c r="N358" s="67">
        <f>N359+N360+N361</f>
        <v>11.783250000000001</v>
      </c>
      <c r="O358" s="13">
        <f>O359+O360+O361</f>
        <v>11.783250000000001</v>
      </c>
      <c r="P358" s="13">
        <f>P359+P360+P361</f>
        <v>0</v>
      </c>
      <c r="Q358" s="13"/>
      <c r="R358" s="13"/>
      <c r="S358" s="13">
        <f>S359+S360+S361</f>
        <v>6.7918499999999993</v>
      </c>
      <c r="T358" s="13">
        <f>T359+T360+T361</f>
        <v>6.7918499999999993</v>
      </c>
      <c r="U358" s="13">
        <f>U359+U360+U361</f>
        <v>0</v>
      </c>
      <c r="V358" s="13"/>
      <c r="W358" s="13"/>
      <c r="X358" s="13">
        <f>X359+X360+X361</f>
        <v>5.6105000000000009</v>
      </c>
      <c r="Y358" s="13">
        <f>Y359+Y360+Y361</f>
        <v>5.6105000000000009</v>
      </c>
      <c r="Z358" s="13">
        <f>Z359+Z360+Z361</f>
        <v>0</v>
      </c>
      <c r="AA358" s="13"/>
      <c r="AB358" s="13">
        <f>AB359+AB360+AB361</f>
        <v>12.402350000000002</v>
      </c>
      <c r="AC358" s="13">
        <f>AC359+AC360+AC361</f>
        <v>12.402350000000002</v>
      </c>
      <c r="AD358" s="13">
        <f>AD359+AD360+AD361</f>
        <v>0</v>
      </c>
      <c r="AE358" s="13"/>
      <c r="AF358" s="13"/>
      <c r="AG358" s="13">
        <f>AG359+AG360+AG361</f>
        <v>7.2134999999999998</v>
      </c>
      <c r="AH358" s="13">
        <f>AH359+AH360+AH361</f>
        <v>7.2134999999999998</v>
      </c>
      <c r="AI358" s="13">
        <f>AI359+AI360+AI361</f>
        <v>0</v>
      </c>
      <c r="AJ358" s="13"/>
      <c r="AK358" s="13"/>
      <c r="AL358" s="13">
        <f>AL359+AL360+AL361</f>
        <v>5.8348500000000012</v>
      </c>
      <c r="AM358" s="13">
        <f>AM359+AM360+AM361</f>
        <v>5.8348500000000012</v>
      </c>
      <c r="AN358" s="13">
        <f>AN359+AN360+AN361</f>
        <v>0</v>
      </c>
      <c r="AO358" s="13"/>
      <c r="AP358" s="13">
        <f>AP359+AP360+AP361</f>
        <v>13.048349999999999</v>
      </c>
      <c r="AQ358" s="13">
        <f>AQ359+AQ360+AQ361</f>
        <v>13.048349999999999</v>
      </c>
      <c r="AR358" s="13">
        <f>AR359+AR360+AR361</f>
        <v>0</v>
      </c>
    </row>
    <row r="359" spans="1:44" x14ac:dyDescent="0.3">
      <c r="A359" s="34"/>
      <c r="B359" s="65" t="s">
        <v>84</v>
      </c>
      <c r="C359" s="47">
        <v>0.09</v>
      </c>
      <c r="D359" s="47">
        <v>30.62</v>
      </c>
      <c r="E359" s="47">
        <f>C359*D359</f>
        <v>2.7557999999999998</v>
      </c>
      <c r="F359" s="47">
        <f>E359-G359</f>
        <v>2.7557999999999998</v>
      </c>
      <c r="G359" s="47">
        <v>0</v>
      </c>
      <c r="H359" s="47">
        <v>7.0000000000000007E-2</v>
      </c>
      <c r="I359" s="47">
        <v>31.98</v>
      </c>
      <c r="J359" s="47">
        <f>H359*I359</f>
        <v>2.2386000000000004</v>
      </c>
      <c r="K359" s="47">
        <f>J359-L359</f>
        <v>2.2386000000000004</v>
      </c>
      <c r="L359" s="47">
        <v>0</v>
      </c>
      <c r="M359" s="47">
        <f>C359+H359</f>
        <v>0.16</v>
      </c>
      <c r="N359" s="47">
        <f t="shared" ref="N359:N360" si="1078">E359+J359</f>
        <v>4.9944000000000006</v>
      </c>
      <c r="O359" s="47">
        <f>F359+K359</f>
        <v>4.9944000000000006</v>
      </c>
      <c r="P359" s="47">
        <f>G359+L359</f>
        <v>0</v>
      </c>
      <c r="Q359" s="47">
        <f>C359</f>
        <v>0.09</v>
      </c>
      <c r="R359" s="47">
        <v>31.98</v>
      </c>
      <c r="S359" s="47">
        <f>Q359*R359</f>
        <v>2.8782000000000001</v>
      </c>
      <c r="T359" s="47">
        <f>S359-U359</f>
        <v>2.8782000000000001</v>
      </c>
      <c r="U359" s="47">
        <v>0</v>
      </c>
      <c r="V359" s="47">
        <f>H359</f>
        <v>7.0000000000000007E-2</v>
      </c>
      <c r="W359" s="47">
        <v>35.42</v>
      </c>
      <c r="X359" s="47">
        <f>V359*W359</f>
        <v>2.4794000000000005</v>
      </c>
      <c r="Y359" s="47">
        <f>X359-Z359</f>
        <v>2.4794000000000005</v>
      </c>
      <c r="Z359" s="47">
        <v>0</v>
      </c>
      <c r="AA359" s="47">
        <f>Q359+V359</f>
        <v>0.16</v>
      </c>
      <c r="AB359" s="47">
        <f t="shared" ref="AB359:AD360" si="1079">S359+X359</f>
        <v>5.3576000000000006</v>
      </c>
      <c r="AC359" s="47">
        <f t="shared" si="1079"/>
        <v>5.3576000000000006</v>
      </c>
      <c r="AD359" s="47">
        <f t="shared" si="1079"/>
        <v>0</v>
      </c>
      <c r="AE359" s="47">
        <f>C359</f>
        <v>0.09</v>
      </c>
      <c r="AF359" s="47">
        <v>35.42</v>
      </c>
      <c r="AG359" s="47">
        <f>AE359*AF359</f>
        <v>3.1878000000000002</v>
      </c>
      <c r="AH359" s="47">
        <f>AG359-AI359</f>
        <v>3.1878000000000002</v>
      </c>
      <c r="AI359" s="47">
        <v>0</v>
      </c>
      <c r="AJ359" s="47">
        <f>H359</f>
        <v>7.0000000000000007E-2</v>
      </c>
      <c r="AK359" s="47">
        <v>36.840000000000003</v>
      </c>
      <c r="AL359" s="47">
        <f>AJ359*AK359</f>
        <v>2.5788000000000006</v>
      </c>
      <c r="AM359" s="47">
        <f>AL359-AN359</f>
        <v>2.5788000000000006</v>
      </c>
      <c r="AN359" s="47">
        <v>0</v>
      </c>
      <c r="AO359" s="47">
        <f>AE359+AJ359</f>
        <v>0.16</v>
      </c>
      <c r="AP359" s="47">
        <f t="shared" ref="AP359:AR360" si="1080">AG359+AL359</f>
        <v>5.7666000000000004</v>
      </c>
      <c r="AQ359" s="47">
        <f t="shared" si="1080"/>
        <v>5.7666000000000004</v>
      </c>
      <c r="AR359" s="47">
        <f t="shared" si="1080"/>
        <v>0</v>
      </c>
    </row>
    <row r="360" spans="1:44" x14ac:dyDescent="0.3">
      <c r="A360" s="34"/>
      <c r="B360" s="65" t="s">
        <v>86</v>
      </c>
      <c r="C360" s="47">
        <v>0.09</v>
      </c>
      <c r="D360" s="47">
        <v>27.74</v>
      </c>
      <c r="E360" s="47">
        <f>C360*D360</f>
        <v>2.4965999999999999</v>
      </c>
      <c r="F360" s="47">
        <f>E360-G360</f>
        <v>2.4965999999999999</v>
      </c>
      <c r="G360" s="47">
        <v>0</v>
      </c>
      <c r="H360" s="47">
        <v>7.0000000000000007E-2</v>
      </c>
      <c r="I360" s="47">
        <v>28.99</v>
      </c>
      <c r="J360" s="47">
        <f>H360*I360</f>
        <v>2.0293000000000001</v>
      </c>
      <c r="K360" s="47">
        <f>J360-L360</f>
        <v>2.0293000000000001</v>
      </c>
      <c r="L360" s="47">
        <v>0</v>
      </c>
      <c r="M360" s="47">
        <f>C360+H360</f>
        <v>0.16</v>
      </c>
      <c r="N360" s="47">
        <f t="shared" si="1078"/>
        <v>4.5259</v>
      </c>
      <c r="O360" s="47">
        <f>F360+K360</f>
        <v>4.5259</v>
      </c>
      <c r="P360" s="47">
        <f>G360+L360</f>
        <v>0</v>
      </c>
      <c r="Q360" s="47">
        <f>C360</f>
        <v>0.09</v>
      </c>
      <c r="R360" s="47">
        <v>28.99</v>
      </c>
      <c r="S360" s="47">
        <f>Q360*R360</f>
        <v>2.6090999999999998</v>
      </c>
      <c r="T360" s="47">
        <f>S360-U360</f>
        <v>2.6090999999999998</v>
      </c>
      <c r="U360" s="47">
        <v>0</v>
      </c>
      <c r="V360" s="47">
        <f>H360</f>
        <v>7.0000000000000007E-2</v>
      </c>
      <c r="W360" s="47">
        <v>29.82</v>
      </c>
      <c r="X360" s="47">
        <f>V360*W360</f>
        <v>2.0874000000000001</v>
      </c>
      <c r="Y360" s="47">
        <f>X360-Z360</f>
        <v>2.0874000000000001</v>
      </c>
      <c r="Z360" s="47">
        <v>0</v>
      </c>
      <c r="AA360" s="47">
        <f>Q360+V360</f>
        <v>0.16</v>
      </c>
      <c r="AB360" s="47">
        <f t="shared" si="1079"/>
        <v>4.6965000000000003</v>
      </c>
      <c r="AC360" s="47">
        <f t="shared" si="1079"/>
        <v>4.6965000000000003</v>
      </c>
      <c r="AD360" s="47">
        <f t="shared" si="1079"/>
        <v>0</v>
      </c>
      <c r="AE360" s="47">
        <f>C360</f>
        <v>0.09</v>
      </c>
      <c r="AF360" s="47">
        <v>29.82</v>
      </c>
      <c r="AG360" s="47">
        <f>AE360*AF360</f>
        <v>2.6837999999999997</v>
      </c>
      <c r="AH360" s="47">
        <f>AG360-AI360</f>
        <v>2.6837999999999997</v>
      </c>
      <c r="AI360" s="47">
        <v>0</v>
      </c>
      <c r="AJ360" s="47">
        <f>H360</f>
        <v>7.0000000000000007E-2</v>
      </c>
      <c r="AK360" s="47">
        <v>31.01</v>
      </c>
      <c r="AL360" s="47">
        <f>AJ360*AK360</f>
        <v>2.1707000000000005</v>
      </c>
      <c r="AM360" s="47">
        <f>AL360-AN360</f>
        <v>2.1707000000000005</v>
      </c>
      <c r="AN360" s="47">
        <v>0</v>
      </c>
      <c r="AO360" s="47">
        <f>AE360+AJ360</f>
        <v>0.16</v>
      </c>
      <c r="AP360" s="47">
        <f t="shared" si="1080"/>
        <v>4.8544999999999998</v>
      </c>
      <c r="AQ360" s="47">
        <f t="shared" si="1080"/>
        <v>4.8544999999999998</v>
      </c>
      <c r="AR360" s="47">
        <f t="shared" si="1080"/>
        <v>0</v>
      </c>
    </row>
    <row r="361" spans="1:44" ht="31.2" x14ac:dyDescent="0.3">
      <c r="A361" s="34"/>
      <c r="B361" s="4" t="s">
        <v>262</v>
      </c>
      <c r="C361" s="47">
        <f>C360</f>
        <v>0.09</v>
      </c>
      <c r="D361" s="47">
        <v>27.74</v>
      </c>
      <c r="E361" s="47">
        <f>C361*D361*0.5</f>
        <v>1.2483</v>
      </c>
      <c r="F361" s="47">
        <f>E361</f>
        <v>1.2483</v>
      </c>
      <c r="G361" s="47">
        <v>0</v>
      </c>
      <c r="H361" s="47">
        <v>7.0000000000000007E-2</v>
      </c>
      <c r="I361" s="47">
        <v>28.99</v>
      </c>
      <c r="J361" s="47">
        <f>H361*I361*0.5</f>
        <v>1.0146500000000001</v>
      </c>
      <c r="K361" s="47">
        <f>J361</f>
        <v>1.0146500000000001</v>
      </c>
      <c r="L361" s="47">
        <v>0</v>
      </c>
      <c r="M361" s="47">
        <f>C361+H361</f>
        <v>0.16</v>
      </c>
      <c r="N361" s="47">
        <f>E361+J361</f>
        <v>2.26295</v>
      </c>
      <c r="O361" s="47">
        <f>N361</f>
        <v>2.26295</v>
      </c>
      <c r="P361" s="47">
        <v>0</v>
      </c>
      <c r="Q361" s="47">
        <f>Q360</f>
        <v>0.09</v>
      </c>
      <c r="R361" s="47">
        <v>28.99</v>
      </c>
      <c r="S361" s="47">
        <f>Q361*R361*0.5</f>
        <v>1.3045499999999999</v>
      </c>
      <c r="T361" s="47">
        <f>S361</f>
        <v>1.3045499999999999</v>
      </c>
      <c r="U361" s="47">
        <v>0</v>
      </c>
      <c r="V361" s="47">
        <f>V360</f>
        <v>7.0000000000000007E-2</v>
      </c>
      <c r="W361" s="47">
        <v>29.82</v>
      </c>
      <c r="X361" s="47">
        <f>V361*W361*0.5</f>
        <v>1.0437000000000001</v>
      </c>
      <c r="Y361" s="47">
        <f>X361</f>
        <v>1.0437000000000001</v>
      </c>
      <c r="Z361" s="47">
        <v>0</v>
      </c>
      <c r="AA361" s="47">
        <f>Q361+V361</f>
        <v>0.16</v>
      </c>
      <c r="AB361" s="47">
        <f>S361+X361</f>
        <v>2.3482500000000002</v>
      </c>
      <c r="AC361" s="47">
        <f>AB361</f>
        <v>2.3482500000000002</v>
      </c>
      <c r="AD361" s="47">
        <v>0</v>
      </c>
      <c r="AE361" s="47">
        <f>AE360</f>
        <v>0.09</v>
      </c>
      <c r="AF361" s="47">
        <v>29.82</v>
      </c>
      <c r="AG361" s="47">
        <f>AE361*AF361*0.5</f>
        <v>1.3418999999999999</v>
      </c>
      <c r="AH361" s="47">
        <f>AG361</f>
        <v>1.3418999999999999</v>
      </c>
      <c r="AI361" s="47">
        <v>0</v>
      </c>
      <c r="AJ361" s="47">
        <f>AJ360</f>
        <v>7.0000000000000007E-2</v>
      </c>
      <c r="AK361" s="47">
        <v>31.01</v>
      </c>
      <c r="AL361" s="47">
        <f>AJ361*AK361*0.5</f>
        <v>1.0853500000000003</v>
      </c>
      <c r="AM361" s="47">
        <f>AL361</f>
        <v>1.0853500000000003</v>
      </c>
      <c r="AN361" s="47">
        <v>0</v>
      </c>
      <c r="AO361" s="47">
        <f>AE361+AJ361</f>
        <v>0.16</v>
      </c>
      <c r="AP361" s="47">
        <f>AG361+AL361</f>
        <v>2.4272499999999999</v>
      </c>
      <c r="AQ361" s="47">
        <f>AP361</f>
        <v>2.4272499999999999</v>
      </c>
      <c r="AR361" s="47">
        <v>0</v>
      </c>
    </row>
    <row r="362" spans="1:44" s="26" customFormat="1" x14ac:dyDescent="0.3">
      <c r="A362" s="45" t="s">
        <v>140</v>
      </c>
      <c r="B362" s="6" t="s">
        <v>123</v>
      </c>
      <c r="C362" s="13"/>
      <c r="D362" s="13"/>
      <c r="E362" s="13">
        <f>E363+E364+E365</f>
        <v>72.952300000000008</v>
      </c>
      <c r="F362" s="13">
        <f>F363+F364+F365</f>
        <v>63.103739500000003</v>
      </c>
      <c r="G362" s="13">
        <f>G363+G364+G365</f>
        <v>9.8485605000000014</v>
      </c>
      <c r="H362" s="13"/>
      <c r="I362" s="13"/>
      <c r="J362" s="13">
        <f>J363+J364+J365</f>
        <v>53.580149999999996</v>
      </c>
      <c r="K362" s="13">
        <f>K363+K364+K365</f>
        <v>46.346829749999998</v>
      </c>
      <c r="L362" s="13">
        <f>L363+L364+L365</f>
        <v>7.2333202500000002</v>
      </c>
      <c r="M362" s="13"/>
      <c r="N362" s="13">
        <f>N363+N364+N365</f>
        <v>126.53245000000001</v>
      </c>
      <c r="O362" s="13">
        <f>O363+O364+O365</f>
        <v>109.45056925</v>
      </c>
      <c r="P362" s="13">
        <f>P363+P364+P365</f>
        <v>17.08188075</v>
      </c>
      <c r="Q362" s="13"/>
      <c r="R362" s="13"/>
      <c r="S362" s="13">
        <f>S363+S364+S365</f>
        <v>76.219650000000001</v>
      </c>
      <c r="T362" s="13">
        <f>T363+T364+T365</f>
        <v>65.92999725</v>
      </c>
      <c r="U362" s="13">
        <f>U363+U364+U365</f>
        <v>10.289652749999998</v>
      </c>
      <c r="V362" s="13"/>
      <c r="W362" s="13"/>
      <c r="X362" s="13">
        <f>X363+X364+X365</f>
        <v>56.906500000000001</v>
      </c>
      <c r="Y362" s="13">
        <f>Y363+Y364+Y365</f>
        <v>49.224122499999993</v>
      </c>
      <c r="Z362" s="13">
        <f>Z363+Z364+Z365</f>
        <v>7.6823775000000003</v>
      </c>
      <c r="AA362" s="13"/>
      <c r="AB362" s="13">
        <f>AB363+AB364+AB365</f>
        <v>133.12615</v>
      </c>
      <c r="AC362" s="13">
        <f>AC363+AC364+AC365</f>
        <v>115.15411974999999</v>
      </c>
      <c r="AD362" s="13">
        <f>AD363+AD364+AD365</f>
        <v>17.972030250000003</v>
      </c>
      <c r="AE362" s="13"/>
      <c r="AF362" s="13"/>
      <c r="AG362" s="13">
        <f>AG363+AG364+AG365</f>
        <v>80.95150000000001</v>
      </c>
      <c r="AH362" s="13">
        <f>AH363+AH364+AH365</f>
        <v>70.023047500000004</v>
      </c>
      <c r="AI362" s="13">
        <f>AI363+AI364+AI365</f>
        <v>10.928452500000001</v>
      </c>
      <c r="AJ362" s="13"/>
      <c r="AK362" s="13"/>
      <c r="AL362" s="13">
        <f>AL363+AL364+AL365</f>
        <v>59.182050000000004</v>
      </c>
      <c r="AM362" s="13">
        <f>AM363+AM364+AM365</f>
        <v>51.192473250000006</v>
      </c>
      <c r="AN362" s="13">
        <f>AN363+AN364+AN365</f>
        <v>7.9895767500000012</v>
      </c>
      <c r="AO362" s="13"/>
      <c r="AP362" s="13">
        <f>AP363+AP364+AP365</f>
        <v>140.13355000000001</v>
      </c>
      <c r="AQ362" s="13">
        <f>AQ363+AQ364+AQ365</f>
        <v>121.21552075</v>
      </c>
      <c r="AR362" s="13">
        <f>AR363+AR364+AR365</f>
        <v>18.918029250000004</v>
      </c>
    </row>
    <row r="363" spans="1:44" x14ac:dyDescent="0.3">
      <c r="A363" s="34"/>
      <c r="B363" s="65" t="s">
        <v>84</v>
      </c>
      <c r="C363" s="47">
        <v>1.01</v>
      </c>
      <c r="D363" s="47">
        <v>30.62</v>
      </c>
      <c r="E363" s="47">
        <f>C363*D363</f>
        <v>30.926200000000001</v>
      </c>
      <c r="F363" s="47">
        <f>E363-G363</f>
        <v>26.751163000000002</v>
      </c>
      <c r="G363" s="47">
        <f>E363*13.5%</f>
        <v>4.1750370000000006</v>
      </c>
      <c r="H363" s="47">
        <v>0.71</v>
      </c>
      <c r="I363" s="47">
        <v>31.98</v>
      </c>
      <c r="J363" s="47">
        <f>H363*I363</f>
        <v>22.7058</v>
      </c>
      <c r="K363" s="47">
        <f>J363-L363</f>
        <v>19.640516999999999</v>
      </c>
      <c r="L363" s="47">
        <f>J363*13.5%</f>
        <v>3.065283</v>
      </c>
      <c r="M363" s="47">
        <f>C363+H363</f>
        <v>1.72</v>
      </c>
      <c r="N363" s="47">
        <f t="shared" ref="N363:P365" si="1081">E363+J363</f>
        <v>53.632000000000005</v>
      </c>
      <c r="O363" s="47">
        <f t="shared" si="1081"/>
        <v>46.391680000000001</v>
      </c>
      <c r="P363" s="47">
        <f t="shared" si="1081"/>
        <v>7.2403200000000005</v>
      </c>
      <c r="Q363" s="47">
        <f>C363</f>
        <v>1.01</v>
      </c>
      <c r="R363" s="47">
        <v>31.98</v>
      </c>
      <c r="S363" s="47">
        <f>Q363*R363</f>
        <v>32.299799999999998</v>
      </c>
      <c r="T363" s="47">
        <f>S363-U363</f>
        <v>27.939326999999999</v>
      </c>
      <c r="U363" s="47">
        <f>S363*13.5%</f>
        <v>4.3604729999999998</v>
      </c>
      <c r="V363" s="47">
        <f>H363</f>
        <v>0.71</v>
      </c>
      <c r="W363" s="47">
        <v>35.42</v>
      </c>
      <c r="X363" s="47">
        <f>V363*W363</f>
        <v>25.148199999999999</v>
      </c>
      <c r="Y363" s="47">
        <f>X363-Z363</f>
        <v>21.753193</v>
      </c>
      <c r="Z363" s="47">
        <f>X363*13.5%</f>
        <v>3.3950070000000001</v>
      </c>
      <c r="AA363" s="47">
        <f>Q363+V363</f>
        <v>1.72</v>
      </c>
      <c r="AB363" s="47">
        <f t="shared" ref="AB363:AD364" si="1082">S363+X363</f>
        <v>57.447999999999993</v>
      </c>
      <c r="AC363" s="47">
        <f t="shared" si="1082"/>
        <v>49.692520000000002</v>
      </c>
      <c r="AD363" s="47">
        <f t="shared" si="1082"/>
        <v>7.7554800000000004</v>
      </c>
      <c r="AE363" s="47">
        <f>C363</f>
        <v>1.01</v>
      </c>
      <c r="AF363" s="47">
        <v>35.42</v>
      </c>
      <c r="AG363" s="47">
        <f>AE363*AF363</f>
        <v>35.7742</v>
      </c>
      <c r="AH363" s="47">
        <f>AG363-AI363</f>
        <v>30.944683000000001</v>
      </c>
      <c r="AI363" s="47">
        <f>AG363*13.5%</f>
        <v>4.8295170000000001</v>
      </c>
      <c r="AJ363" s="47">
        <f>H363</f>
        <v>0.71</v>
      </c>
      <c r="AK363" s="47">
        <v>36.840000000000003</v>
      </c>
      <c r="AL363" s="47">
        <f>AJ363*AK363</f>
        <v>26.156400000000001</v>
      </c>
      <c r="AM363" s="47">
        <f>AL363-AN363</f>
        <v>22.625286000000003</v>
      </c>
      <c r="AN363" s="47">
        <f>AL363*13.5%</f>
        <v>3.5311140000000005</v>
      </c>
      <c r="AO363" s="47">
        <f>AE363+AJ363</f>
        <v>1.72</v>
      </c>
      <c r="AP363" s="47">
        <f t="shared" ref="AP363:AR365" si="1083">AG363+AL363</f>
        <v>61.930599999999998</v>
      </c>
      <c r="AQ363" s="47">
        <f t="shared" si="1083"/>
        <v>53.569969</v>
      </c>
      <c r="AR363" s="47">
        <f t="shared" si="1083"/>
        <v>8.3606310000000015</v>
      </c>
    </row>
    <row r="364" spans="1:44" x14ac:dyDescent="0.3">
      <c r="A364" s="34"/>
      <c r="B364" s="65" t="s">
        <v>86</v>
      </c>
      <c r="C364" s="47">
        <v>1.01</v>
      </c>
      <c r="D364" s="47">
        <v>27.74</v>
      </c>
      <c r="E364" s="47">
        <f>C364*D364</f>
        <v>28.017399999999999</v>
      </c>
      <c r="F364" s="47">
        <f>E364-G364</f>
        <v>24.235050999999999</v>
      </c>
      <c r="G364" s="47">
        <f>E364*13.5%</f>
        <v>3.782349</v>
      </c>
      <c r="H364" s="47">
        <v>0.71</v>
      </c>
      <c r="I364" s="47">
        <v>28.99</v>
      </c>
      <c r="J364" s="47">
        <f>H364*I364</f>
        <v>20.582899999999999</v>
      </c>
      <c r="K364" s="47">
        <f>J364-L364</f>
        <v>17.804208499999998</v>
      </c>
      <c r="L364" s="47">
        <f>J364*13.5%</f>
        <v>2.7786914999999999</v>
      </c>
      <c r="M364" s="47">
        <f>C364+H364</f>
        <v>1.72</v>
      </c>
      <c r="N364" s="47">
        <f t="shared" si="1081"/>
        <v>48.600299999999997</v>
      </c>
      <c r="O364" s="47">
        <f t="shared" si="1081"/>
        <v>42.0392595</v>
      </c>
      <c r="P364" s="47">
        <f t="shared" si="1081"/>
        <v>6.5610404999999998</v>
      </c>
      <c r="Q364" s="47">
        <f>C364</f>
        <v>1.01</v>
      </c>
      <c r="R364" s="47">
        <v>28.99</v>
      </c>
      <c r="S364" s="47">
        <f>Q364*R364</f>
        <v>29.279899999999998</v>
      </c>
      <c r="T364" s="47">
        <f>S364-U364</f>
        <v>25.327113499999999</v>
      </c>
      <c r="U364" s="47">
        <f>S364*13.5%</f>
        <v>3.9527864999999998</v>
      </c>
      <c r="V364" s="47">
        <f>H364</f>
        <v>0.71</v>
      </c>
      <c r="W364" s="47">
        <v>29.82</v>
      </c>
      <c r="X364" s="47">
        <f>V364*W364</f>
        <v>21.1722</v>
      </c>
      <c r="Y364" s="47">
        <f>X364-Z364</f>
        <v>18.313952999999998</v>
      </c>
      <c r="Z364" s="47">
        <f>X364*13.5%</f>
        <v>2.8582470000000004</v>
      </c>
      <c r="AA364" s="47">
        <f>Q364+V364</f>
        <v>1.72</v>
      </c>
      <c r="AB364" s="47">
        <f t="shared" si="1082"/>
        <v>50.452100000000002</v>
      </c>
      <c r="AC364" s="47">
        <f t="shared" si="1082"/>
        <v>43.641066499999994</v>
      </c>
      <c r="AD364" s="47">
        <f t="shared" si="1082"/>
        <v>6.8110335000000006</v>
      </c>
      <c r="AE364" s="47">
        <f>C364</f>
        <v>1.01</v>
      </c>
      <c r="AF364" s="47">
        <v>29.82</v>
      </c>
      <c r="AG364" s="47">
        <f>AE364*AF364</f>
        <v>30.118200000000002</v>
      </c>
      <c r="AH364" s="47">
        <f>AG364-AI364</f>
        <v>26.052243000000001</v>
      </c>
      <c r="AI364" s="47">
        <f>AG364*13.5%</f>
        <v>4.0659570000000009</v>
      </c>
      <c r="AJ364" s="47">
        <f>H364</f>
        <v>0.71</v>
      </c>
      <c r="AK364" s="47">
        <v>31.01</v>
      </c>
      <c r="AL364" s="47">
        <f>AJ364*AK364</f>
        <v>22.017099999999999</v>
      </c>
      <c r="AM364" s="47">
        <f>AL364-AN364</f>
        <v>19.044791499999999</v>
      </c>
      <c r="AN364" s="47">
        <f>AL364*13.5%</f>
        <v>2.9723085</v>
      </c>
      <c r="AO364" s="47">
        <f>AE364+AJ364</f>
        <v>1.72</v>
      </c>
      <c r="AP364" s="47">
        <f t="shared" si="1083"/>
        <v>52.135300000000001</v>
      </c>
      <c r="AQ364" s="47">
        <f t="shared" si="1083"/>
        <v>45.097034499999999</v>
      </c>
      <c r="AR364" s="47">
        <f t="shared" si="1083"/>
        <v>7.0382655000000014</v>
      </c>
    </row>
    <row r="365" spans="1:44" ht="31.2" x14ac:dyDescent="0.3">
      <c r="A365" s="34"/>
      <c r="B365" s="4" t="s">
        <v>262</v>
      </c>
      <c r="C365" s="47">
        <v>1.01</v>
      </c>
      <c r="D365" s="47">
        <v>27.74</v>
      </c>
      <c r="E365" s="47">
        <f>C365*D365*0.5</f>
        <v>14.008699999999999</v>
      </c>
      <c r="F365" s="47">
        <f>E365-G365</f>
        <v>12.117525499999999</v>
      </c>
      <c r="G365" s="47">
        <f>E365*13.5%</f>
        <v>1.8911745</v>
      </c>
      <c r="H365" s="47">
        <v>0.71</v>
      </c>
      <c r="I365" s="47">
        <v>28.99</v>
      </c>
      <c r="J365" s="47">
        <f>H365*I365*0.5</f>
        <v>10.291449999999999</v>
      </c>
      <c r="K365" s="47">
        <f>J365-L365</f>
        <v>8.9021042499999989</v>
      </c>
      <c r="L365" s="47">
        <f>J365*13.5%</f>
        <v>1.3893457499999999</v>
      </c>
      <c r="M365" s="47">
        <f>C365+H365</f>
        <v>1.72</v>
      </c>
      <c r="N365" s="47">
        <f>E365+J365</f>
        <v>24.300149999999999</v>
      </c>
      <c r="O365" s="47">
        <f t="shared" si="1081"/>
        <v>21.01962975</v>
      </c>
      <c r="P365" s="47">
        <f t="shared" si="1081"/>
        <v>3.2805202499999999</v>
      </c>
      <c r="Q365" s="47">
        <f>Q364</f>
        <v>1.01</v>
      </c>
      <c r="R365" s="47">
        <v>28.99</v>
      </c>
      <c r="S365" s="47">
        <f>Q365*R365*0.5</f>
        <v>14.639949999999999</v>
      </c>
      <c r="T365" s="47">
        <f>S365-U365</f>
        <v>12.66355675</v>
      </c>
      <c r="U365" s="47">
        <f>S365*13.5%</f>
        <v>1.9763932499999999</v>
      </c>
      <c r="V365" s="47">
        <f>V364</f>
        <v>0.71</v>
      </c>
      <c r="W365" s="47">
        <v>29.82</v>
      </c>
      <c r="X365" s="47">
        <f>V365*W365*0.5</f>
        <v>10.5861</v>
      </c>
      <c r="Y365" s="47">
        <f>X365-Z365</f>
        <v>9.156976499999999</v>
      </c>
      <c r="Z365" s="47">
        <f>X365*13.5%</f>
        <v>1.4291235000000002</v>
      </c>
      <c r="AA365" s="47">
        <f>Q365+V365</f>
        <v>1.72</v>
      </c>
      <c r="AB365" s="47">
        <f>S365+X365</f>
        <v>25.226050000000001</v>
      </c>
      <c r="AC365" s="47">
        <f>Y365+T365</f>
        <v>21.820533249999997</v>
      </c>
      <c r="AD365" s="47">
        <f>Z365+U365</f>
        <v>3.4055167500000003</v>
      </c>
      <c r="AE365" s="47">
        <f>AE364</f>
        <v>1.01</v>
      </c>
      <c r="AF365" s="47">
        <v>29.82</v>
      </c>
      <c r="AG365" s="47">
        <f>AE365*AF365*0.5</f>
        <v>15.059100000000001</v>
      </c>
      <c r="AH365" s="47">
        <f>AG365-AI365</f>
        <v>13.0261215</v>
      </c>
      <c r="AI365" s="47">
        <f>AG365*13.5%</f>
        <v>2.0329785000000005</v>
      </c>
      <c r="AJ365" s="47">
        <f>AJ364</f>
        <v>0.71</v>
      </c>
      <c r="AK365" s="47">
        <v>31.01</v>
      </c>
      <c r="AL365" s="47">
        <f>AJ365*AK365*0.5</f>
        <v>11.00855</v>
      </c>
      <c r="AM365" s="47">
        <f>AL365-AN365</f>
        <v>9.5223957499999994</v>
      </c>
      <c r="AN365" s="47">
        <f>AL365*13.5%</f>
        <v>1.48615425</v>
      </c>
      <c r="AO365" s="47">
        <f>AE365+AJ365</f>
        <v>1.72</v>
      </c>
      <c r="AP365" s="47">
        <f t="shared" si="1083"/>
        <v>26.06765</v>
      </c>
      <c r="AQ365" s="47">
        <f t="shared" si="1083"/>
        <v>22.54851725</v>
      </c>
      <c r="AR365" s="47">
        <f t="shared" si="1083"/>
        <v>3.5191327500000007</v>
      </c>
    </row>
    <row r="366" spans="1:44" s="26" customFormat="1" ht="31.2" x14ac:dyDescent="0.3">
      <c r="A366" s="45" t="s">
        <v>141</v>
      </c>
      <c r="B366" s="11" t="s">
        <v>124</v>
      </c>
      <c r="C366" s="13"/>
      <c r="D366" s="13"/>
      <c r="E366" s="13">
        <f>E367+E368</f>
        <v>2.8782800000000002</v>
      </c>
      <c r="F366" s="13">
        <f t="shared" ref="F366:AR366" si="1084">F367+F368</f>
        <v>2.8782800000000002</v>
      </c>
      <c r="G366" s="13">
        <f t="shared" si="1084"/>
        <v>0</v>
      </c>
      <c r="H366" s="13"/>
      <c r="I366" s="13"/>
      <c r="J366" s="13">
        <f t="shared" si="1084"/>
        <v>2.91018</v>
      </c>
      <c r="K366" s="13">
        <f t="shared" si="1084"/>
        <v>2.91018</v>
      </c>
      <c r="L366" s="13">
        <f t="shared" si="1084"/>
        <v>0</v>
      </c>
      <c r="M366" s="13"/>
      <c r="N366" s="13">
        <f t="shared" si="1084"/>
        <v>5.7884600000000006</v>
      </c>
      <c r="O366" s="13">
        <f t="shared" si="1084"/>
        <v>5.7884600000000006</v>
      </c>
      <c r="P366" s="13">
        <f t="shared" si="1084"/>
        <v>0</v>
      </c>
      <c r="Q366" s="13"/>
      <c r="R366" s="13"/>
      <c r="S366" s="13">
        <f t="shared" si="1084"/>
        <v>3.0061200000000001</v>
      </c>
      <c r="T366" s="13">
        <f t="shared" si="1084"/>
        <v>3.0061200000000001</v>
      </c>
      <c r="U366" s="13">
        <f t="shared" si="1084"/>
        <v>0</v>
      </c>
      <c r="V366" s="13"/>
      <c r="W366" s="13"/>
      <c r="X366" s="13">
        <f t="shared" si="1084"/>
        <v>3.22322</v>
      </c>
      <c r="Y366" s="13">
        <f t="shared" si="1084"/>
        <v>3.22322</v>
      </c>
      <c r="Z366" s="13">
        <f t="shared" si="1084"/>
        <v>0</v>
      </c>
      <c r="AA366" s="13"/>
      <c r="AB366" s="13">
        <f t="shared" si="1084"/>
        <v>6.2293400000000005</v>
      </c>
      <c r="AC366" s="13">
        <f t="shared" si="1084"/>
        <v>6.2293400000000005</v>
      </c>
      <c r="AD366" s="13">
        <f t="shared" si="1084"/>
        <v>0</v>
      </c>
      <c r="AE366" s="13"/>
      <c r="AF366" s="13"/>
      <c r="AG366" s="13">
        <f t="shared" si="1084"/>
        <v>3.3294800000000002</v>
      </c>
      <c r="AH366" s="13">
        <f t="shared" si="1084"/>
        <v>3.3294800000000002</v>
      </c>
      <c r="AI366" s="13">
        <f t="shared" si="1084"/>
        <v>0</v>
      </c>
      <c r="AJ366" s="13"/>
      <c r="AK366" s="13"/>
      <c r="AL366" s="13">
        <f t="shared" si="1084"/>
        <v>3.3524400000000001</v>
      </c>
      <c r="AM366" s="13">
        <f t="shared" si="1084"/>
        <v>3.3524400000000001</v>
      </c>
      <c r="AN366" s="13">
        <f t="shared" si="1084"/>
        <v>0</v>
      </c>
      <c r="AO366" s="13"/>
      <c r="AP366" s="13">
        <f t="shared" si="1084"/>
        <v>6.6819199999999999</v>
      </c>
      <c r="AQ366" s="13">
        <f t="shared" si="1084"/>
        <v>6.6819199999999999</v>
      </c>
      <c r="AR366" s="13">
        <f t="shared" si="1084"/>
        <v>0</v>
      </c>
    </row>
    <row r="367" spans="1:44" x14ac:dyDescent="0.3">
      <c r="A367" s="34"/>
      <c r="B367" s="65" t="s">
        <v>130</v>
      </c>
      <c r="C367" s="49">
        <v>9.4E-2</v>
      </c>
      <c r="D367" s="47">
        <v>30.62</v>
      </c>
      <c r="E367" s="47">
        <f>C367*D367</f>
        <v>2.8782800000000002</v>
      </c>
      <c r="F367" s="47">
        <f>E367-G367</f>
        <v>2.8782800000000002</v>
      </c>
      <c r="G367" s="47">
        <v>0</v>
      </c>
      <c r="H367" s="47">
        <v>9.0999999999999998E-2</v>
      </c>
      <c r="I367" s="47">
        <v>31.98</v>
      </c>
      <c r="J367" s="47">
        <f>H367*I367</f>
        <v>2.91018</v>
      </c>
      <c r="K367" s="47">
        <f>J367-L367</f>
        <v>2.91018</v>
      </c>
      <c r="L367" s="47">
        <v>0</v>
      </c>
      <c r="M367" s="49">
        <f>C367+H367</f>
        <v>0.185</v>
      </c>
      <c r="N367" s="47">
        <f t="shared" ref="N367" si="1085">E367+J367</f>
        <v>5.7884600000000006</v>
      </c>
      <c r="O367" s="47">
        <f>F367+K367</f>
        <v>5.7884600000000006</v>
      </c>
      <c r="P367" s="47">
        <f>G367+L367</f>
        <v>0</v>
      </c>
      <c r="Q367" s="47">
        <f>C367</f>
        <v>9.4E-2</v>
      </c>
      <c r="R367" s="47">
        <v>31.98</v>
      </c>
      <c r="S367" s="47">
        <f>Q367*R367</f>
        <v>3.0061200000000001</v>
      </c>
      <c r="T367" s="47">
        <f>S367-U367</f>
        <v>3.0061200000000001</v>
      </c>
      <c r="U367" s="47">
        <v>0</v>
      </c>
      <c r="V367" s="47">
        <f>H367</f>
        <v>9.0999999999999998E-2</v>
      </c>
      <c r="W367" s="47">
        <v>35.42</v>
      </c>
      <c r="X367" s="47">
        <f>V367*W367</f>
        <v>3.22322</v>
      </c>
      <c r="Y367" s="47">
        <f>X367-Z367</f>
        <v>3.22322</v>
      </c>
      <c r="Z367" s="47">
        <v>0</v>
      </c>
      <c r="AA367" s="47">
        <f>Q367+V367</f>
        <v>0.185</v>
      </c>
      <c r="AB367" s="47">
        <f>S367+X367</f>
        <v>6.2293400000000005</v>
      </c>
      <c r="AC367" s="47">
        <f>T367+Y367</f>
        <v>6.2293400000000005</v>
      </c>
      <c r="AD367" s="47">
        <f>U367+Z367</f>
        <v>0</v>
      </c>
      <c r="AE367" s="47">
        <f>C367</f>
        <v>9.4E-2</v>
      </c>
      <c r="AF367" s="47">
        <v>35.42</v>
      </c>
      <c r="AG367" s="47">
        <f>AE367*AF367</f>
        <v>3.3294800000000002</v>
      </c>
      <c r="AH367" s="47">
        <f>AG367-AI367</f>
        <v>3.3294800000000002</v>
      </c>
      <c r="AI367" s="47">
        <v>0</v>
      </c>
      <c r="AJ367" s="47">
        <f>H367</f>
        <v>9.0999999999999998E-2</v>
      </c>
      <c r="AK367" s="47">
        <v>36.840000000000003</v>
      </c>
      <c r="AL367" s="47">
        <f>AJ367*AK367</f>
        <v>3.3524400000000001</v>
      </c>
      <c r="AM367" s="47">
        <f>AL367-AN367</f>
        <v>3.3524400000000001</v>
      </c>
      <c r="AN367" s="47">
        <v>0</v>
      </c>
      <c r="AO367" s="47">
        <f>AE367+AJ367</f>
        <v>0.185</v>
      </c>
      <c r="AP367" s="47">
        <f>AG367+AL367</f>
        <v>6.6819199999999999</v>
      </c>
      <c r="AQ367" s="47">
        <f>AH367+AM367</f>
        <v>6.6819199999999999</v>
      </c>
      <c r="AR367" s="47">
        <f>AI367+AN367</f>
        <v>0</v>
      </c>
    </row>
    <row r="368" spans="1:44" x14ac:dyDescent="0.3">
      <c r="A368" s="34"/>
      <c r="B368" s="65" t="s">
        <v>131</v>
      </c>
      <c r="C368" s="47">
        <v>0</v>
      </c>
      <c r="D368" s="47"/>
      <c r="E368" s="47"/>
      <c r="F368" s="47"/>
      <c r="G368" s="47"/>
      <c r="H368" s="47">
        <v>0</v>
      </c>
      <c r="I368" s="47"/>
      <c r="J368" s="47"/>
      <c r="K368" s="47"/>
      <c r="L368" s="47"/>
      <c r="M368" s="47"/>
      <c r="N368" s="47"/>
      <c r="O368" s="47"/>
      <c r="P368" s="47"/>
      <c r="Q368" s="47">
        <f>C368</f>
        <v>0</v>
      </c>
      <c r="R368" s="47"/>
      <c r="S368" s="47"/>
      <c r="T368" s="47"/>
      <c r="U368" s="47"/>
      <c r="V368" s="47">
        <f>H368</f>
        <v>0</v>
      </c>
      <c r="W368" s="47"/>
      <c r="X368" s="47"/>
      <c r="Y368" s="47"/>
      <c r="Z368" s="47"/>
      <c r="AA368" s="47"/>
      <c r="AB368" s="47"/>
      <c r="AC368" s="47"/>
      <c r="AD368" s="47"/>
      <c r="AE368" s="47">
        <f>C368</f>
        <v>0</v>
      </c>
      <c r="AF368" s="47"/>
      <c r="AG368" s="47"/>
      <c r="AH368" s="47"/>
      <c r="AI368" s="47"/>
      <c r="AJ368" s="47">
        <f>H368</f>
        <v>0</v>
      </c>
      <c r="AK368" s="47"/>
      <c r="AL368" s="47"/>
      <c r="AM368" s="47"/>
      <c r="AN368" s="47"/>
      <c r="AO368" s="47"/>
      <c r="AP368" s="47"/>
      <c r="AQ368" s="47"/>
      <c r="AR368" s="47"/>
    </row>
    <row r="369" spans="1:44" s="26" customFormat="1" ht="31.2" x14ac:dyDescent="0.3">
      <c r="A369" s="45" t="s">
        <v>143</v>
      </c>
      <c r="B369" s="17" t="s">
        <v>294</v>
      </c>
      <c r="C369" s="13"/>
      <c r="D369" s="13"/>
      <c r="E369" s="13">
        <f>E370+E371+E372</f>
        <v>56.881124999999997</v>
      </c>
      <c r="F369" s="13">
        <f t="shared" ref="F369:G369" si="1086">F370+F371+F372</f>
        <v>56.881124999999997</v>
      </c>
      <c r="G369" s="13">
        <f t="shared" si="1086"/>
        <v>0</v>
      </c>
      <c r="H369" s="13"/>
      <c r="I369" s="13"/>
      <c r="J369" s="13">
        <f t="shared" ref="J369:L369" si="1087">J370+J371+J372</f>
        <v>59.428687499999995</v>
      </c>
      <c r="K369" s="13">
        <f t="shared" si="1087"/>
        <v>59.428687499999995</v>
      </c>
      <c r="L369" s="13">
        <f t="shared" si="1087"/>
        <v>0</v>
      </c>
      <c r="M369" s="13"/>
      <c r="N369" s="13">
        <f t="shared" ref="N369:P369" si="1088">N370+N371+N372</f>
        <v>116.30981249999999</v>
      </c>
      <c r="O369" s="13">
        <f t="shared" si="1088"/>
        <v>116.30981249999999</v>
      </c>
      <c r="P369" s="13">
        <f t="shared" si="1088"/>
        <v>0</v>
      </c>
      <c r="Q369" s="13"/>
      <c r="R369" s="13"/>
      <c r="S369" s="13">
        <f t="shared" ref="S369:U369" si="1089">S370+S371+S372</f>
        <v>59.428687499999995</v>
      </c>
      <c r="T369" s="13">
        <f t="shared" si="1089"/>
        <v>59.428687499999995</v>
      </c>
      <c r="U369" s="13">
        <f t="shared" si="1089"/>
        <v>0</v>
      </c>
      <c r="V369" s="13"/>
      <c r="W369" s="13"/>
      <c r="X369" s="13">
        <f t="shared" ref="X369:Z369" si="1090">X370+X371+X372</f>
        <v>63.118124999999999</v>
      </c>
      <c r="Y369" s="13">
        <f t="shared" si="1090"/>
        <v>63.118124999999999</v>
      </c>
      <c r="Z369" s="13">
        <f t="shared" si="1090"/>
        <v>0</v>
      </c>
      <c r="AA369" s="13"/>
      <c r="AB369" s="13">
        <f t="shared" ref="AB369:AD369" si="1091">AB370+AB371+AB372</f>
        <v>122.54681249999999</v>
      </c>
      <c r="AC369" s="13">
        <f t="shared" si="1091"/>
        <v>122.54681249999999</v>
      </c>
      <c r="AD369" s="13">
        <f t="shared" si="1091"/>
        <v>0</v>
      </c>
      <c r="AE369" s="13"/>
      <c r="AF369" s="13"/>
      <c r="AG369" s="13">
        <f t="shared" ref="AG369:AI369" si="1092">AG370+AG371+AG372</f>
        <v>63.118124999999999</v>
      </c>
      <c r="AH369" s="13">
        <f t="shared" si="1092"/>
        <v>63.118124999999999</v>
      </c>
      <c r="AI369" s="13">
        <f t="shared" si="1092"/>
        <v>0</v>
      </c>
      <c r="AJ369" s="13"/>
      <c r="AK369" s="13"/>
      <c r="AL369" s="13">
        <f t="shared" ref="AL369:AN369" si="1093">AL370+AL371+AL372</f>
        <v>65.642062500000009</v>
      </c>
      <c r="AM369" s="13">
        <f t="shared" si="1093"/>
        <v>65.642062500000009</v>
      </c>
      <c r="AN369" s="13">
        <f t="shared" si="1093"/>
        <v>0</v>
      </c>
      <c r="AO369" s="13"/>
      <c r="AP369" s="13">
        <f t="shared" ref="AP369:AR369" si="1094">AP370+AP371+AP372</f>
        <v>128.7601875</v>
      </c>
      <c r="AQ369" s="13">
        <f t="shared" si="1094"/>
        <v>128.7601875</v>
      </c>
      <c r="AR369" s="13">
        <f t="shared" si="1094"/>
        <v>0</v>
      </c>
    </row>
    <row r="370" spans="1:44" x14ac:dyDescent="0.3">
      <c r="A370" s="34"/>
      <c r="B370" s="65" t="s">
        <v>130</v>
      </c>
      <c r="C370" s="49">
        <f>131.25*6/1000</f>
        <v>0.78749999999999998</v>
      </c>
      <c r="D370" s="47">
        <v>30.62</v>
      </c>
      <c r="E370" s="47">
        <f>C370*D370</f>
        <v>24.113250000000001</v>
      </c>
      <c r="F370" s="47">
        <f>E370-G370</f>
        <v>24.113250000000001</v>
      </c>
      <c r="G370" s="47">
        <v>0</v>
      </c>
      <c r="H370" s="49">
        <f>131.25*6/1000</f>
        <v>0.78749999999999998</v>
      </c>
      <c r="I370" s="47">
        <v>31.98</v>
      </c>
      <c r="J370" s="47">
        <f>H370*I370</f>
        <v>25.184249999999999</v>
      </c>
      <c r="K370" s="47">
        <f>J370-L370</f>
        <v>25.184249999999999</v>
      </c>
      <c r="L370" s="47">
        <v>0</v>
      </c>
      <c r="M370" s="47">
        <f>C370+H370</f>
        <v>1.575</v>
      </c>
      <c r="N370" s="47">
        <f t="shared" ref="N370:N371" si="1095">E370+J370</f>
        <v>49.297499999999999</v>
      </c>
      <c r="O370" s="47">
        <f>F370+K370</f>
        <v>49.297499999999999</v>
      </c>
      <c r="P370" s="47">
        <f>G370+L370</f>
        <v>0</v>
      </c>
      <c r="Q370" s="47">
        <f>C370</f>
        <v>0.78749999999999998</v>
      </c>
      <c r="R370" s="47">
        <v>31.98</v>
      </c>
      <c r="S370" s="47">
        <f>Q370*R370</f>
        <v>25.184249999999999</v>
      </c>
      <c r="T370" s="47">
        <f>S370-U370</f>
        <v>25.184249999999999</v>
      </c>
      <c r="U370" s="47">
        <v>0</v>
      </c>
      <c r="V370" s="47">
        <f>H370</f>
        <v>0.78749999999999998</v>
      </c>
      <c r="W370" s="47">
        <v>35.42</v>
      </c>
      <c r="X370" s="47">
        <f>V370*W370</f>
        <v>27.893250000000002</v>
      </c>
      <c r="Y370" s="47">
        <f>X370-Z370</f>
        <v>27.893250000000002</v>
      </c>
      <c r="Z370" s="47">
        <v>0</v>
      </c>
      <c r="AA370" s="47">
        <f>Q370+V370</f>
        <v>1.575</v>
      </c>
      <c r="AB370" s="47">
        <f t="shared" ref="AB370:AD371" si="1096">S370+X370</f>
        <v>53.077500000000001</v>
      </c>
      <c r="AC370" s="47">
        <f t="shared" si="1096"/>
        <v>53.077500000000001</v>
      </c>
      <c r="AD370" s="47">
        <f t="shared" si="1096"/>
        <v>0</v>
      </c>
      <c r="AE370" s="47">
        <f>C370</f>
        <v>0.78749999999999998</v>
      </c>
      <c r="AF370" s="47">
        <v>35.42</v>
      </c>
      <c r="AG370" s="47">
        <f>AE370*AF370</f>
        <v>27.893250000000002</v>
      </c>
      <c r="AH370" s="47">
        <f>AG370-AI370</f>
        <v>27.893250000000002</v>
      </c>
      <c r="AI370" s="47">
        <v>0</v>
      </c>
      <c r="AJ370" s="47">
        <f>H370</f>
        <v>0.78749999999999998</v>
      </c>
      <c r="AK370" s="47">
        <v>36.840000000000003</v>
      </c>
      <c r="AL370" s="47">
        <f>AJ370*AK370</f>
        <v>29.011500000000002</v>
      </c>
      <c r="AM370" s="47">
        <f>AL370-AN370</f>
        <v>29.011500000000002</v>
      </c>
      <c r="AN370" s="47">
        <v>0</v>
      </c>
      <c r="AO370" s="47">
        <f>AE370+AJ370</f>
        <v>1.575</v>
      </c>
      <c r="AP370" s="47">
        <f t="shared" ref="AP370:AR372" si="1097">AG370+AL370</f>
        <v>56.904750000000007</v>
      </c>
      <c r="AQ370" s="47">
        <f t="shared" si="1097"/>
        <v>56.904750000000007</v>
      </c>
      <c r="AR370" s="47">
        <f t="shared" si="1097"/>
        <v>0</v>
      </c>
    </row>
    <row r="371" spans="1:44" x14ac:dyDescent="0.3">
      <c r="A371" s="34"/>
      <c r="B371" s="65" t="s">
        <v>131</v>
      </c>
      <c r="C371" s="49">
        <f t="shared" ref="C371:C372" si="1098">131.25*6/1000</f>
        <v>0.78749999999999998</v>
      </c>
      <c r="D371" s="47">
        <v>27.74</v>
      </c>
      <c r="E371" s="47">
        <f>C371*D371</f>
        <v>21.845249999999997</v>
      </c>
      <c r="F371" s="47">
        <f>E371-G371</f>
        <v>21.845249999999997</v>
      </c>
      <c r="G371" s="47">
        <v>0</v>
      </c>
      <c r="H371" s="49">
        <f t="shared" ref="H371:H372" si="1099">131.25*6/1000</f>
        <v>0.78749999999999998</v>
      </c>
      <c r="I371" s="47">
        <v>28.99</v>
      </c>
      <c r="J371" s="47">
        <f>H371*I371</f>
        <v>22.829624999999997</v>
      </c>
      <c r="K371" s="47">
        <f>J371-L371</f>
        <v>22.829624999999997</v>
      </c>
      <c r="L371" s="47">
        <v>0</v>
      </c>
      <c r="M371" s="47">
        <f>C371+H371</f>
        <v>1.575</v>
      </c>
      <c r="N371" s="47">
        <f t="shared" si="1095"/>
        <v>44.674874999999993</v>
      </c>
      <c r="O371" s="47">
        <f>F371+K371</f>
        <v>44.674874999999993</v>
      </c>
      <c r="P371" s="47">
        <f>G371+L371</f>
        <v>0</v>
      </c>
      <c r="Q371" s="47">
        <f>C371</f>
        <v>0.78749999999999998</v>
      </c>
      <c r="R371" s="47">
        <v>28.99</v>
      </c>
      <c r="S371" s="47">
        <f>Q371*R371</f>
        <v>22.829624999999997</v>
      </c>
      <c r="T371" s="47">
        <f>S371-U371</f>
        <v>22.829624999999997</v>
      </c>
      <c r="U371" s="47">
        <v>0</v>
      </c>
      <c r="V371" s="47">
        <f>H371</f>
        <v>0.78749999999999998</v>
      </c>
      <c r="W371" s="47">
        <v>29.82</v>
      </c>
      <c r="X371" s="47">
        <f>V371*W371</f>
        <v>23.483249999999998</v>
      </c>
      <c r="Y371" s="47">
        <f>X371-Z371</f>
        <v>23.483249999999998</v>
      </c>
      <c r="Z371" s="47">
        <v>0</v>
      </c>
      <c r="AA371" s="47">
        <f>Q371+V371</f>
        <v>1.575</v>
      </c>
      <c r="AB371" s="47">
        <f t="shared" si="1096"/>
        <v>46.312874999999991</v>
      </c>
      <c r="AC371" s="47">
        <f t="shared" si="1096"/>
        <v>46.312874999999991</v>
      </c>
      <c r="AD371" s="47">
        <f t="shared" si="1096"/>
        <v>0</v>
      </c>
      <c r="AE371" s="47">
        <f>C371</f>
        <v>0.78749999999999998</v>
      </c>
      <c r="AF371" s="47">
        <v>29.82</v>
      </c>
      <c r="AG371" s="47">
        <f>AE371*AF371</f>
        <v>23.483249999999998</v>
      </c>
      <c r="AH371" s="47">
        <f>AG371-AI371</f>
        <v>23.483249999999998</v>
      </c>
      <c r="AI371" s="47">
        <v>0</v>
      </c>
      <c r="AJ371" s="47">
        <f>H371</f>
        <v>0.78749999999999998</v>
      </c>
      <c r="AK371" s="47">
        <v>31.01</v>
      </c>
      <c r="AL371" s="47">
        <f>AJ371*AK371</f>
        <v>24.420375</v>
      </c>
      <c r="AM371" s="47">
        <f>AL371-AN371</f>
        <v>24.420375</v>
      </c>
      <c r="AN371" s="47">
        <v>0</v>
      </c>
      <c r="AO371" s="47">
        <f>AE371+AJ371</f>
        <v>1.575</v>
      </c>
      <c r="AP371" s="47">
        <f t="shared" si="1097"/>
        <v>47.903624999999998</v>
      </c>
      <c r="AQ371" s="47">
        <f t="shared" si="1097"/>
        <v>47.903624999999998</v>
      </c>
      <c r="AR371" s="47">
        <f t="shared" si="1097"/>
        <v>0</v>
      </c>
    </row>
    <row r="372" spans="1:44" ht="31.2" x14ac:dyDescent="0.3">
      <c r="A372" s="34"/>
      <c r="B372" s="4" t="s">
        <v>262</v>
      </c>
      <c r="C372" s="49">
        <f t="shared" si="1098"/>
        <v>0.78749999999999998</v>
      </c>
      <c r="D372" s="47">
        <v>27.74</v>
      </c>
      <c r="E372" s="47">
        <f>C372*D372*0.5</f>
        <v>10.922624999999998</v>
      </c>
      <c r="F372" s="47">
        <f>E372-G372</f>
        <v>10.922624999999998</v>
      </c>
      <c r="G372" s="47">
        <v>0</v>
      </c>
      <c r="H372" s="49">
        <f t="shared" si="1099"/>
        <v>0.78749999999999998</v>
      </c>
      <c r="I372" s="47">
        <v>28.99</v>
      </c>
      <c r="J372" s="47">
        <f>H372*I372*0.5</f>
        <v>11.414812499999998</v>
      </c>
      <c r="K372" s="47">
        <f>J372-L372</f>
        <v>11.414812499999998</v>
      </c>
      <c r="L372" s="47">
        <v>0</v>
      </c>
      <c r="M372" s="47">
        <f>C372+H372</f>
        <v>1.575</v>
      </c>
      <c r="N372" s="47">
        <f>E372+J372</f>
        <v>22.337437499999997</v>
      </c>
      <c r="O372" s="47">
        <f t="shared" ref="O372:P372" si="1100">F372+K372</f>
        <v>22.337437499999997</v>
      </c>
      <c r="P372" s="47">
        <f t="shared" si="1100"/>
        <v>0</v>
      </c>
      <c r="Q372" s="47">
        <f>Q371</f>
        <v>0.78749999999999998</v>
      </c>
      <c r="R372" s="47">
        <v>28.99</v>
      </c>
      <c r="S372" s="47">
        <f>Q372*R372*0.5</f>
        <v>11.414812499999998</v>
      </c>
      <c r="T372" s="47">
        <f>S372-U372</f>
        <v>11.414812499999998</v>
      </c>
      <c r="U372" s="47">
        <v>0</v>
      </c>
      <c r="V372" s="47">
        <f>V371</f>
        <v>0.78749999999999998</v>
      </c>
      <c r="W372" s="47">
        <v>29.82</v>
      </c>
      <c r="X372" s="47">
        <f>V372*W372*0.5</f>
        <v>11.741624999999999</v>
      </c>
      <c r="Y372" s="47">
        <f>X372-Z372</f>
        <v>11.741624999999999</v>
      </c>
      <c r="Z372" s="47">
        <v>0</v>
      </c>
      <c r="AA372" s="47">
        <f>Q372+V372</f>
        <v>1.575</v>
      </c>
      <c r="AB372" s="47">
        <f>S372+X372</f>
        <v>23.156437499999996</v>
      </c>
      <c r="AC372" s="47">
        <f>Y372+T372</f>
        <v>23.156437499999996</v>
      </c>
      <c r="AD372" s="47">
        <f>Z372+U372</f>
        <v>0</v>
      </c>
      <c r="AE372" s="47">
        <f>AE371</f>
        <v>0.78749999999999998</v>
      </c>
      <c r="AF372" s="47">
        <v>29.82</v>
      </c>
      <c r="AG372" s="47">
        <f>AE372*AF372*0.5</f>
        <v>11.741624999999999</v>
      </c>
      <c r="AH372" s="47">
        <f>AG372-AI372</f>
        <v>11.741624999999999</v>
      </c>
      <c r="AI372" s="47">
        <v>0</v>
      </c>
      <c r="AJ372" s="47">
        <f>AJ371</f>
        <v>0.78749999999999998</v>
      </c>
      <c r="AK372" s="47">
        <v>31.01</v>
      </c>
      <c r="AL372" s="47">
        <f>AJ372*AK372*0.5</f>
        <v>12.2101875</v>
      </c>
      <c r="AM372" s="47">
        <f>AL372-AN372</f>
        <v>12.2101875</v>
      </c>
      <c r="AN372" s="47">
        <v>0</v>
      </c>
      <c r="AO372" s="47">
        <f>AE372+AJ372</f>
        <v>1.575</v>
      </c>
      <c r="AP372" s="47">
        <f t="shared" si="1097"/>
        <v>23.951812499999999</v>
      </c>
      <c r="AQ372" s="47">
        <f t="shared" si="1097"/>
        <v>23.951812499999999</v>
      </c>
      <c r="AR372" s="47">
        <f t="shared" si="1097"/>
        <v>0</v>
      </c>
    </row>
    <row r="373" spans="1:44" s="26" customFormat="1" x14ac:dyDescent="0.3">
      <c r="A373" s="45"/>
      <c r="B373" s="6" t="s">
        <v>132</v>
      </c>
      <c r="C373" s="13"/>
      <c r="D373" s="13"/>
      <c r="E373" s="13">
        <f>E16+E75+E342+E346+E350+E354+E358+E362+E366+E369</f>
        <v>18591.375938000001</v>
      </c>
      <c r="F373" s="13">
        <f>F16+F75+F342+F346+F350+F354+F358+F362+F366+F369</f>
        <v>18072.964155199996</v>
      </c>
      <c r="G373" s="13">
        <f>G16+G75+G342+G346+G350+G354+G358+G362+G366+G369</f>
        <v>518.41178279999997</v>
      </c>
      <c r="H373" s="13"/>
      <c r="I373" s="13"/>
      <c r="J373" s="13">
        <f>J16+J75+J342+J346+J350+J354+J358+J362+J366+J369</f>
        <v>18973.617355499999</v>
      </c>
      <c r="K373" s="13">
        <f>K16+K75+K342+K346+K350+K354+K358+K362+K366+K369</f>
        <v>18371.721424849999</v>
      </c>
      <c r="L373" s="13">
        <f>L16+L75+L342+L346+L350+L354+L358+L362+L366+L369</f>
        <v>601.89593064999997</v>
      </c>
      <c r="M373" s="13"/>
      <c r="N373" s="13">
        <f>N16+N75+N342+N346+N350+N354+N358+N362+N366+N369</f>
        <v>37564.993293500018</v>
      </c>
      <c r="O373" s="13">
        <f>O16+O75+O342+O346+O350+O354+O358+O362+O366+O369</f>
        <v>36444.68558005002</v>
      </c>
      <c r="P373" s="13">
        <f>P16+P75+P342+P346+P350+P354+P358+P362+P366+P369</f>
        <v>1120.3077134499999</v>
      </c>
      <c r="Q373" s="13"/>
      <c r="R373" s="13"/>
      <c r="S373" s="13">
        <f>S16+S75+S342+S346+S350+S354+S358+S362+S366+S369</f>
        <v>19481.176227700002</v>
      </c>
      <c r="T373" s="13">
        <f>T16+T75+T342+T346+T350+T354+T358+T362+T366+T369</f>
        <v>18941.577036125</v>
      </c>
      <c r="U373" s="13">
        <f>U16+U75+U342+U346+U350+U354+U358+U362+U366+U369</f>
        <v>539.59919157499996</v>
      </c>
      <c r="V373" s="13"/>
      <c r="W373" s="13"/>
      <c r="X373" s="13">
        <f>X16+X75+X342+X346+X350+X354+X358+X362+X366+X369</f>
        <v>19875.179325000001</v>
      </c>
      <c r="Y373" s="13">
        <f>Y16+Y75+Y342+Y346+Y350+Y354+Y358+Y362+Y366+Y369</f>
        <v>19250.040717750002</v>
      </c>
      <c r="Z373" s="13">
        <f>Z16+Z75+Z342+Z346+Z350+Z354+Z358+Z362+Z366+Z369</f>
        <v>625.13860725000006</v>
      </c>
      <c r="AA373" s="13"/>
      <c r="AB373" s="13">
        <f>AB16+AB75+AB342+AB346+AB350+AB354+AB358+AB362+AB366+AB369</f>
        <v>39356.355552699992</v>
      </c>
      <c r="AC373" s="13">
        <f>AC16+AC75+AC342+AC346+AC350+AC354+AC358+AC362+AC366+AC369</f>
        <v>38191.617753874983</v>
      </c>
      <c r="AD373" s="13">
        <f>AD16+AD75+AD342+AD346+AD350+AD354+AD358+AD362+AD366+AD369</f>
        <v>1164.737798825</v>
      </c>
      <c r="AE373" s="13"/>
      <c r="AF373" s="13"/>
      <c r="AG373" s="13">
        <f>AG16+AG75+AG342+AG346+AG350+AG354+AG358+AG362+AG366+AG369</f>
        <v>20430.687681599997</v>
      </c>
      <c r="AH373" s="13">
        <f>AH16+AH75+AH342+AH346+AH350+AH354+AH358+AH362+AH366+AH369</f>
        <v>19860.340243350001</v>
      </c>
      <c r="AI373" s="13">
        <f>AI16+AI75+AI342+AI346+AI350+AI354+AI358+AI362+AI366+AI369</f>
        <v>570.3474382500001</v>
      </c>
      <c r="AJ373" s="13"/>
      <c r="AK373" s="13"/>
      <c r="AL373" s="13">
        <f>AL16+AL75+AL342+AL346+AL350+AL354+AL358+AL362+AL366+AL369</f>
        <v>20669.335788499993</v>
      </c>
      <c r="AM373" s="13">
        <f>AM16+AM75+AM342+AM346+AM350+AM354+AM358+AM362+AM366+AM369</f>
        <v>20019.072121674992</v>
      </c>
      <c r="AN373" s="13">
        <f>AN16+AN75+AN342+AN346+AN350+AN354+AN358+AN362+AN366+AN369</f>
        <v>650.26366682499997</v>
      </c>
      <c r="AO373" s="13"/>
      <c r="AP373" s="13">
        <f>AP16+AP75+AP342+AP346+AP350+AP354+AP358+AP362+AP366+AP369</f>
        <v>41100.023470100001</v>
      </c>
      <c r="AQ373" s="13">
        <f>AQ16+AQ75+AQ342+AQ346+AQ350+AQ354+AQ358+AQ362+AQ366+AQ369</f>
        <v>39879.412365025011</v>
      </c>
      <c r="AR373" s="13">
        <f>AR16+AR75+AR342+AR346+AR350+AR354+AR358+AR362+AR366+AR369</f>
        <v>1220.6111050750001</v>
      </c>
    </row>
  </sheetData>
  <mergeCells count="14">
    <mergeCell ref="AO12:AR13"/>
    <mergeCell ref="A8:AQ8"/>
    <mergeCell ref="A9:AQ9"/>
    <mergeCell ref="A12:A14"/>
    <mergeCell ref="H13:L13"/>
    <mergeCell ref="M13:P13"/>
    <mergeCell ref="B12:B14"/>
    <mergeCell ref="C12:P12"/>
    <mergeCell ref="C13:G13"/>
    <mergeCell ref="Q12:U13"/>
    <mergeCell ref="V12:Z13"/>
    <mergeCell ref="AA12:AD13"/>
    <mergeCell ref="AE12:AI13"/>
    <mergeCell ref="AJ12:AN13"/>
  </mergeCells>
  <pageMargins left="0.31496062992125984" right="0.31496062992125984" top="0.74803149606299213" bottom="0.35433070866141736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tabSelected="1" topLeftCell="A82" workbookViewId="0">
      <selection activeCell="M89" sqref="M89"/>
    </sheetView>
  </sheetViews>
  <sheetFormatPr defaultColWidth="9.109375" defaultRowHeight="15.6" x14ac:dyDescent="0.3"/>
  <cols>
    <col min="1" max="1" width="7.5546875" style="19" customWidth="1"/>
    <col min="2" max="2" width="29.5546875" style="20" customWidth="1"/>
    <col min="3" max="3" width="10.33203125" style="20" customWidth="1"/>
    <col min="4" max="4" width="9.109375" style="20" customWidth="1"/>
    <col min="5" max="5" width="13.88671875" style="20" customWidth="1"/>
    <col min="6" max="6" width="10.44140625" style="20" hidden="1" customWidth="1"/>
    <col min="7" max="7" width="8.6640625" style="20" hidden="1" customWidth="1"/>
    <col min="8" max="8" width="10" style="20" customWidth="1"/>
    <col min="9" max="9" width="9.109375" style="20" customWidth="1"/>
    <col min="10" max="10" width="11.109375" style="20" customWidth="1"/>
    <col min="11" max="11" width="10.44140625" style="20" hidden="1" customWidth="1"/>
    <col min="12" max="12" width="9.33203125" style="20" hidden="1" customWidth="1"/>
    <col min="13" max="13" width="12.88671875" style="20" customWidth="1"/>
    <col min="14" max="14" width="11.44140625" style="20" customWidth="1"/>
    <col min="15" max="15" width="11.5546875" style="20" bestFit="1" customWidth="1"/>
    <col min="16" max="16" width="9.5546875" style="20" bestFit="1" customWidth="1"/>
    <col min="17" max="17" width="10.33203125" style="20" hidden="1" customWidth="1"/>
    <col min="18" max="18" width="11.33203125" style="20" hidden="1" customWidth="1"/>
    <col min="19" max="20" width="10.33203125" style="20" hidden="1" customWidth="1"/>
    <col min="21" max="21" width="9.44140625" style="20" hidden="1" customWidth="1"/>
    <col min="22" max="22" width="10.33203125" style="20" hidden="1" customWidth="1"/>
    <col min="23" max="23" width="11.33203125" style="20" hidden="1" customWidth="1"/>
    <col min="24" max="25" width="10.33203125" style="20" hidden="1" customWidth="1"/>
    <col min="26" max="26" width="9.44140625" style="20" hidden="1" customWidth="1"/>
    <col min="27" max="27" width="10.33203125" style="20" bestFit="1" customWidth="1"/>
    <col min="28" max="29" width="11.44140625" style="20" bestFit="1" customWidth="1"/>
    <col min="30" max="30" width="9.44140625" style="20" bestFit="1" customWidth="1"/>
    <col min="31" max="31" width="10.33203125" style="20" hidden="1" customWidth="1"/>
    <col min="32" max="32" width="11.33203125" style="20" hidden="1" customWidth="1"/>
    <col min="33" max="34" width="10.33203125" style="20" hidden="1" customWidth="1"/>
    <col min="35" max="35" width="8.88671875" style="20" hidden="1" customWidth="1"/>
    <col min="36" max="36" width="10.33203125" style="20" hidden="1" customWidth="1"/>
    <col min="37" max="37" width="11.33203125" style="20" hidden="1" customWidth="1"/>
    <col min="38" max="39" width="10.33203125" style="20" hidden="1" customWidth="1"/>
    <col min="40" max="40" width="9.44140625" style="20" hidden="1" customWidth="1"/>
    <col min="41" max="41" width="10.33203125" style="20" bestFit="1" customWidth="1"/>
    <col min="42" max="42" width="11.44140625" style="20" bestFit="1" customWidth="1"/>
    <col min="43" max="43" width="11.109375" style="20" customWidth="1"/>
    <col min="44" max="44" width="9.33203125" style="20" customWidth="1"/>
    <col min="45" max="16384" width="9.109375" style="20"/>
  </cols>
  <sheetData>
    <row r="1" spans="1:44" x14ac:dyDescent="0.3">
      <c r="AR1" s="21" t="s">
        <v>224</v>
      </c>
    </row>
    <row r="2" spans="1:44" x14ac:dyDescent="0.3">
      <c r="AR2" s="21" t="s">
        <v>211</v>
      </c>
    </row>
    <row r="3" spans="1:44" x14ac:dyDescent="0.3">
      <c r="AR3" s="21" t="s">
        <v>212</v>
      </c>
    </row>
    <row r="4" spans="1:44" x14ac:dyDescent="0.3">
      <c r="AR4" s="21" t="s">
        <v>213</v>
      </c>
    </row>
    <row r="7" spans="1:44" s="16" customFormat="1" ht="18" x14ac:dyDescent="0.35">
      <c r="A7" s="77"/>
    </row>
    <row r="8" spans="1:44" s="16" customFormat="1" ht="18" x14ac:dyDescent="0.35">
      <c r="A8" s="84" t="s">
        <v>273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4" s="16" customFormat="1" ht="18" x14ac:dyDescent="0.35">
      <c r="A9" s="85" t="s">
        <v>288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4" s="22" customFormat="1" ht="15.6" customHeight="1" x14ac:dyDescent="0.3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4" s="22" customFormat="1" ht="15.6" customHeight="1" x14ac:dyDescent="0.3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s="22" customFormat="1" ht="140.4" x14ac:dyDescent="0.3">
      <c r="A13" s="83"/>
      <c r="B13" s="89"/>
      <c r="C13" s="78" t="s">
        <v>274</v>
      </c>
      <c r="D13" s="78" t="s">
        <v>2</v>
      </c>
      <c r="E13" s="78" t="s">
        <v>1</v>
      </c>
      <c r="F13" s="78" t="s">
        <v>3</v>
      </c>
      <c r="G13" s="78" t="s">
        <v>4</v>
      </c>
      <c r="H13" s="78" t="s">
        <v>274</v>
      </c>
      <c r="I13" s="78" t="s">
        <v>5</v>
      </c>
      <c r="J13" s="78" t="s">
        <v>1</v>
      </c>
      <c r="K13" s="78" t="s">
        <v>3</v>
      </c>
      <c r="L13" s="78" t="s">
        <v>4</v>
      </c>
      <c r="M13" s="78" t="s">
        <v>274</v>
      </c>
      <c r="N13" s="78" t="s">
        <v>1</v>
      </c>
      <c r="O13" s="78" t="s">
        <v>3</v>
      </c>
      <c r="P13" s="78" t="s">
        <v>4</v>
      </c>
      <c r="Q13" s="78" t="s">
        <v>274</v>
      </c>
      <c r="R13" s="78" t="s">
        <v>2</v>
      </c>
      <c r="S13" s="78" t="s">
        <v>1</v>
      </c>
      <c r="T13" s="78" t="s">
        <v>3</v>
      </c>
      <c r="U13" s="78" t="s">
        <v>4</v>
      </c>
      <c r="V13" s="78" t="s">
        <v>274</v>
      </c>
      <c r="W13" s="78" t="s">
        <v>5</v>
      </c>
      <c r="X13" s="78" t="s">
        <v>1</v>
      </c>
      <c r="Y13" s="78" t="s">
        <v>3</v>
      </c>
      <c r="Z13" s="78" t="s">
        <v>4</v>
      </c>
      <c r="AA13" s="78" t="s">
        <v>274</v>
      </c>
      <c r="AB13" s="78" t="s">
        <v>1</v>
      </c>
      <c r="AC13" s="78" t="s">
        <v>3</v>
      </c>
      <c r="AD13" s="78" t="s">
        <v>4</v>
      </c>
      <c r="AE13" s="78" t="s">
        <v>274</v>
      </c>
      <c r="AF13" s="78" t="s">
        <v>2</v>
      </c>
      <c r="AG13" s="78" t="s">
        <v>1</v>
      </c>
      <c r="AH13" s="78" t="s">
        <v>3</v>
      </c>
      <c r="AI13" s="78" t="s">
        <v>4</v>
      </c>
      <c r="AJ13" s="78" t="s">
        <v>274</v>
      </c>
      <c r="AK13" s="78" t="s">
        <v>5</v>
      </c>
      <c r="AL13" s="78" t="s">
        <v>1</v>
      </c>
      <c r="AM13" s="78" t="s">
        <v>3</v>
      </c>
      <c r="AN13" s="78" t="s">
        <v>4</v>
      </c>
      <c r="AO13" s="78" t="s">
        <v>274</v>
      </c>
      <c r="AP13" s="78" t="s">
        <v>1</v>
      </c>
      <c r="AQ13" s="78" t="s">
        <v>3</v>
      </c>
      <c r="AR13" s="78" t="s">
        <v>4</v>
      </c>
    </row>
    <row r="14" spans="1:44" x14ac:dyDescent="0.3">
      <c r="A14" s="23">
        <v>1</v>
      </c>
      <c r="B14" s="79">
        <v>2</v>
      </c>
      <c r="C14" s="54">
        <v>3</v>
      </c>
      <c r="D14" s="54">
        <v>4</v>
      </c>
      <c r="E14" s="54">
        <v>5</v>
      </c>
      <c r="F14" s="54"/>
      <c r="G14" s="78"/>
      <c r="H14" s="54">
        <v>6</v>
      </c>
      <c r="I14" s="54">
        <v>7</v>
      </c>
      <c r="J14" s="54">
        <v>8</v>
      </c>
      <c r="K14" s="54"/>
      <c r="L14" s="78"/>
      <c r="M14" s="54">
        <v>9</v>
      </c>
      <c r="N14" s="54">
        <v>10</v>
      </c>
      <c r="O14" s="54">
        <v>11</v>
      </c>
      <c r="P14" s="78">
        <v>12</v>
      </c>
      <c r="Q14" s="54"/>
      <c r="R14" s="54"/>
      <c r="S14" s="54"/>
      <c r="T14" s="54"/>
      <c r="U14" s="78"/>
      <c r="V14" s="54"/>
      <c r="W14" s="54"/>
      <c r="X14" s="54"/>
      <c r="Y14" s="54"/>
      <c r="Z14" s="78"/>
      <c r="AA14" s="54">
        <v>13</v>
      </c>
      <c r="AB14" s="54">
        <v>14</v>
      </c>
      <c r="AC14" s="54">
        <v>15</v>
      </c>
      <c r="AD14" s="78">
        <v>16</v>
      </c>
      <c r="AE14" s="54"/>
      <c r="AF14" s="54"/>
      <c r="AG14" s="54"/>
      <c r="AH14" s="54"/>
      <c r="AI14" s="78"/>
      <c r="AJ14" s="54"/>
      <c r="AK14" s="54"/>
      <c r="AL14" s="54"/>
      <c r="AM14" s="54"/>
      <c r="AN14" s="78"/>
      <c r="AO14" s="54">
        <v>17</v>
      </c>
      <c r="AP14" s="54">
        <v>18</v>
      </c>
      <c r="AQ14" s="54">
        <v>19</v>
      </c>
      <c r="AR14" s="78">
        <v>20</v>
      </c>
    </row>
    <row r="15" spans="1:44" s="26" customFormat="1" ht="18" customHeight="1" x14ac:dyDescent="0.3">
      <c r="A15" s="24" t="s">
        <v>133</v>
      </c>
      <c r="B15" s="17" t="s">
        <v>48</v>
      </c>
      <c r="C15" s="25">
        <f>C16+C22+C23+C24</f>
        <v>903.16</v>
      </c>
      <c r="D15" s="25"/>
      <c r="E15" s="25">
        <f>E16+E22+E23+E24</f>
        <v>375.00106359999995</v>
      </c>
      <c r="F15" s="25">
        <f>F16+F22+F23+F24</f>
        <v>356.93942859999999</v>
      </c>
      <c r="G15" s="25">
        <f>G16+G22+G23+G24</f>
        <v>18.061634999999999</v>
      </c>
      <c r="H15" s="25">
        <f>H16+H22+H23+H24</f>
        <v>862.67</v>
      </c>
      <c r="I15" s="25"/>
      <c r="J15" s="25">
        <f t="shared" ref="J15:Q15" si="0">J16+J22+J23+J24</f>
        <v>358.18921069999999</v>
      </c>
      <c r="K15" s="25">
        <f t="shared" si="0"/>
        <v>346.35572569999999</v>
      </c>
      <c r="L15" s="25">
        <f t="shared" si="0"/>
        <v>11.833485</v>
      </c>
      <c r="M15" s="25">
        <f t="shared" si="0"/>
        <v>1765.83</v>
      </c>
      <c r="N15" s="25">
        <f t="shared" si="0"/>
        <v>733.19027429999983</v>
      </c>
      <c r="O15" s="25">
        <f t="shared" si="0"/>
        <v>703.29515429999992</v>
      </c>
      <c r="P15" s="25">
        <f t="shared" si="0"/>
        <v>29.895119999999999</v>
      </c>
      <c r="Q15" s="25">
        <f t="shared" si="0"/>
        <v>903.16</v>
      </c>
      <c r="R15" s="25"/>
      <c r="S15" s="25">
        <f>S16+S22+S23+S24</f>
        <v>375.00106359999995</v>
      </c>
      <c r="T15" s="25">
        <f>T16+T22+T23+T24</f>
        <v>356.93942859999999</v>
      </c>
      <c r="U15" s="25">
        <f>U16+U22+U23+U24</f>
        <v>18.061634999999999</v>
      </c>
      <c r="V15" s="25">
        <f>V16+V22+V23+V24</f>
        <v>862.67</v>
      </c>
      <c r="W15" s="25"/>
      <c r="X15" s="25">
        <f t="shared" ref="X15:AE15" si="1">X16+X22+X23+X24</f>
        <v>371.43982189999997</v>
      </c>
      <c r="Y15" s="25">
        <f t="shared" si="1"/>
        <v>359.16857689999995</v>
      </c>
      <c r="Z15" s="25">
        <f t="shared" si="1"/>
        <v>12.271244999999999</v>
      </c>
      <c r="AA15" s="25">
        <f t="shared" si="1"/>
        <v>1765.83</v>
      </c>
      <c r="AB15" s="25">
        <f t="shared" si="1"/>
        <v>746.44088550000004</v>
      </c>
      <c r="AC15" s="25">
        <f t="shared" si="1"/>
        <v>716.10800549999999</v>
      </c>
      <c r="AD15" s="25">
        <f t="shared" si="1"/>
        <v>30.332879999999996</v>
      </c>
      <c r="AE15" s="25">
        <f t="shared" si="1"/>
        <v>903.16</v>
      </c>
      <c r="AF15" s="25"/>
      <c r="AG15" s="25">
        <f>AG16+AG22+AG23+AG24</f>
        <v>388.87360120000005</v>
      </c>
      <c r="AH15" s="25">
        <f>AH16+AH22+AH23+AH24</f>
        <v>370.14380620000009</v>
      </c>
      <c r="AI15" s="25">
        <f>AI16+AI22+AI23+AI24</f>
        <v>18.729794999999999</v>
      </c>
      <c r="AJ15" s="25">
        <f>AJ16+AJ22+AJ23+AJ24</f>
        <v>862.67</v>
      </c>
      <c r="AK15" s="25"/>
      <c r="AL15" s="25">
        <f t="shared" ref="AL15:AR15" si="2">AL16+AL22+AL23+AL24</f>
        <v>386.29499929999997</v>
      </c>
      <c r="AM15" s="25">
        <f t="shared" si="2"/>
        <v>373.53298430000001</v>
      </c>
      <c r="AN15" s="25">
        <f t="shared" si="2"/>
        <v>12.762015000000002</v>
      </c>
      <c r="AO15" s="25">
        <f t="shared" si="2"/>
        <v>1765.83</v>
      </c>
      <c r="AP15" s="25">
        <f t="shared" si="2"/>
        <v>775.16860049999991</v>
      </c>
      <c r="AQ15" s="25">
        <f t="shared" si="2"/>
        <v>743.67679049999992</v>
      </c>
      <c r="AR15" s="25">
        <f t="shared" si="2"/>
        <v>31.491810000000005</v>
      </c>
    </row>
    <row r="16" spans="1:44" s="26" customFormat="1" ht="31.2" x14ac:dyDescent="0.3">
      <c r="A16" s="24" t="s">
        <v>149</v>
      </c>
      <c r="B16" s="17" t="s">
        <v>49</v>
      </c>
      <c r="C16" s="25">
        <f>SUM(C18:C21)</f>
        <v>95.77</v>
      </c>
      <c r="D16" s="25"/>
      <c r="E16" s="25">
        <f t="shared" ref="E16:AR16" si="3">SUM(E18:E21)</f>
        <v>39.764661699999998</v>
      </c>
      <c r="F16" s="25">
        <f t="shared" si="3"/>
        <v>39.764661699999998</v>
      </c>
      <c r="G16" s="25">
        <f t="shared" si="3"/>
        <v>0</v>
      </c>
      <c r="H16" s="25">
        <f t="shared" si="3"/>
        <v>95.78</v>
      </c>
      <c r="I16" s="25"/>
      <c r="J16" s="25">
        <f t="shared" si="3"/>
        <v>39.768813799999997</v>
      </c>
      <c r="K16" s="25">
        <f t="shared" si="3"/>
        <v>39.768813799999997</v>
      </c>
      <c r="L16" s="25">
        <f t="shared" si="3"/>
        <v>0</v>
      </c>
      <c r="M16" s="25">
        <f t="shared" si="3"/>
        <v>191.55</v>
      </c>
      <c r="N16" s="25">
        <f t="shared" si="3"/>
        <v>79.533475499999994</v>
      </c>
      <c r="O16" s="25">
        <f t="shared" si="3"/>
        <v>79.533475499999994</v>
      </c>
      <c r="P16" s="25">
        <f t="shared" si="3"/>
        <v>0</v>
      </c>
      <c r="Q16" s="25">
        <f t="shared" si="3"/>
        <v>95.77</v>
      </c>
      <c r="R16" s="25"/>
      <c r="S16" s="25">
        <f t="shared" si="3"/>
        <v>39.764661699999998</v>
      </c>
      <c r="T16" s="25">
        <f t="shared" si="3"/>
        <v>39.764661699999998</v>
      </c>
      <c r="U16" s="25">
        <f t="shared" si="3"/>
        <v>0</v>
      </c>
      <c r="V16" s="25">
        <f t="shared" si="3"/>
        <v>95.78</v>
      </c>
      <c r="W16" s="25"/>
      <c r="X16" s="25">
        <f t="shared" si="3"/>
        <v>41.239994599999996</v>
      </c>
      <c r="Y16" s="25">
        <f t="shared" si="3"/>
        <v>41.239994599999996</v>
      </c>
      <c r="Z16" s="25">
        <f t="shared" si="3"/>
        <v>0</v>
      </c>
      <c r="AA16" s="25">
        <f t="shared" si="3"/>
        <v>191.55</v>
      </c>
      <c r="AB16" s="25">
        <f t="shared" si="3"/>
        <v>81.004656299999994</v>
      </c>
      <c r="AC16" s="25">
        <f t="shared" si="3"/>
        <v>81.004656299999994</v>
      </c>
      <c r="AD16" s="25">
        <f t="shared" si="3"/>
        <v>0</v>
      </c>
      <c r="AE16" s="25">
        <f t="shared" si="3"/>
        <v>95.77</v>
      </c>
      <c r="AF16" s="25"/>
      <c r="AG16" s="25">
        <f t="shared" si="3"/>
        <v>41.2356889</v>
      </c>
      <c r="AH16" s="25">
        <f t="shared" si="3"/>
        <v>41.2356889</v>
      </c>
      <c r="AI16" s="25">
        <f t="shared" si="3"/>
        <v>0</v>
      </c>
      <c r="AJ16" s="25">
        <f t="shared" si="3"/>
        <v>95.78</v>
      </c>
      <c r="AK16" s="25"/>
      <c r="AL16" s="25">
        <f t="shared" si="3"/>
        <v>42.889326199999999</v>
      </c>
      <c r="AM16" s="25">
        <f t="shared" si="3"/>
        <v>42.889326199999999</v>
      </c>
      <c r="AN16" s="25">
        <f t="shared" si="3"/>
        <v>0</v>
      </c>
      <c r="AO16" s="25">
        <f t="shared" si="3"/>
        <v>191.55</v>
      </c>
      <c r="AP16" s="25">
        <f t="shared" si="3"/>
        <v>84.125015099999999</v>
      </c>
      <c r="AQ16" s="25">
        <f t="shared" si="3"/>
        <v>84.125015099999999</v>
      </c>
      <c r="AR16" s="25">
        <f t="shared" si="3"/>
        <v>0</v>
      </c>
    </row>
    <row r="17" spans="1:44" x14ac:dyDescent="0.3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</row>
    <row r="18" spans="1:44" ht="31.2" x14ac:dyDescent="0.3">
      <c r="A18" s="27" t="s">
        <v>153</v>
      </c>
      <c r="B18" s="1" t="s">
        <v>51</v>
      </c>
      <c r="C18" s="29">
        <v>19.5</v>
      </c>
      <c r="D18" s="29">
        <v>415.21</v>
      </c>
      <c r="E18" s="29">
        <f>C18*D18/1000</f>
        <v>8.0965949999999989</v>
      </c>
      <c r="F18" s="29">
        <f>E18-G18</f>
        <v>8.0965949999999989</v>
      </c>
      <c r="G18" s="29">
        <v>0</v>
      </c>
      <c r="H18" s="29">
        <v>19.5</v>
      </c>
      <c r="I18" s="29">
        <v>415.21</v>
      </c>
      <c r="J18" s="29">
        <f>H18*I18/1000</f>
        <v>8.0965949999999989</v>
      </c>
      <c r="K18" s="29">
        <f t="shared" ref="K18:K31" si="4">J18-L18</f>
        <v>8.0965949999999989</v>
      </c>
      <c r="L18" s="29">
        <v>0</v>
      </c>
      <c r="M18" s="29">
        <f>C18+H18</f>
        <v>39</v>
      </c>
      <c r="N18" s="29">
        <f>E18+J18</f>
        <v>16.193189999999998</v>
      </c>
      <c r="O18" s="29">
        <f>F18+K18</f>
        <v>16.193189999999998</v>
      </c>
      <c r="P18" s="29">
        <f>G18+L18</f>
        <v>0</v>
      </c>
      <c r="Q18" s="29">
        <f>C18</f>
        <v>19.5</v>
      </c>
      <c r="R18" s="29">
        <v>415.21</v>
      </c>
      <c r="S18" s="29">
        <f>Q18*R18/1000</f>
        <v>8.0965949999999989</v>
      </c>
      <c r="T18" s="29">
        <f t="shared" ref="T18:T31" si="5">S18-U18</f>
        <v>8.0965949999999989</v>
      </c>
      <c r="U18" s="29">
        <v>0</v>
      </c>
      <c r="V18" s="29">
        <f t="shared" ref="V18:V23" si="6">H18</f>
        <v>19.5</v>
      </c>
      <c r="W18" s="29">
        <v>430.57</v>
      </c>
      <c r="X18" s="29">
        <f>V18*W18/1000</f>
        <v>8.396115</v>
      </c>
      <c r="Y18" s="29">
        <f t="shared" ref="Y18:Y31" si="7">X18-Z18</f>
        <v>8.396115</v>
      </c>
      <c r="Z18" s="29">
        <v>0</v>
      </c>
      <c r="AA18" s="29">
        <f t="shared" ref="AA18:AA23" si="8">Q18+V18</f>
        <v>39</v>
      </c>
      <c r="AB18" s="29">
        <f t="shared" ref="AB18:AD23" si="9">S18+X18</f>
        <v>16.492709999999999</v>
      </c>
      <c r="AC18" s="29">
        <f t="shared" si="9"/>
        <v>16.492709999999999</v>
      </c>
      <c r="AD18" s="29">
        <f t="shared" si="9"/>
        <v>0</v>
      </c>
      <c r="AE18" s="29">
        <f t="shared" ref="AE18:AE23" si="10">C18</f>
        <v>19.5</v>
      </c>
      <c r="AF18" s="29">
        <v>430.57</v>
      </c>
      <c r="AG18" s="29">
        <f>AE18*AF18/1000</f>
        <v>8.396115</v>
      </c>
      <c r="AH18" s="29">
        <f>AG18-AI18</f>
        <v>8.396115</v>
      </c>
      <c r="AI18" s="29">
        <v>0</v>
      </c>
      <c r="AJ18" s="29">
        <f t="shared" ref="AJ18:AJ23" si="11">H18</f>
        <v>19.5</v>
      </c>
      <c r="AK18" s="29">
        <v>447.79</v>
      </c>
      <c r="AL18" s="29">
        <f>AJ18*AK18/1000</f>
        <v>8.7319050000000011</v>
      </c>
      <c r="AM18" s="29">
        <f t="shared" ref="AM18:AM31" si="12">AL18-AN18</f>
        <v>8.7319050000000011</v>
      </c>
      <c r="AN18" s="29">
        <v>0</v>
      </c>
      <c r="AO18" s="29">
        <f t="shared" ref="AO18:AO23" si="13">AE18+AJ18</f>
        <v>39</v>
      </c>
      <c r="AP18" s="29">
        <f t="shared" ref="AP18:AR23" si="14">AG18+AL18</f>
        <v>17.128019999999999</v>
      </c>
      <c r="AQ18" s="29">
        <f t="shared" si="14"/>
        <v>17.128019999999999</v>
      </c>
      <c r="AR18" s="29">
        <f t="shared" si="14"/>
        <v>0</v>
      </c>
    </row>
    <row r="19" spans="1:44" ht="31.2" x14ac:dyDescent="0.3">
      <c r="A19" s="27" t="s">
        <v>154</v>
      </c>
      <c r="B19" s="1" t="s">
        <v>52</v>
      </c>
      <c r="C19" s="29">
        <v>27.44</v>
      </c>
      <c r="D19" s="29">
        <v>415.21</v>
      </c>
      <c r="E19" s="29">
        <f t="shared" ref="E19:E21" si="15">C19*D19/1000</f>
        <v>11.393362399999999</v>
      </c>
      <c r="F19" s="29">
        <f t="shared" ref="F19:F21" si="16">E19-G19</f>
        <v>11.393362399999999</v>
      </c>
      <c r="G19" s="29">
        <v>0</v>
      </c>
      <c r="H19" s="29">
        <v>27.45</v>
      </c>
      <c r="I19" s="29">
        <v>415.21</v>
      </c>
      <c r="J19" s="29">
        <f t="shared" ref="J19:J23" si="17">H19*I19/1000</f>
        <v>11.3975145</v>
      </c>
      <c r="K19" s="29">
        <f t="shared" si="4"/>
        <v>11.3975145</v>
      </c>
      <c r="L19" s="29">
        <v>0</v>
      </c>
      <c r="M19" s="29">
        <f t="shared" ref="M19:M23" si="18">C19+H19</f>
        <v>54.89</v>
      </c>
      <c r="N19" s="29">
        <f t="shared" ref="N19:P35" si="19">E19+J19</f>
        <v>22.790876900000001</v>
      </c>
      <c r="O19" s="29">
        <f t="shared" si="19"/>
        <v>22.790876900000001</v>
      </c>
      <c r="P19" s="29">
        <f t="shared" si="19"/>
        <v>0</v>
      </c>
      <c r="Q19" s="29">
        <f t="shared" ref="Q19:Q23" si="20">C19</f>
        <v>27.44</v>
      </c>
      <c r="R19" s="29">
        <v>415.21</v>
      </c>
      <c r="S19" s="29">
        <f t="shared" ref="S19:S21" si="21">Q19*R19/1000</f>
        <v>11.393362399999999</v>
      </c>
      <c r="T19" s="29">
        <f t="shared" si="5"/>
        <v>11.393362399999999</v>
      </c>
      <c r="U19" s="29">
        <v>0</v>
      </c>
      <c r="V19" s="29">
        <f t="shared" si="6"/>
        <v>27.45</v>
      </c>
      <c r="W19" s="29">
        <v>430.57</v>
      </c>
      <c r="X19" s="29">
        <f t="shared" ref="X19:X23" si="22">V19*W19/1000</f>
        <v>11.819146499999999</v>
      </c>
      <c r="Y19" s="29">
        <f t="shared" si="7"/>
        <v>11.819146499999999</v>
      </c>
      <c r="Z19" s="29">
        <v>0</v>
      </c>
      <c r="AA19" s="29">
        <f t="shared" si="8"/>
        <v>54.89</v>
      </c>
      <c r="AB19" s="29">
        <f t="shared" si="9"/>
        <v>23.212508899999996</v>
      </c>
      <c r="AC19" s="29">
        <f t="shared" si="9"/>
        <v>23.212508899999996</v>
      </c>
      <c r="AD19" s="29">
        <f t="shared" si="9"/>
        <v>0</v>
      </c>
      <c r="AE19" s="29">
        <f t="shared" si="10"/>
        <v>27.44</v>
      </c>
      <c r="AF19" s="29">
        <v>430.57</v>
      </c>
      <c r="AG19" s="29">
        <f t="shared" ref="AG19:AG21" si="23">AE19*AF19/1000</f>
        <v>11.814840800000001</v>
      </c>
      <c r="AH19" s="29">
        <f t="shared" ref="AH19:AH21" si="24">AG19-AI19</f>
        <v>11.814840800000001</v>
      </c>
      <c r="AI19" s="29">
        <v>0</v>
      </c>
      <c r="AJ19" s="29">
        <f t="shared" si="11"/>
        <v>27.45</v>
      </c>
      <c r="AK19" s="29">
        <v>447.79</v>
      </c>
      <c r="AL19" s="29">
        <f t="shared" ref="AL19:AL23" si="25">AJ19*AK19/1000</f>
        <v>12.291835500000001</v>
      </c>
      <c r="AM19" s="29">
        <f t="shared" si="12"/>
        <v>12.291835500000001</v>
      </c>
      <c r="AN19" s="29">
        <v>0</v>
      </c>
      <c r="AO19" s="29">
        <f t="shared" si="13"/>
        <v>54.89</v>
      </c>
      <c r="AP19" s="29">
        <f t="shared" si="14"/>
        <v>24.106676300000004</v>
      </c>
      <c r="AQ19" s="29">
        <f t="shared" si="14"/>
        <v>24.106676300000004</v>
      </c>
      <c r="AR19" s="29">
        <f t="shared" si="14"/>
        <v>0</v>
      </c>
    </row>
    <row r="20" spans="1:44" ht="31.2" x14ac:dyDescent="0.3">
      <c r="A20" s="27" t="s">
        <v>155</v>
      </c>
      <c r="B20" s="1" t="s">
        <v>53</v>
      </c>
      <c r="C20" s="29">
        <v>44.33</v>
      </c>
      <c r="D20" s="29">
        <v>415.21</v>
      </c>
      <c r="E20" s="29">
        <f t="shared" si="15"/>
        <v>18.406259299999999</v>
      </c>
      <c r="F20" s="29">
        <f t="shared" si="16"/>
        <v>18.406259299999999</v>
      </c>
      <c r="G20" s="29">
        <v>0</v>
      </c>
      <c r="H20" s="29">
        <v>44.33</v>
      </c>
      <c r="I20" s="29">
        <v>415.21</v>
      </c>
      <c r="J20" s="29">
        <f t="shared" si="17"/>
        <v>18.406259299999999</v>
      </c>
      <c r="K20" s="29">
        <f t="shared" si="4"/>
        <v>18.406259299999999</v>
      </c>
      <c r="L20" s="29">
        <v>0</v>
      </c>
      <c r="M20" s="29">
        <f t="shared" si="18"/>
        <v>88.66</v>
      </c>
      <c r="N20" s="29">
        <f t="shared" si="19"/>
        <v>36.812518599999997</v>
      </c>
      <c r="O20" s="29">
        <f t="shared" si="19"/>
        <v>36.812518599999997</v>
      </c>
      <c r="P20" s="29">
        <f t="shared" si="19"/>
        <v>0</v>
      </c>
      <c r="Q20" s="29">
        <f t="shared" si="20"/>
        <v>44.33</v>
      </c>
      <c r="R20" s="29">
        <v>415.21</v>
      </c>
      <c r="S20" s="29">
        <f t="shared" si="21"/>
        <v>18.406259299999999</v>
      </c>
      <c r="T20" s="29">
        <f t="shared" si="5"/>
        <v>18.406259299999999</v>
      </c>
      <c r="U20" s="29">
        <v>0</v>
      </c>
      <c r="V20" s="29">
        <f t="shared" si="6"/>
        <v>44.33</v>
      </c>
      <c r="W20" s="29">
        <v>430.57</v>
      </c>
      <c r="X20" s="29">
        <f t="shared" si="22"/>
        <v>19.0871681</v>
      </c>
      <c r="Y20" s="29">
        <f t="shared" si="7"/>
        <v>19.0871681</v>
      </c>
      <c r="Z20" s="29">
        <v>0</v>
      </c>
      <c r="AA20" s="29">
        <f t="shared" si="8"/>
        <v>88.66</v>
      </c>
      <c r="AB20" s="29">
        <f t="shared" si="9"/>
        <v>37.493427400000002</v>
      </c>
      <c r="AC20" s="29">
        <f t="shared" si="9"/>
        <v>37.493427400000002</v>
      </c>
      <c r="AD20" s="29">
        <f t="shared" si="9"/>
        <v>0</v>
      </c>
      <c r="AE20" s="29">
        <f t="shared" si="10"/>
        <v>44.33</v>
      </c>
      <c r="AF20" s="29">
        <v>430.57</v>
      </c>
      <c r="AG20" s="29">
        <f t="shared" si="23"/>
        <v>19.0871681</v>
      </c>
      <c r="AH20" s="29">
        <f t="shared" si="24"/>
        <v>19.0871681</v>
      </c>
      <c r="AI20" s="29">
        <v>0</v>
      </c>
      <c r="AJ20" s="29">
        <f t="shared" si="11"/>
        <v>44.33</v>
      </c>
      <c r="AK20" s="29">
        <v>447.79</v>
      </c>
      <c r="AL20" s="29">
        <f t="shared" si="25"/>
        <v>19.8505307</v>
      </c>
      <c r="AM20" s="29">
        <f t="shared" si="12"/>
        <v>19.8505307</v>
      </c>
      <c r="AN20" s="29">
        <v>0</v>
      </c>
      <c r="AO20" s="29">
        <f t="shared" si="13"/>
        <v>88.66</v>
      </c>
      <c r="AP20" s="29">
        <f t="shared" si="14"/>
        <v>38.9376988</v>
      </c>
      <c r="AQ20" s="29">
        <f t="shared" si="14"/>
        <v>38.9376988</v>
      </c>
      <c r="AR20" s="29">
        <f t="shared" si="14"/>
        <v>0</v>
      </c>
    </row>
    <row r="21" spans="1:44" ht="31.2" x14ac:dyDescent="0.3">
      <c r="A21" s="27" t="s">
        <v>156</v>
      </c>
      <c r="B21" s="1" t="s">
        <v>54</v>
      </c>
      <c r="C21" s="29">
        <v>4.5</v>
      </c>
      <c r="D21" s="29">
        <v>415.21</v>
      </c>
      <c r="E21" s="29">
        <f t="shared" si="15"/>
        <v>1.8684449999999999</v>
      </c>
      <c r="F21" s="29">
        <f t="shared" si="16"/>
        <v>1.8684449999999999</v>
      </c>
      <c r="G21" s="29">
        <v>0</v>
      </c>
      <c r="H21" s="29">
        <v>4.5</v>
      </c>
      <c r="I21" s="29">
        <v>415.21</v>
      </c>
      <c r="J21" s="29">
        <f t="shared" si="17"/>
        <v>1.8684449999999999</v>
      </c>
      <c r="K21" s="29">
        <f t="shared" si="4"/>
        <v>1.8684449999999999</v>
      </c>
      <c r="L21" s="29">
        <v>0</v>
      </c>
      <c r="M21" s="29">
        <f t="shared" si="18"/>
        <v>9</v>
      </c>
      <c r="N21" s="29">
        <f t="shared" si="19"/>
        <v>3.7368899999999998</v>
      </c>
      <c r="O21" s="29">
        <f t="shared" si="19"/>
        <v>3.7368899999999998</v>
      </c>
      <c r="P21" s="29">
        <f t="shared" si="19"/>
        <v>0</v>
      </c>
      <c r="Q21" s="29">
        <f t="shared" si="20"/>
        <v>4.5</v>
      </c>
      <c r="R21" s="29">
        <v>415.21</v>
      </c>
      <c r="S21" s="29">
        <f t="shared" si="21"/>
        <v>1.8684449999999999</v>
      </c>
      <c r="T21" s="29">
        <f t="shared" si="5"/>
        <v>1.8684449999999999</v>
      </c>
      <c r="U21" s="29">
        <v>0</v>
      </c>
      <c r="V21" s="29">
        <f t="shared" si="6"/>
        <v>4.5</v>
      </c>
      <c r="W21" s="29">
        <v>430.57</v>
      </c>
      <c r="X21" s="29">
        <f t="shared" si="22"/>
        <v>1.937565</v>
      </c>
      <c r="Y21" s="29">
        <f t="shared" si="7"/>
        <v>1.937565</v>
      </c>
      <c r="Z21" s="29">
        <v>0</v>
      </c>
      <c r="AA21" s="29">
        <f t="shared" si="8"/>
        <v>9</v>
      </c>
      <c r="AB21" s="29">
        <f t="shared" si="9"/>
        <v>3.8060099999999997</v>
      </c>
      <c r="AC21" s="29">
        <f t="shared" si="9"/>
        <v>3.8060099999999997</v>
      </c>
      <c r="AD21" s="29">
        <f t="shared" si="9"/>
        <v>0</v>
      </c>
      <c r="AE21" s="29">
        <f t="shared" si="10"/>
        <v>4.5</v>
      </c>
      <c r="AF21" s="29">
        <v>430.57</v>
      </c>
      <c r="AG21" s="29">
        <f t="shared" si="23"/>
        <v>1.937565</v>
      </c>
      <c r="AH21" s="29">
        <f t="shared" si="24"/>
        <v>1.937565</v>
      </c>
      <c r="AI21" s="29">
        <v>0</v>
      </c>
      <c r="AJ21" s="29">
        <f t="shared" si="11"/>
        <v>4.5</v>
      </c>
      <c r="AK21" s="29">
        <v>447.79</v>
      </c>
      <c r="AL21" s="29">
        <f t="shared" si="25"/>
        <v>2.0150550000000003</v>
      </c>
      <c r="AM21" s="29">
        <f t="shared" si="12"/>
        <v>2.0150550000000003</v>
      </c>
      <c r="AN21" s="29">
        <v>0</v>
      </c>
      <c r="AO21" s="29">
        <f t="shared" si="13"/>
        <v>9</v>
      </c>
      <c r="AP21" s="29">
        <f t="shared" si="14"/>
        <v>3.9526200000000005</v>
      </c>
      <c r="AQ21" s="29">
        <f t="shared" si="14"/>
        <v>3.9526200000000005</v>
      </c>
      <c r="AR21" s="29">
        <f t="shared" si="14"/>
        <v>0</v>
      </c>
    </row>
    <row r="22" spans="1:44" ht="46.8" x14ac:dyDescent="0.3">
      <c r="A22" s="27" t="s">
        <v>150</v>
      </c>
      <c r="B22" s="1" t="s">
        <v>55</v>
      </c>
      <c r="C22" s="29">
        <v>95.35</v>
      </c>
      <c r="D22" s="29">
        <v>415.21</v>
      </c>
      <c r="E22" s="29">
        <f>C22*D22/1000</f>
        <v>39.590273499999995</v>
      </c>
      <c r="F22" s="29">
        <f>E22-G22</f>
        <v>39.590273499999995</v>
      </c>
      <c r="G22" s="29">
        <v>0</v>
      </c>
      <c r="H22" s="29">
        <v>95.35</v>
      </c>
      <c r="I22" s="29">
        <v>415.21</v>
      </c>
      <c r="J22" s="29">
        <f t="shared" si="17"/>
        <v>39.590273499999995</v>
      </c>
      <c r="K22" s="29">
        <f t="shared" si="4"/>
        <v>39.590273499999995</v>
      </c>
      <c r="L22" s="29">
        <v>0</v>
      </c>
      <c r="M22" s="29">
        <f t="shared" si="18"/>
        <v>190.7</v>
      </c>
      <c r="N22" s="29">
        <f t="shared" si="19"/>
        <v>79.18054699999999</v>
      </c>
      <c r="O22" s="29">
        <f t="shared" si="19"/>
        <v>79.18054699999999</v>
      </c>
      <c r="P22" s="29">
        <f t="shared" si="19"/>
        <v>0</v>
      </c>
      <c r="Q22" s="29">
        <f t="shared" si="20"/>
        <v>95.35</v>
      </c>
      <c r="R22" s="29">
        <v>415.21</v>
      </c>
      <c r="S22" s="29">
        <f>Q22*R22/1000</f>
        <v>39.590273499999995</v>
      </c>
      <c r="T22" s="29">
        <f t="shared" si="5"/>
        <v>39.590273499999995</v>
      </c>
      <c r="U22" s="29">
        <v>0</v>
      </c>
      <c r="V22" s="29">
        <f t="shared" si="6"/>
        <v>95.35</v>
      </c>
      <c r="W22" s="29">
        <v>430.57</v>
      </c>
      <c r="X22" s="29">
        <f t="shared" si="22"/>
        <v>41.054849499999996</v>
      </c>
      <c r="Y22" s="29">
        <f t="shared" si="7"/>
        <v>41.054849499999996</v>
      </c>
      <c r="Z22" s="29">
        <v>0</v>
      </c>
      <c r="AA22" s="29">
        <f t="shared" si="8"/>
        <v>190.7</v>
      </c>
      <c r="AB22" s="29">
        <f t="shared" si="9"/>
        <v>80.645122999999984</v>
      </c>
      <c r="AC22" s="29">
        <f t="shared" si="9"/>
        <v>80.645122999999984</v>
      </c>
      <c r="AD22" s="29">
        <f t="shared" si="9"/>
        <v>0</v>
      </c>
      <c r="AE22" s="29">
        <f t="shared" si="10"/>
        <v>95.35</v>
      </c>
      <c r="AF22" s="29">
        <v>430.57</v>
      </c>
      <c r="AG22" s="29">
        <f>AE22*AF22/1000</f>
        <v>41.054849499999996</v>
      </c>
      <c r="AH22" s="29">
        <f>AG22-AI22</f>
        <v>41.054849499999996</v>
      </c>
      <c r="AI22" s="29">
        <v>0</v>
      </c>
      <c r="AJ22" s="29">
        <f t="shared" si="11"/>
        <v>95.35</v>
      </c>
      <c r="AK22" s="29">
        <v>447.79</v>
      </c>
      <c r="AL22" s="29">
        <f t="shared" si="25"/>
        <v>42.696776499999999</v>
      </c>
      <c r="AM22" s="29">
        <f t="shared" si="12"/>
        <v>42.696776499999999</v>
      </c>
      <c r="AN22" s="29">
        <v>0</v>
      </c>
      <c r="AO22" s="29">
        <f t="shared" si="13"/>
        <v>190.7</v>
      </c>
      <c r="AP22" s="29">
        <f t="shared" si="14"/>
        <v>83.751625999999987</v>
      </c>
      <c r="AQ22" s="29">
        <f t="shared" si="14"/>
        <v>83.751625999999987</v>
      </c>
      <c r="AR22" s="29">
        <f t="shared" si="14"/>
        <v>0</v>
      </c>
    </row>
    <row r="23" spans="1:44" ht="31.2" x14ac:dyDescent="0.3">
      <c r="A23" s="27" t="s">
        <v>151</v>
      </c>
      <c r="B23" s="1" t="s">
        <v>56</v>
      </c>
      <c r="C23" s="29">
        <v>41.12</v>
      </c>
      <c r="D23" s="29">
        <v>415.21</v>
      </c>
      <c r="E23" s="29">
        <f>C23*D23/1000</f>
        <v>17.073435199999999</v>
      </c>
      <c r="F23" s="29">
        <f>E23-G23</f>
        <v>17.073435199999999</v>
      </c>
      <c r="G23" s="29">
        <v>0</v>
      </c>
      <c r="H23" s="29">
        <v>41.12</v>
      </c>
      <c r="I23" s="29">
        <v>415.21</v>
      </c>
      <c r="J23" s="29">
        <f t="shared" si="17"/>
        <v>17.073435199999999</v>
      </c>
      <c r="K23" s="29">
        <f t="shared" si="4"/>
        <v>17.073435199999999</v>
      </c>
      <c r="L23" s="29">
        <v>0</v>
      </c>
      <c r="M23" s="29">
        <f t="shared" si="18"/>
        <v>82.24</v>
      </c>
      <c r="N23" s="29">
        <f t="shared" si="19"/>
        <v>34.146870399999997</v>
      </c>
      <c r="O23" s="29">
        <f t="shared" si="19"/>
        <v>34.146870399999997</v>
      </c>
      <c r="P23" s="29">
        <f t="shared" si="19"/>
        <v>0</v>
      </c>
      <c r="Q23" s="29">
        <f t="shared" si="20"/>
        <v>41.12</v>
      </c>
      <c r="R23" s="29">
        <v>415.21</v>
      </c>
      <c r="S23" s="29">
        <f>Q23*R23/1000</f>
        <v>17.073435199999999</v>
      </c>
      <c r="T23" s="29">
        <f t="shared" si="5"/>
        <v>17.073435199999999</v>
      </c>
      <c r="U23" s="29">
        <v>0</v>
      </c>
      <c r="V23" s="29">
        <f t="shared" si="6"/>
        <v>41.12</v>
      </c>
      <c r="W23" s="29">
        <v>430.57</v>
      </c>
      <c r="X23" s="29">
        <f t="shared" si="22"/>
        <v>17.705038399999999</v>
      </c>
      <c r="Y23" s="29">
        <f t="shared" si="7"/>
        <v>17.705038399999999</v>
      </c>
      <c r="Z23" s="29">
        <v>0</v>
      </c>
      <c r="AA23" s="29">
        <f t="shared" si="8"/>
        <v>82.24</v>
      </c>
      <c r="AB23" s="29">
        <f t="shared" si="9"/>
        <v>34.778473599999998</v>
      </c>
      <c r="AC23" s="29">
        <f t="shared" si="9"/>
        <v>34.778473599999998</v>
      </c>
      <c r="AD23" s="29">
        <f t="shared" si="9"/>
        <v>0</v>
      </c>
      <c r="AE23" s="29">
        <f t="shared" si="10"/>
        <v>41.12</v>
      </c>
      <c r="AF23" s="29">
        <v>430.57</v>
      </c>
      <c r="AG23" s="29">
        <f>AE23*AF23/1000</f>
        <v>17.705038399999999</v>
      </c>
      <c r="AH23" s="29">
        <f>AG23-AI23</f>
        <v>17.705038399999999</v>
      </c>
      <c r="AI23" s="29">
        <v>0</v>
      </c>
      <c r="AJ23" s="29">
        <f t="shared" si="11"/>
        <v>41.12</v>
      </c>
      <c r="AK23" s="29">
        <v>447.79</v>
      </c>
      <c r="AL23" s="29">
        <f t="shared" si="25"/>
        <v>18.413124800000002</v>
      </c>
      <c r="AM23" s="29">
        <f t="shared" si="12"/>
        <v>18.413124800000002</v>
      </c>
      <c r="AN23" s="29">
        <v>0</v>
      </c>
      <c r="AO23" s="29">
        <f t="shared" si="13"/>
        <v>82.24</v>
      </c>
      <c r="AP23" s="29">
        <f t="shared" si="14"/>
        <v>36.118163199999998</v>
      </c>
      <c r="AQ23" s="29">
        <f t="shared" si="14"/>
        <v>36.118163199999998</v>
      </c>
      <c r="AR23" s="29">
        <f t="shared" si="14"/>
        <v>0</v>
      </c>
    </row>
    <row r="24" spans="1:44" s="26" customFormat="1" ht="46.8" x14ac:dyDescent="0.3">
      <c r="A24" s="24" t="s">
        <v>152</v>
      </c>
      <c r="B24" s="17" t="s">
        <v>275</v>
      </c>
      <c r="C24" s="25">
        <f>SUM(C25:C31)</f>
        <v>670.92</v>
      </c>
      <c r="D24" s="25"/>
      <c r="E24" s="25">
        <f t="shared" ref="E24:H24" si="26">SUM(E25:E31)</f>
        <v>278.57269319999995</v>
      </c>
      <c r="F24" s="25">
        <f t="shared" si="26"/>
        <v>260.51105819999998</v>
      </c>
      <c r="G24" s="25">
        <f t="shared" si="26"/>
        <v>18.061634999999999</v>
      </c>
      <c r="H24" s="25">
        <f t="shared" si="26"/>
        <v>630.41999999999996</v>
      </c>
      <c r="I24" s="25"/>
      <c r="J24" s="25">
        <f t="shared" ref="J24:Q24" si="27">SUM(J25:J31)</f>
        <v>261.75668819999999</v>
      </c>
      <c r="K24" s="25">
        <f t="shared" si="27"/>
        <v>249.92320319999999</v>
      </c>
      <c r="L24" s="25">
        <f t="shared" si="27"/>
        <v>11.833485</v>
      </c>
      <c r="M24" s="25">
        <f t="shared" si="27"/>
        <v>1301.3399999999999</v>
      </c>
      <c r="N24" s="25">
        <f t="shared" si="27"/>
        <v>540.32938139999987</v>
      </c>
      <c r="O24" s="25">
        <f t="shared" si="27"/>
        <v>510.43426139999997</v>
      </c>
      <c r="P24" s="25">
        <f t="shared" si="27"/>
        <v>29.895119999999999</v>
      </c>
      <c r="Q24" s="25">
        <f t="shared" si="27"/>
        <v>670.92</v>
      </c>
      <c r="R24" s="25"/>
      <c r="S24" s="25">
        <f t="shared" ref="S24:V24" si="28">SUM(S25:S31)</f>
        <v>278.57269319999995</v>
      </c>
      <c r="T24" s="25">
        <f t="shared" si="28"/>
        <v>260.51105819999998</v>
      </c>
      <c r="U24" s="25">
        <f t="shared" si="28"/>
        <v>18.061634999999999</v>
      </c>
      <c r="V24" s="25">
        <f t="shared" si="28"/>
        <v>630.41999999999996</v>
      </c>
      <c r="W24" s="25"/>
      <c r="X24" s="25">
        <f t="shared" ref="X24:AE24" si="29">SUM(X25:X31)</f>
        <v>271.43993939999996</v>
      </c>
      <c r="Y24" s="25">
        <f t="shared" si="29"/>
        <v>259.16869439999999</v>
      </c>
      <c r="Z24" s="25">
        <f t="shared" si="29"/>
        <v>12.271244999999999</v>
      </c>
      <c r="AA24" s="25">
        <f t="shared" si="29"/>
        <v>1301.3399999999999</v>
      </c>
      <c r="AB24" s="25">
        <f t="shared" si="29"/>
        <v>550.01263260000007</v>
      </c>
      <c r="AC24" s="25">
        <f t="shared" si="29"/>
        <v>519.67975260000003</v>
      </c>
      <c r="AD24" s="25">
        <f t="shared" si="29"/>
        <v>30.332879999999996</v>
      </c>
      <c r="AE24" s="25">
        <f t="shared" si="29"/>
        <v>670.92</v>
      </c>
      <c r="AF24" s="25"/>
      <c r="AG24" s="25">
        <f t="shared" ref="AG24:AJ24" si="30">SUM(AG25:AG31)</f>
        <v>288.87802440000002</v>
      </c>
      <c r="AH24" s="25">
        <f t="shared" si="30"/>
        <v>270.14822940000005</v>
      </c>
      <c r="AI24" s="25">
        <f t="shared" si="30"/>
        <v>18.729794999999999</v>
      </c>
      <c r="AJ24" s="25">
        <f t="shared" si="30"/>
        <v>630.41999999999996</v>
      </c>
      <c r="AK24" s="25"/>
      <c r="AL24" s="25">
        <f t="shared" ref="AL24:AR24" si="31">SUM(AL25:AL31)</f>
        <v>282.29577179999995</v>
      </c>
      <c r="AM24" s="25">
        <f t="shared" si="31"/>
        <v>269.53375679999999</v>
      </c>
      <c r="AN24" s="25">
        <f t="shared" si="31"/>
        <v>12.762015000000002</v>
      </c>
      <c r="AO24" s="25">
        <f t="shared" si="31"/>
        <v>1301.3399999999999</v>
      </c>
      <c r="AP24" s="25">
        <f t="shared" si="31"/>
        <v>571.17379619999997</v>
      </c>
      <c r="AQ24" s="25">
        <f t="shared" si="31"/>
        <v>539.68198619999998</v>
      </c>
      <c r="AR24" s="25">
        <f t="shared" si="31"/>
        <v>31.491810000000005</v>
      </c>
    </row>
    <row r="25" spans="1:44" x14ac:dyDescent="0.3">
      <c r="A25" s="27" t="s">
        <v>217</v>
      </c>
      <c r="B25" s="57" t="s">
        <v>276</v>
      </c>
      <c r="C25" s="29">
        <v>438</v>
      </c>
      <c r="D25" s="29">
        <v>415.21</v>
      </c>
      <c r="E25" s="29">
        <f t="shared" ref="E25:E31" si="32">C25*D25/1000</f>
        <v>181.86197999999999</v>
      </c>
      <c r="F25" s="29">
        <f t="shared" ref="F25:F31" si="33">E25-G25</f>
        <v>181.86197999999999</v>
      </c>
      <c r="G25" s="29">
        <v>0</v>
      </c>
      <c r="H25" s="29">
        <v>383.25</v>
      </c>
      <c r="I25" s="29">
        <v>415.21</v>
      </c>
      <c r="J25" s="29">
        <f t="shared" ref="J25:J31" si="34">H25*I25/1000</f>
        <v>159.12923249999997</v>
      </c>
      <c r="K25" s="29">
        <f t="shared" si="4"/>
        <v>159.12923249999997</v>
      </c>
      <c r="L25" s="29">
        <v>0</v>
      </c>
      <c r="M25" s="29">
        <f t="shared" ref="M25:M31" si="35">C25+H25</f>
        <v>821.25</v>
      </c>
      <c r="N25" s="29">
        <f t="shared" ref="N25:P31" si="36">E25+J25</f>
        <v>340.99121249999996</v>
      </c>
      <c r="O25" s="29">
        <f t="shared" si="36"/>
        <v>340.99121249999996</v>
      </c>
      <c r="P25" s="29">
        <f t="shared" si="36"/>
        <v>0</v>
      </c>
      <c r="Q25" s="29">
        <f t="shared" ref="Q25:Q31" si="37">C25</f>
        <v>438</v>
      </c>
      <c r="R25" s="29">
        <v>415.21</v>
      </c>
      <c r="S25" s="29">
        <f t="shared" ref="S25:S31" si="38">Q25*R25/1000</f>
        <v>181.86197999999999</v>
      </c>
      <c r="T25" s="29">
        <f t="shared" si="5"/>
        <v>181.86197999999999</v>
      </c>
      <c r="U25" s="29">
        <v>0</v>
      </c>
      <c r="V25" s="29">
        <f t="shared" ref="V25:V31" si="39">H25</f>
        <v>383.25</v>
      </c>
      <c r="W25" s="29">
        <v>430.57</v>
      </c>
      <c r="X25" s="29">
        <f t="shared" ref="X25:X31" si="40">V25*W25/1000</f>
        <v>165.0159525</v>
      </c>
      <c r="Y25" s="29">
        <f t="shared" si="7"/>
        <v>165.0159525</v>
      </c>
      <c r="Z25" s="29">
        <v>0</v>
      </c>
      <c r="AA25" s="29">
        <f t="shared" ref="AA25:AA31" si="41">Q25+V25</f>
        <v>821.25</v>
      </c>
      <c r="AB25" s="29">
        <f t="shared" ref="AB25:AD31" si="42">S25+X25</f>
        <v>346.87793249999999</v>
      </c>
      <c r="AC25" s="29">
        <f t="shared" si="42"/>
        <v>346.87793249999999</v>
      </c>
      <c r="AD25" s="29">
        <f t="shared" si="42"/>
        <v>0</v>
      </c>
      <c r="AE25" s="29">
        <f t="shared" ref="AE25:AE31" si="43">C25</f>
        <v>438</v>
      </c>
      <c r="AF25" s="29">
        <v>430.57</v>
      </c>
      <c r="AG25" s="29">
        <f t="shared" ref="AG25:AG31" si="44">AE25*AF25/1000</f>
        <v>188.58966000000001</v>
      </c>
      <c r="AH25" s="29">
        <f t="shared" ref="AH25:AH31" si="45">AG25-AI25</f>
        <v>188.58966000000001</v>
      </c>
      <c r="AI25" s="29">
        <v>0</v>
      </c>
      <c r="AJ25" s="29">
        <f t="shared" ref="AJ25:AJ31" si="46">H25</f>
        <v>383.25</v>
      </c>
      <c r="AK25" s="29">
        <v>447.79</v>
      </c>
      <c r="AL25" s="29">
        <f t="shared" ref="AL25:AL31" si="47">AJ25*AK25/1000</f>
        <v>171.61551750000001</v>
      </c>
      <c r="AM25" s="29">
        <f t="shared" si="12"/>
        <v>171.61551750000001</v>
      </c>
      <c r="AN25" s="29">
        <v>0</v>
      </c>
      <c r="AO25" s="29">
        <f t="shared" ref="AO25:AO31" si="48">AE25+AJ25</f>
        <v>821.25</v>
      </c>
      <c r="AP25" s="29">
        <f t="shared" ref="AP25:AR31" si="49">AG25+AL25</f>
        <v>360.20517749999999</v>
      </c>
      <c r="AQ25" s="29">
        <f t="shared" si="49"/>
        <v>360.20517749999999</v>
      </c>
      <c r="AR25" s="29">
        <f t="shared" si="49"/>
        <v>0</v>
      </c>
    </row>
    <row r="26" spans="1:44" x14ac:dyDescent="0.3">
      <c r="A26" s="27" t="s">
        <v>218</v>
      </c>
      <c r="B26" s="57" t="s">
        <v>277</v>
      </c>
      <c r="C26" s="20">
        <v>19.5</v>
      </c>
      <c r="D26" s="29">
        <v>415.21</v>
      </c>
      <c r="E26" s="29">
        <f t="shared" si="32"/>
        <v>8.0965949999999989</v>
      </c>
      <c r="F26" s="29">
        <f t="shared" si="33"/>
        <v>8.0965949999999989</v>
      </c>
      <c r="G26" s="29">
        <v>0</v>
      </c>
      <c r="H26" s="29">
        <v>20.25</v>
      </c>
      <c r="I26" s="29">
        <v>415.21</v>
      </c>
      <c r="J26" s="29">
        <f t="shared" si="34"/>
        <v>8.4080024999999985</v>
      </c>
      <c r="K26" s="29">
        <f t="shared" si="4"/>
        <v>8.4080024999999985</v>
      </c>
      <c r="L26" s="29">
        <v>0</v>
      </c>
      <c r="M26" s="29">
        <f t="shared" si="35"/>
        <v>39.75</v>
      </c>
      <c r="N26" s="29">
        <f t="shared" si="36"/>
        <v>16.504597499999996</v>
      </c>
      <c r="O26" s="29">
        <f t="shared" si="36"/>
        <v>16.504597499999996</v>
      </c>
      <c r="P26" s="29">
        <f t="shared" si="36"/>
        <v>0</v>
      </c>
      <c r="Q26" s="29">
        <f t="shared" si="37"/>
        <v>19.5</v>
      </c>
      <c r="R26" s="29">
        <v>415.21</v>
      </c>
      <c r="S26" s="29">
        <f t="shared" si="38"/>
        <v>8.0965949999999989</v>
      </c>
      <c r="T26" s="29">
        <f t="shared" si="5"/>
        <v>8.0965949999999989</v>
      </c>
      <c r="U26" s="29">
        <v>0</v>
      </c>
      <c r="V26" s="29">
        <f t="shared" si="39"/>
        <v>20.25</v>
      </c>
      <c r="W26" s="29">
        <v>430.57</v>
      </c>
      <c r="X26" s="29">
        <f t="shared" si="40"/>
        <v>8.7190424999999987</v>
      </c>
      <c r="Y26" s="29">
        <f t="shared" si="7"/>
        <v>8.7190424999999987</v>
      </c>
      <c r="Z26" s="29">
        <v>0</v>
      </c>
      <c r="AA26" s="29">
        <f t="shared" si="41"/>
        <v>39.75</v>
      </c>
      <c r="AB26" s="29">
        <f t="shared" si="42"/>
        <v>16.815637499999998</v>
      </c>
      <c r="AC26" s="29">
        <f t="shared" si="42"/>
        <v>16.815637499999998</v>
      </c>
      <c r="AD26" s="29">
        <f t="shared" si="42"/>
        <v>0</v>
      </c>
      <c r="AE26" s="29">
        <f t="shared" si="43"/>
        <v>19.5</v>
      </c>
      <c r="AF26" s="29">
        <v>430.57</v>
      </c>
      <c r="AG26" s="29">
        <f t="shared" si="44"/>
        <v>8.396115</v>
      </c>
      <c r="AH26" s="29">
        <f t="shared" si="45"/>
        <v>8.396115</v>
      </c>
      <c r="AI26" s="29">
        <v>0</v>
      </c>
      <c r="AJ26" s="29">
        <f t="shared" si="46"/>
        <v>20.25</v>
      </c>
      <c r="AK26" s="29">
        <v>447.79</v>
      </c>
      <c r="AL26" s="29">
        <f t="shared" si="47"/>
        <v>9.0677475000000012</v>
      </c>
      <c r="AM26" s="29">
        <f t="shared" si="12"/>
        <v>9.0677475000000012</v>
      </c>
      <c r="AN26" s="29">
        <v>0</v>
      </c>
      <c r="AO26" s="29">
        <f t="shared" si="48"/>
        <v>39.75</v>
      </c>
      <c r="AP26" s="29">
        <f t="shared" si="49"/>
        <v>17.463862500000001</v>
      </c>
      <c r="AQ26" s="29">
        <f t="shared" si="49"/>
        <v>17.463862500000001</v>
      </c>
      <c r="AR26" s="29">
        <f t="shared" si="49"/>
        <v>0</v>
      </c>
    </row>
    <row r="27" spans="1:44" x14ac:dyDescent="0.3">
      <c r="A27" s="27" t="s">
        <v>219</v>
      </c>
      <c r="B27" s="57" t="s">
        <v>278</v>
      </c>
      <c r="C27" s="29">
        <v>147.75</v>
      </c>
      <c r="D27" s="29">
        <v>415.21</v>
      </c>
      <c r="E27" s="29">
        <f t="shared" si="32"/>
        <v>61.347277499999997</v>
      </c>
      <c r="F27" s="29">
        <f t="shared" si="33"/>
        <v>61.347277499999997</v>
      </c>
      <c r="G27" s="29">
        <v>0</v>
      </c>
      <c r="H27" s="29">
        <v>174</v>
      </c>
      <c r="I27" s="29">
        <v>415.21</v>
      </c>
      <c r="J27" s="29">
        <f t="shared" si="34"/>
        <v>72.246539999999996</v>
      </c>
      <c r="K27" s="29">
        <f t="shared" si="4"/>
        <v>72.246539999999996</v>
      </c>
      <c r="L27" s="29">
        <v>0</v>
      </c>
      <c r="M27" s="29">
        <f t="shared" si="35"/>
        <v>321.75</v>
      </c>
      <c r="N27" s="29">
        <f t="shared" si="36"/>
        <v>133.5938175</v>
      </c>
      <c r="O27" s="29">
        <f t="shared" si="36"/>
        <v>133.5938175</v>
      </c>
      <c r="P27" s="29">
        <f t="shared" si="36"/>
        <v>0</v>
      </c>
      <c r="Q27" s="29">
        <f t="shared" si="37"/>
        <v>147.75</v>
      </c>
      <c r="R27" s="29">
        <v>415.21</v>
      </c>
      <c r="S27" s="29">
        <f t="shared" si="38"/>
        <v>61.347277499999997</v>
      </c>
      <c r="T27" s="29">
        <f t="shared" si="5"/>
        <v>61.347277499999997</v>
      </c>
      <c r="U27" s="29">
        <v>0</v>
      </c>
      <c r="V27" s="29">
        <f t="shared" si="39"/>
        <v>174</v>
      </c>
      <c r="W27" s="29">
        <v>430.57</v>
      </c>
      <c r="X27" s="29">
        <f t="shared" si="40"/>
        <v>74.919179999999997</v>
      </c>
      <c r="Y27" s="29">
        <f t="shared" si="7"/>
        <v>74.919179999999997</v>
      </c>
      <c r="Z27" s="29">
        <v>0</v>
      </c>
      <c r="AA27" s="29">
        <f t="shared" si="41"/>
        <v>321.75</v>
      </c>
      <c r="AB27" s="29">
        <f t="shared" si="42"/>
        <v>136.2664575</v>
      </c>
      <c r="AC27" s="29">
        <f t="shared" si="42"/>
        <v>136.2664575</v>
      </c>
      <c r="AD27" s="29">
        <f t="shared" si="42"/>
        <v>0</v>
      </c>
      <c r="AE27" s="29">
        <f t="shared" si="43"/>
        <v>147.75</v>
      </c>
      <c r="AF27" s="29">
        <v>430.57</v>
      </c>
      <c r="AG27" s="29">
        <f t="shared" si="44"/>
        <v>63.6167175</v>
      </c>
      <c r="AH27" s="29">
        <f t="shared" si="45"/>
        <v>63.6167175</v>
      </c>
      <c r="AI27" s="29">
        <v>0</v>
      </c>
      <c r="AJ27" s="29">
        <f t="shared" si="46"/>
        <v>174</v>
      </c>
      <c r="AK27" s="29">
        <v>447.79</v>
      </c>
      <c r="AL27" s="29">
        <f t="shared" si="47"/>
        <v>77.91546000000001</v>
      </c>
      <c r="AM27" s="29">
        <f t="shared" si="12"/>
        <v>77.91546000000001</v>
      </c>
      <c r="AN27" s="29">
        <v>0</v>
      </c>
      <c r="AO27" s="29">
        <f t="shared" si="48"/>
        <v>321.75</v>
      </c>
      <c r="AP27" s="29">
        <f t="shared" si="49"/>
        <v>141.53217750000002</v>
      </c>
      <c r="AQ27" s="29">
        <f t="shared" si="49"/>
        <v>141.53217750000002</v>
      </c>
      <c r="AR27" s="29">
        <f t="shared" si="49"/>
        <v>0</v>
      </c>
    </row>
    <row r="28" spans="1:44" x14ac:dyDescent="0.3">
      <c r="A28" s="27" t="s">
        <v>220</v>
      </c>
      <c r="B28" s="57" t="s">
        <v>279</v>
      </c>
      <c r="C28" s="29">
        <v>9</v>
      </c>
      <c r="D28" s="29">
        <v>415.21</v>
      </c>
      <c r="E28" s="29">
        <f t="shared" si="32"/>
        <v>3.7368899999999998</v>
      </c>
      <c r="F28" s="29">
        <f t="shared" si="33"/>
        <v>3.7368899999999998</v>
      </c>
      <c r="G28" s="29">
        <v>0</v>
      </c>
      <c r="H28" s="29">
        <v>11.25</v>
      </c>
      <c r="I28" s="29">
        <v>415.21</v>
      </c>
      <c r="J28" s="29">
        <f t="shared" si="34"/>
        <v>4.6711125000000004</v>
      </c>
      <c r="K28" s="29">
        <f t="shared" si="4"/>
        <v>4.6711125000000004</v>
      </c>
      <c r="L28" s="29">
        <v>0</v>
      </c>
      <c r="M28" s="29">
        <f t="shared" si="35"/>
        <v>20.25</v>
      </c>
      <c r="N28" s="29">
        <f t="shared" si="36"/>
        <v>8.4080025000000003</v>
      </c>
      <c r="O28" s="29">
        <f t="shared" si="36"/>
        <v>8.4080025000000003</v>
      </c>
      <c r="P28" s="29">
        <f t="shared" si="36"/>
        <v>0</v>
      </c>
      <c r="Q28" s="29">
        <f t="shared" si="37"/>
        <v>9</v>
      </c>
      <c r="R28" s="29">
        <v>415.21</v>
      </c>
      <c r="S28" s="29">
        <f t="shared" si="38"/>
        <v>3.7368899999999998</v>
      </c>
      <c r="T28" s="29">
        <f t="shared" si="5"/>
        <v>3.7368899999999998</v>
      </c>
      <c r="U28" s="29">
        <v>0</v>
      </c>
      <c r="V28" s="29">
        <f t="shared" si="39"/>
        <v>11.25</v>
      </c>
      <c r="W28" s="29">
        <v>430.57</v>
      </c>
      <c r="X28" s="29">
        <f t="shared" si="40"/>
        <v>4.8439125000000001</v>
      </c>
      <c r="Y28" s="29">
        <f t="shared" si="7"/>
        <v>4.8439125000000001</v>
      </c>
      <c r="Z28" s="29">
        <v>0</v>
      </c>
      <c r="AA28" s="29">
        <f t="shared" si="41"/>
        <v>20.25</v>
      </c>
      <c r="AB28" s="29">
        <f t="shared" si="42"/>
        <v>8.5808025000000008</v>
      </c>
      <c r="AC28" s="29">
        <f t="shared" si="42"/>
        <v>8.5808025000000008</v>
      </c>
      <c r="AD28" s="29">
        <f t="shared" si="42"/>
        <v>0</v>
      </c>
      <c r="AE28" s="29">
        <f t="shared" si="43"/>
        <v>9</v>
      </c>
      <c r="AF28" s="29">
        <v>430.57</v>
      </c>
      <c r="AG28" s="29">
        <f t="shared" si="44"/>
        <v>3.87513</v>
      </c>
      <c r="AH28" s="29">
        <f t="shared" si="45"/>
        <v>3.87513</v>
      </c>
      <c r="AI28" s="29">
        <v>0</v>
      </c>
      <c r="AJ28" s="29">
        <f t="shared" si="46"/>
        <v>11.25</v>
      </c>
      <c r="AK28" s="29">
        <v>447.79</v>
      </c>
      <c r="AL28" s="29">
        <f t="shared" si="47"/>
        <v>5.0376374999999998</v>
      </c>
      <c r="AM28" s="29">
        <f t="shared" si="12"/>
        <v>5.0376374999999998</v>
      </c>
      <c r="AN28" s="29">
        <v>0</v>
      </c>
      <c r="AO28" s="29">
        <f t="shared" si="48"/>
        <v>20.25</v>
      </c>
      <c r="AP28" s="29">
        <f t="shared" si="49"/>
        <v>8.9127674999999993</v>
      </c>
      <c r="AQ28" s="29">
        <f t="shared" si="49"/>
        <v>8.9127674999999993</v>
      </c>
      <c r="AR28" s="29">
        <f t="shared" si="49"/>
        <v>0</v>
      </c>
    </row>
    <row r="29" spans="1:44" x14ac:dyDescent="0.3">
      <c r="A29" s="27" t="s">
        <v>221</v>
      </c>
      <c r="B29" s="57" t="s">
        <v>280</v>
      </c>
      <c r="C29" s="29">
        <v>13.17</v>
      </c>
      <c r="D29" s="29">
        <v>415.21</v>
      </c>
      <c r="E29" s="29">
        <f t="shared" si="32"/>
        <v>5.4683156999999998</v>
      </c>
      <c r="F29" s="29">
        <f t="shared" si="33"/>
        <v>5.4683156999999998</v>
      </c>
      <c r="G29" s="29">
        <v>0</v>
      </c>
      <c r="H29" s="29">
        <v>13.17</v>
      </c>
      <c r="I29" s="29">
        <v>415.21</v>
      </c>
      <c r="J29" s="29">
        <f t="shared" si="34"/>
        <v>5.4683156999999998</v>
      </c>
      <c r="K29" s="29">
        <f t="shared" si="4"/>
        <v>5.4683156999999998</v>
      </c>
      <c r="L29" s="29">
        <v>0</v>
      </c>
      <c r="M29" s="29">
        <f t="shared" si="35"/>
        <v>26.34</v>
      </c>
      <c r="N29" s="29">
        <f t="shared" si="36"/>
        <v>10.9366314</v>
      </c>
      <c r="O29" s="29">
        <f t="shared" si="36"/>
        <v>10.9366314</v>
      </c>
      <c r="P29" s="29">
        <f t="shared" si="36"/>
        <v>0</v>
      </c>
      <c r="Q29" s="29">
        <f t="shared" si="37"/>
        <v>13.17</v>
      </c>
      <c r="R29" s="29">
        <v>415.21</v>
      </c>
      <c r="S29" s="29">
        <f t="shared" si="38"/>
        <v>5.4683156999999998</v>
      </c>
      <c r="T29" s="29">
        <f t="shared" si="5"/>
        <v>5.4683156999999998</v>
      </c>
      <c r="U29" s="29">
        <v>0</v>
      </c>
      <c r="V29" s="29">
        <f t="shared" si="39"/>
        <v>13.17</v>
      </c>
      <c r="W29" s="29">
        <v>430.57</v>
      </c>
      <c r="X29" s="29">
        <f t="shared" si="40"/>
        <v>5.6706069000000001</v>
      </c>
      <c r="Y29" s="29">
        <f t="shared" si="7"/>
        <v>5.6706069000000001</v>
      </c>
      <c r="Z29" s="29">
        <v>0</v>
      </c>
      <c r="AA29" s="29">
        <f t="shared" si="41"/>
        <v>26.34</v>
      </c>
      <c r="AB29" s="29">
        <f t="shared" si="42"/>
        <v>11.138922600000001</v>
      </c>
      <c r="AC29" s="29">
        <f t="shared" si="42"/>
        <v>11.138922600000001</v>
      </c>
      <c r="AD29" s="29">
        <f t="shared" si="42"/>
        <v>0</v>
      </c>
      <c r="AE29" s="29">
        <f t="shared" si="43"/>
        <v>13.17</v>
      </c>
      <c r="AF29" s="29">
        <v>430.57</v>
      </c>
      <c r="AG29" s="29">
        <f t="shared" si="44"/>
        <v>5.6706069000000001</v>
      </c>
      <c r="AH29" s="29">
        <f t="shared" si="45"/>
        <v>5.6706069000000001</v>
      </c>
      <c r="AI29" s="29">
        <v>0</v>
      </c>
      <c r="AJ29" s="29">
        <f t="shared" si="46"/>
        <v>13.17</v>
      </c>
      <c r="AK29" s="29">
        <v>447.79</v>
      </c>
      <c r="AL29" s="29">
        <f t="shared" si="47"/>
        <v>5.8973943000000002</v>
      </c>
      <c r="AM29" s="29">
        <f t="shared" si="12"/>
        <v>5.8973943000000002</v>
      </c>
      <c r="AN29" s="29">
        <v>0</v>
      </c>
      <c r="AO29" s="29">
        <f t="shared" si="48"/>
        <v>26.34</v>
      </c>
      <c r="AP29" s="29">
        <f t="shared" si="49"/>
        <v>11.568001200000001</v>
      </c>
      <c r="AQ29" s="29">
        <f t="shared" si="49"/>
        <v>11.568001200000001</v>
      </c>
      <c r="AR29" s="29">
        <f t="shared" si="49"/>
        <v>0</v>
      </c>
    </row>
    <row r="30" spans="1:44" x14ac:dyDescent="0.3">
      <c r="A30" s="27" t="s">
        <v>281</v>
      </c>
      <c r="B30" s="57" t="s">
        <v>282</v>
      </c>
      <c r="C30" s="29">
        <v>2.25</v>
      </c>
      <c r="D30" s="29">
        <v>415.21</v>
      </c>
      <c r="E30" s="29">
        <f t="shared" si="32"/>
        <v>0.93422249999999996</v>
      </c>
      <c r="F30" s="29">
        <f t="shared" si="33"/>
        <v>0</v>
      </c>
      <c r="G30" s="29">
        <f>E30</f>
        <v>0.93422249999999996</v>
      </c>
      <c r="H30" s="29">
        <v>2.25</v>
      </c>
      <c r="I30" s="29">
        <v>415.21</v>
      </c>
      <c r="J30" s="29">
        <f t="shared" si="34"/>
        <v>0.93422249999999996</v>
      </c>
      <c r="K30" s="29">
        <f t="shared" si="4"/>
        <v>0</v>
      </c>
      <c r="L30" s="29">
        <f>J30</f>
        <v>0.93422249999999996</v>
      </c>
      <c r="M30" s="29">
        <f t="shared" si="35"/>
        <v>4.5</v>
      </c>
      <c r="N30" s="29">
        <f t="shared" si="36"/>
        <v>1.8684449999999999</v>
      </c>
      <c r="O30" s="29">
        <f t="shared" si="36"/>
        <v>0</v>
      </c>
      <c r="P30" s="29">
        <f t="shared" si="36"/>
        <v>1.8684449999999999</v>
      </c>
      <c r="Q30" s="29">
        <f t="shared" si="37"/>
        <v>2.25</v>
      </c>
      <c r="R30" s="29">
        <v>415.21</v>
      </c>
      <c r="S30" s="29">
        <f t="shared" si="38"/>
        <v>0.93422249999999996</v>
      </c>
      <c r="T30" s="29">
        <f t="shared" si="5"/>
        <v>0</v>
      </c>
      <c r="U30" s="29">
        <f>S30</f>
        <v>0.93422249999999996</v>
      </c>
      <c r="V30" s="29">
        <f t="shared" si="39"/>
        <v>2.25</v>
      </c>
      <c r="W30" s="29">
        <v>430.57</v>
      </c>
      <c r="X30" s="29">
        <f t="shared" si="40"/>
        <v>0.96878249999999999</v>
      </c>
      <c r="Y30" s="29">
        <f t="shared" si="7"/>
        <v>0</v>
      </c>
      <c r="Z30" s="29">
        <f>X30</f>
        <v>0.96878249999999999</v>
      </c>
      <c r="AA30" s="29">
        <f t="shared" si="41"/>
        <v>4.5</v>
      </c>
      <c r="AB30" s="29">
        <f t="shared" si="42"/>
        <v>1.9030049999999998</v>
      </c>
      <c r="AC30" s="29">
        <f t="shared" si="42"/>
        <v>0</v>
      </c>
      <c r="AD30" s="29">
        <f t="shared" si="42"/>
        <v>1.9030049999999998</v>
      </c>
      <c r="AE30" s="29">
        <f t="shared" si="43"/>
        <v>2.25</v>
      </c>
      <c r="AF30" s="29">
        <v>430.57</v>
      </c>
      <c r="AG30" s="29">
        <f t="shared" si="44"/>
        <v>0.96878249999999999</v>
      </c>
      <c r="AH30" s="29">
        <f t="shared" si="45"/>
        <v>0</v>
      </c>
      <c r="AI30" s="29">
        <f>AG30</f>
        <v>0.96878249999999999</v>
      </c>
      <c r="AJ30" s="29">
        <f t="shared" si="46"/>
        <v>2.25</v>
      </c>
      <c r="AK30" s="29">
        <v>447.79</v>
      </c>
      <c r="AL30" s="29">
        <f t="shared" si="47"/>
        <v>1.0075275000000001</v>
      </c>
      <c r="AM30" s="29">
        <f t="shared" si="12"/>
        <v>0</v>
      </c>
      <c r="AN30" s="29">
        <f>AL30</f>
        <v>1.0075275000000001</v>
      </c>
      <c r="AO30" s="29">
        <f t="shared" si="48"/>
        <v>4.5</v>
      </c>
      <c r="AP30" s="29">
        <f t="shared" si="49"/>
        <v>1.9763100000000002</v>
      </c>
      <c r="AQ30" s="29">
        <f t="shared" si="49"/>
        <v>0</v>
      </c>
      <c r="AR30" s="29">
        <f t="shared" si="49"/>
        <v>1.9763100000000002</v>
      </c>
    </row>
    <row r="31" spans="1:44" ht="31.2" x14ac:dyDescent="0.3">
      <c r="A31" s="27" t="s">
        <v>283</v>
      </c>
      <c r="B31" s="40" t="s">
        <v>284</v>
      </c>
      <c r="C31" s="29">
        <v>41.25</v>
      </c>
      <c r="D31" s="29">
        <v>415.21</v>
      </c>
      <c r="E31" s="29">
        <f t="shared" si="32"/>
        <v>17.127412499999998</v>
      </c>
      <c r="F31" s="29">
        <f t="shared" si="33"/>
        <v>0</v>
      </c>
      <c r="G31" s="29">
        <f>E31</f>
        <v>17.127412499999998</v>
      </c>
      <c r="H31" s="29">
        <v>26.25</v>
      </c>
      <c r="I31" s="29">
        <v>415.21</v>
      </c>
      <c r="J31" s="29">
        <f t="shared" si="34"/>
        <v>10.899262499999999</v>
      </c>
      <c r="K31" s="29">
        <f t="shared" si="4"/>
        <v>0</v>
      </c>
      <c r="L31" s="29">
        <f>J31</f>
        <v>10.899262499999999</v>
      </c>
      <c r="M31" s="29">
        <f t="shared" si="35"/>
        <v>67.5</v>
      </c>
      <c r="N31" s="29">
        <f t="shared" si="36"/>
        <v>28.026674999999997</v>
      </c>
      <c r="O31" s="29">
        <f t="shared" si="36"/>
        <v>0</v>
      </c>
      <c r="P31" s="29">
        <f t="shared" si="36"/>
        <v>28.026674999999997</v>
      </c>
      <c r="Q31" s="29">
        <f t="shared" si="37"/>
        <v>41.25</v>
      </c>
      <c r="R31" s="29">
        <v>415.21</v>
      </c>
      <c r="S31" s="29">
        <f t="shared" si="38"/>
        <v>17.127412499999998</v>
      </c>
      <c r="T31" s="29">
        <f t="shared" si="5"/>
        <v>0</v>
      </c>
      <c r="U31" s="29">
        <f>S31</f>
        <v>17.127412499999998</v>
      </c>
      <c r="V31" s="29">
        <f t="shared" si="39"/>
        <v>26.25</v>
      </c>
      <c r="W31" s="29">
        <v>430.57</v>
      </c>
      <c r="X31" s="29">
        <f t="shared" si="40"/>
        <v>11.302462499999999</v>
      </c>
      <c r="Y31" s="29">
        <f t="shared" si="7"/>
        <v>0</v>
      </c>
      <c r="Z31" s="29">
        <f>X31</f>
        <v>11.302462499999999</v>
      </c>
      <c r="AA31" s="29">
        <f t="shared" si="41"/>
        <v>67.5</v>
      </c>
      <c r="AB31" s="29">
        <f t="shared" si="42"/>
        <v>28.429874999999996</v>
      </c>
      <c r="AC31" s="29">
        <f t="shared" si="42"/>
        <v>0</v>
      </c>
      <c r="AD31" s="29">
        <f t="shared" si="42"/>
        <v>28.429874999999996</v>
      </c>
      <c r="AE31" s="29">
        <f t="shared" si="43"/>
        <v>41.25</v>
      </c>
      <c r="AF31" s="29">
        <v>430.57</v>
      </c>
      <c r="AG31" s="29">
        <f t="shared" si="44"/>
        <v>17.7610125</v>
      </c>
      <c r="AH31" s="29">
        <f t="shared" si="45"/>
        <v>0</v>
      </c>
      <c r="AI31" s="29">
        <f>AG31</f>
        <v>17.7610125</v>
      </c>
      <c r="AJ31" s="29">
        <f t="shared" si="46"/>
        <v>26.25</v>
      </c>
      <c r="AK31" s="29">
        <v>447.79</v>
      </c>
      <c r="AL31" s="29">
        <f t="shared" si="47"/>
        <v>11.754487500000002</v>
      </c>
      <c r="AM31" s="29">
        <f t="shared" si="12"/>
        <v>0</v>
      </c>
      <c r="AN31" s="29">
        <f>AL31</f>
        <v>11.754487500000002</v>
      </c>
      <c r="AO31" s="29">
        <f t="shared" si="48"/>
        <v>67.5</v>
      </c>
      <c r="AP31" s="29">
        <f t="shared" si="49"/>
        <v>29.515500000000003</v>
      </c>
      <c r="AQ31" s="29">
        <f t="shared" si="49"/>
        <v>0</v>
      </c>
      <c r="AR31" s="29">
        <f t="shared" si="49"/>
        <v>29.515500000000003</v>
      </c>
    </row>
    <row r="32" spans="1:44" s="26" customFormat="1" ht="16.2" thickBot="1" x14ac:dyDescent="0.35">
      <c r="A32" s="24" t="s">
        <v>134</v>
      </c>
      <c r="B32" s="59" t="s">
        <v>7</v>
      </c>
      <c r="C32" s="25">
        <f>C34+C55+C76</f>
        <v>10839.759999999998</v>
      </c>
      <c r="D32" s="25"/>
      <c r="E32" s="25">
        <f>E34+E55+E76</f>
        <v>4500.7767495999997</v>
      </c>
      <c r="F32" s="25">
        <f>F34+F55+F76</f>
        <v>4491.0608356000002</v>
      </c>
      <c r="G32" s="25">
        <f>G34+G55+G76</f>
        <v>9.7159139999999979</v>
      </c>
      <c r="H32" s="25">
        <f>H34+H55+H76</f>
        <v>10896.029999999999</v>
      </c>
      <c r="I32" s="25"/>
      <c r="J32" s="25">
        <f t="shared" ref="J32:Q32" si="50">J34+J55+J76</f>
        <v>4524.1406163000001</v>
      </c>
      <c r="K32" s="25">
        <f t="shared" si="50"/>
        <v>4514.4247023000007</v>
      </c>
      <c r="L32" s="25">
        <f t="shared" si="50"/>
        <v>9.7159139999999979</v>
      </c>
      <c r="M32" s="25">
        <f t="shared" si="50"/>
        <v>21735.789999999997</v>
      </c>
      <c r="N32" s="25">
        <f t="shared" si="50"/>
        <v>9024.9173658999989</v>
      </c>
      <c r="O32" s="25">
        <f t="shared" si="50"/>
        <v>9005.4855379000001</v>
      </c>
      <c r="P32" s="25">
        <f t="shared" si="50"/>
        <v>19.431827999999996</v>
      </c>
      <c r="Q32" s="25">
        <f t="shared" si="50"/>
        <v>10846.56</v>
      </c>
      <c r="R32" s="25"/>
      <c r="S32" s="25">
        <f>S34+S55+S76</f>
        <v>4503.6001776000003</v>
      </c>
      <c r="T32" s="25">
        <f>T34+T55+T76</f>
        <v>4493.8842635999999</v>
      </c>
      <c r="U32" s="25">
        <f>U34+U55+U76</f>
        <v>9.7159139999999979</v>
      </c>
      <c r="V32" s="25">
        <f>V34+V55+V76</f>
        <v>10889.23</v>
      </c>
      <c r="W32" s="25"/>
      <c r="X32" s="25">
        <f t="shared" ref="X32:AE32" si="51">X34+X55+X76</f>
        <v>4688.5757611000008</v>
      </c>
      <c r="Y32" s="25">
        <f t="shared" si="51"/>
        <v>4678.5004231000012</v>
      </c>
      <c r="Z32" s="25">
        <f t="shared" si="51"/>
        <v>10.075338</v>
      </c>
      <c r="AA32" s="25">
        <f t="shared" si="51"/>
        <v>21735.789999999997</v>
      </c>
      <c r="AB32" s="25">
        <f t="shared" si="51"/>
        <v>9192.1759386999984</v>
      </c>
      <c r="AC32" s="25">
        <f t="shared" si="51"/>
        <v>9172.3846866999993</v>
      </c>
      <c r="AD32" s="25">
        <f t="shared" si="51"/>
        <v>19.791252</v>
      </c>
      <c r="AE32" s="25">
        <f t="shared" si="51"/>
        <v>10846.56</v>
      </c>
      <c r="AF32" s="25"/>
      <c r="AG32" s="25">
        <f>AG34+AG55+AG76</f>
        <v>4670.2033392000003</v>
      </c>
      <c r="AH32" s="25">
        <f>AH34+AH55+AH76</f>
        <v>4660.1280012000007</v>
      </c>
      <c r="AI32" s="25">
        <f>AI34+AI55+AI76</f>
        <v>10.075338</v>
      </c>
      <c r="AJ32" s="25">
        <f>AJ34+AJ55+AJ76</f>
        <v>10889.23</v>
      </c>
      <c r="AK32" s="25"/>
      <c r="AL32" s="25">
        <f t="shared" ref="AL32:AR32" si="52">AL34+AL55+AL76</f>
        <v>4876.0883017000006</v>
      </c>
      <c r="AM32" s="25">
        <f t="shared" si="52"/>
        <v>4865.6100157000001</v>
      </c>
      <c r="AN32" s="25">
        <f t="shared" si="52"/>
        <v>10.478286000000001</v>
      </c>
      <c r="AO32" s="25">
        <f t="shared" si="52"/>
        <v>21735.789999999997</v>
      </c>
      <c r="AP32" s="25">
        <f t="shared" si="52"/>
        <v>9546.2916409000009</v>
      </c>
      <c r="AQ32" s="25">
        <f t="shared" si="52"/>
        <v>9525.7380169000007</v>
      </c>
      <c r="AR32" s="25">
        <f t="shared" si="52"/>
        <v>20.553623999999999</v>
      </c>
    </row>
    <row r="33" spans="1:44" s="26" customFormat="1" x14ac:dyDescent="0.3">
      <c r="A33" s="24"/>
      <c r="B33" s="60" t="s">
        <v>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1:44" s="26" customFormat="1" x14ac:dyDescent="0.3">
      <c r="A34" s="24" t="s">
        <v>157</v>
      </c>
      <c r="B34" s="58" t="s">
        <v>9</v>
      </c>
      <c r="C34" s="25">
        <f>SUM(C35:C54)</f>
        <v>6446.46</v>
      </c>
      <c r="D34" s="25"/>
      <c r="E34" s="25">
        <f>SUM(E35:E54)</f>
        <v>2676.6346566000002</v>
      </c>
      <c r="F34" s="25">
        <f>SUM(F35:F54)</f>
        <v>2676.6346566000002</v>
      </c>
      <c r="G34" s="25">
        <f>SUM(G35:G54)</f>
        <v>0</v>
      </c>
      <c r="H34" s="25">
        <f>SUM(H35:H54)</f>
        <v>6472.71</v>
      </c>
      <c r="I34" s="25"/>
      <c r="J34" s="25">
        <f t="shared" ref="J34:Q34" si="53">SUM(J35:J54)</f>
        <v>2687.5339191000003</v>
      </c>
      <c r="K34" s="25">
        <f t="shared" si="53"/>
        <v>2687.5339191000003</v>
      </c>
      <c r="L34" s="25">
        <f t="shared" si="53"/>
        <v>0</v>
      </c>
      <c r="M34" s="25">
        <f t="shared" si="53"/>
        <v>12919.17</v>
      </c>
      <c r="N34" s="25">
        <f t="shared" si="53"/>
        <v>5364.1685756999996</v>
      </c>
      <c r="O34" s="25">
        <f t="shared" si="53"/>
        <v>5364.1685756999996</v>
      </c>
      <c r="P34" s="25">
        <f t="shared" si="53"/>
        <v>0</v>
      </c>
      <c r="Q34" s="25">
        <f t="shared" si="53"/>
        <v>6446.46</v>
      </c>
      <c r="R34" s="25"/>
      <c r="S34" s="25">
        <f>SUM(S35:S54)</f>
        <v>2676.6346566000002</v>
      </c>
      <c r="T34" s="25">
        <f>SUM(T35:T54)</f>
        <v>2676.6346566000002</v>
      </c>
      <c r="U34" s="25">
        <f>SUM(U35:U54)</f>
        <v>0</v>
      </c>
      <c r="V34" s="25">
        <f>SUM(V35:V54)</f>
        <v>6472.71</v>
      </c>
      <c r="W34" s="25"/>
      <c r="X34" s="25">
        <f t="shared" ref="X34:AE34" si="54">SUM(X35:X54)</f>
        <v>2786.9547447000004</v>
      </c>
      <c r="Y34" s="25">
        <f t="shared" si="54"/>
        <v>2786.9547447000004</v>
      </c>
      <c r="Z34" s="25">
        <f t="shared" si="54"/>
        <v>0</v>
      </c>
      <c r="AA34" s="25">
        <f t="shared" si="54"/>
        <v>12919.17</v>
      </c>
      <c r="AB34" s="25">
        <f t="shared" si="54"/>
        <v>5463.5894012999988</v>
      </c>
      <c r="AC34" s="25">
        <f t="shared" si="54"/>
        <v>5463.5894012999988</v>
      </c>
      <c r="AD34" s="25">
        <f t="shared" si="54"/>
        <v>0</v>
      </c>
      <c r="AE34" s="25">
        <f t="shared" si="54"/>
        <v>6446.46</v>
      </c>
      <c r="AF34" s="25"/>
      <c r="AG34" s="25">
        <f>SUM(AG35:AG54)</f>
        <v>2775.6522822000006</v>
      </c>
      <c r="AH34" s="25">
        <f>SUM(AH35:AH54)</f>
        <v>2775.6522822000006</v>
      </c>
      <c r="AI34" s="25">
        <f>SUM(AI35:AI54)</f>
        <v>0</v>
      </c>
      <c r="AJ34" s="25">
        <f>SUM(AJ35:AJ54)</f>
        <v>6472.71</v>
      </c>
      <c r="AK34" s="25"/>
      <c r="AL34" s="25">
        <f t="shared" ref="AL34:AR34" si="55">SUM(AL35:AL54)</f>
        <v>2898.4148109000007</v>
      </c>
      <c r="AM34" s="25">
        <f t="shared" si="55"/>
        <v>2898.4148109000007</v>
      </c>
      <c r="AN34" s="25">
        <f t="shared" si="55"/>
        <v>0</v>
      </c>
      <c r="AO34" s="25">
        <f t="shared" si="55"/>
        <v>12919.17</v>
      </c>
      <c r="AP34" s="25">
        <f t="shared" si="55"/>
        <v>5674.0670931000004</v>
      </c>
      <c r="AQ34" s="25">
        <f t="shared" si="55"/>
        <v>5674.0670931000004</v>
      </c>
      <c r="AR34" s="25">
        <f t="shared" si="55"/>
        <v>0</v>
      </c>
    </row>
    <row r="35" spans="1:44" ht="31.2" x14ac:dyDescent="0.3">
      <c r="A35" s="27" t="s">
        <v>159</v>
      </c>
      <c r="B35" s="1" t="s">
        <v>10</v>
      </c>
      <c r="C35" s="29">
        <v>429</v>
      </c>
      <c r="D35" s="29">
        <v>415.21</v>
      </c>
      <c r="E35" s="29">
        <f>C35*D35/1000</f>
        <v>178.12509</v>
      </c>
      <c r="F35" s="29">
        <f>E35-G35</f>
        <v>178.12509</v>
      </c>
      <c r="G35" s="29">
        <v>0</v>
      </c>
      <c r="H35" s="55">
        <v>429</v>
      </c>
      <c r="I35" s="29">
        <v>415.21</v>
      </c>
      <c r="J35" s="29">
        <f>H35*I35/1000</f>
        <v>178.12509</v>
      </c>
      <c r="K35" s="29">
        <f>J35-L35</f>
        <v>178.12509</v>
      </c>
      <c r="L35" s="29"/>
      <c r="M35" s="29">
        <f>C35+H35</f>
        <v>858</v>
      </c>
      <c r="N35" s="29">
        <f t="shared" si="19"/>
        <v>356.25018</v>
      </c>
      <c r="O35" s="29">
        <f>F35+K35</f>
        <v>356.25018</v>
      </c>
      <c r="P35" s="29">
        <f>G35+L35</f>
        <v>0</v>
      </c>
      <c r="Q35" s="29">
        <f>C35</f>
        <v>429</v>
      </c>
      <c r="R35" s="29">
        <v>415.21</v>
      </c>
      <c r="S35" s="29">
        <f>Q35*R35/1000</f>
        <v>178.12509</v>
      </c>
      <c r="T35" s="29">
        <f>S35-U35</f>
        <v>178.12509</v>
      </c>
      <c r="U35" s="29">
        <v>0</v>
      </c>
      <c r="V35" s="29">
        <f>H35</f>
        <v>429</v>
      </c>
      <c r="W35" s="29">
        <v>430.57</v>
      </c>
      <c r="X35" s="29">
        <f>V35*W35/1000</f>
        <v>184.71453</v>
      </c>
      <c r="Y35" s="29">
        <f>X35-Z35</f>
        <v>184.71453</v>
      </c>
      <c r="Z35" s="29">
        <v>0</v>
      </c>
      <c r="AA35" s="29">
        <f t="shared" ref="AA35:AA54" si="56">Q35+V35</f>
        <v>858</v>
      </c>
      <c r="AB35" s="29">
        <f t="shared" ref="AB35:AB54" si="57">S35+X35</f>
        <v>362.83961999999997</v>
      </c>
      <c r="AC35" s="29">
        <f t="shared" ref="AC35:AC54" si="58">T35+Y35</f>
        <v>362.83961999999997</v>
      </c>
      <c r="AD35" s="29">
        <f t="shared" ref="AD35:AD54" si="59">U35+Z35</f>
        <v>0</v>
      </c>
      <c r="AE35" s="29">
        <f t="shared" ref="AE35:AE54" si="60">C35</f>
        <v>429</v>
      </c>
      <c r="AF35" s="29">
        <v>430.57</v>
      </c>
      <c r="AG35" s="29">
        <f t="shared" ref="AG35" si="61">AE35*AF35/1000</f>
        <v>184.71453</v>
      </c>
      <c r="AH35" s="29">
        <f t="shared" ref="AH35" si="62">AG35-AI35</f>
        <v>184.71453</v>
      </c>
      <c r="AI35" s="29">
        <v>0</v>
      </c>
      <c r="AJ35" s="29">
        <f t="shared" ref="AJ35:AJ54" si="63">H35</f>
        <v>429</v>
      </c>
      <c r="AK35" s="29">
        <v>447.79</v>
      </c>
      <c r="AL35" s="29">
        <f>AJ35*AK35/1000</f>
        <v>192.10191</v>
      </c>
      <c r="AM35" s="29">
        <f>AL35-AN35</f>
        <v>192.10191</v>
      </c>
      <c r="AN35" s="29">
        <v>0</v>
      </c>
      <c r="AO35" s="29">
        <f>AE35+AJ35</f>
        <v>858</v>
      </c>
      <c r="AP35" s="29">
        <f>AG35+AL35</f>
        <v>376.81644</v>
      </c>
      <c r="AQ35" s="29">
        <f>AH35+AM35</f>
        <v>376.81644</v>
      </c>
      <c r="AR35" s="29">
        <f>AI35+AN35</f>
        <v>0</v>
      </c>
    </row>
    <row r="36" spans="1:44" ht="31.2" x14ac:dyDescent="0.3">
      <c r="A36" s="27" t="s">
        <v>158</v>
      </c>
      <c r="B36" s="1" t="s">
        <v>291</v>
      </c>
      <c r="C36" s="29">
        <v>300</v>
      </c>
      <c r="D36" s="29">
        <v>415.21</v>
      </c>
      <c r="E36" s="29">
        <f t="shared" ref="E36:E86" si="64">C36*D36/1000</f>
        <v>124.563</v>
      </c>
      <c r="F36" s="29">
        <f t="shared" ref="F36:F86" si="65">E36-G36</f>
        <v>124.563</v>
      </c>
      <c r="G36" s="29"/>
      <c r="H36" s="29">
        <v>324</v>
      </c>
      <c r="I36" s="29">
        <v>415.21</v>
      </c>
      <c r="J36" s="29">
        <f t="shared" ref="J36:J86" si="66">H36*I36/1000</f>
        <v>134.52803999999998</v>
      </c>
      <c r="K36" s="29">
        <f t="shared" ref="K36:K86" si="67">J36-L36</f>
        <v>134.52803999999998</v>
      </c>
      <c r="L36" s="29"/>
      <c r="M36" s="29">
        <f t="shared" ref="M36:M86" si="68">C36+H36</f>
        <v>624</v>
      </c>
      <c r="N36" s="29">
        <f t="shared" ref="N36:N86" si="69">E36+J36</f>
        <v>259.09103999999996</v>
      </c>
      <c r="O36" s="29">
        <f t="shared" ref="O36:O86" si="70">F36+K36</f>
        <v>259.09103999999996</v>
      </c>
      <c r="P36" s="29">
        <f t="shared" ref="P36:P86" si="71">G36+L36</f>
        <v>0</v>
      </c>
      <c r="Q36" s="29">
        <f t="shared" ref="Q36:Q84" si="72">C36</f>
        <v>300</v>
      </c>
      <c r="R36" s="29">
        <v>415.21</v>
      </c>
      <c r="S36" s="29">
        <f t="shared" ref="S36:S86" si="73">Q36*R36/1000</f>
        <v>124.563</v>
      </c>
      <c r="T36" s="29">
        <f t="shared" ref="T36:T86" si="74">S36-U36</f>
        <v>124.563</v>
      </c>
      <c r="U36" s="29">
        <v>0</v>
      </c>
      <c r="V36" s="29">
        <f t="shared" ref="V36:V84" si="75">H36</f>
        <v>324</v>
      </c>
      <c r="W36" s="29">
        <v>430.57</v>
      </c>
      <c r="X36" s="29">
        <f t="shared" ref="X36:X86" si="76">V36*W36/1000</f>
        <v>139.50467999999998</v>
      </c>
      <c r="Y36" s="29">
        <f t="shared" ref="Y36:Y86" si="77">X36-Z36</f>
        <v>139.50467999999998</v>
      </c>
      <c r="Z36" s="29">
        <v>0</v>
      </c>
      <c r="AA36" s="29">
        <f t="shared" si="56"/>
        <v>624</v>
      </c>
      <c r="AB36" s="29">
        <f t="shared" si="57"/>
        <v>264.06768</v>
      </c>
      <c r="AC36" s="29">
        <f t="shared" si="58"/>
        <v>264.06768</v>
      </c>
      <c r="AD36" s="29">
        <f t="shared" si="59"/>
        <v>0</v>
      </c>
      <c r="AE36" s="29">
        <f t="shared" si="60"/>
        <v>300</v>
      </c>
      <c r="AF36" s="29">
        <v>430.57</v>
      </c>
      <c r="AG36" s="29">
        <f t="shared" ref="AG36:AG86" si="78">AE36*AF36/1000</f>
        <v>129.17099999999999</v>
      </c>
      <c r="AH36" s="29">
        <f t="shared" ref="AH36:AH86" si="79">AG36-AI36</f>
        <v>129.17099999999999</v>
      </c>
      <c r="AI36" s="29">
        <v>0</v>
      </c>
      <c r="AJ36" s="29">
        <f t="shared" si="63"/>
        <v>324</v>
      </c>
      <c r="AK36" s="29">
        <v>447.79</v>
      </c>
      <c r="AL36" s="29">
        <f t="shared" ref="AL36:AL86" si="80">AJ36*AK36/1000</f>
        <v>145.08396000000002</v>
      </c>
      <c r="AM36" s="29">
        <f t="shared" ref="AM36:AM86" si="81">AL36-AN36</f>
        <v>145.08396000000002</v>
      </c>
      <c r="AN36" s="29">
        <v>0</v>
      </c>
      <c r="AO36" s="29">
        <f t="shared" ref="AO36:AO86" si="82">AE36+AJ36</f>
        <v>624</v>
      </c>
      <c r="AP36" s="29">
        <f t="shared" ref="AP36:AP86" si="83">AG36+AL36</f>
        <v>274.25495999999998</v>
      </c>
      <c r="AQ36" s="29">
        <f t="shared" ref="AQ36:AQ86" si="84">AH36+AM36</f>
        <v>274.25495999999998</v>
      </c>
      <c r="AR36" s="29">
        <f t="shared" ref="AR36:AR86" si="85">AI36+AN36</f>
        <v>0</v>
      </c>
    </row>
    <row r="37" spans="1:44" ht="31.2" x14ac:dyDescent="0.3">
      <c r="A37" s="27" t="s">
        <v>160</v>
      </c>
      <c r="B37" s="1" t="s">
        <v>11</v>
      </c>
      <c r="C37" s="29">
        <v>273</v>
      </c>
      <c r="D37" s="29">
        <v>415.21</v>
      </c>
      <c r="E37" s="29">
        <f t="shared" si="64"/>
        <v>113.35232999999998</v>
      </c>
      <c r="F37" s="29">
        <f t="shared" si="65"/>
        <v>113.35232999999998</v>
      </c>
      <c r="G37" s="29"/>
      <c r="H37" s="29">
        <v>273</v>
      </c>
      <c r="I37" s="29">
        <v>415.21</v>
      </c>
      <c r="J37" s="29">
        <f t="shared" si="66"/>
        <v>113.35232999999998</v>
      </c>
      <c r="K37" s="29">
        <f t="shared" si="67"/>
        <v>113.35232999999998</v>
      </c>
      <c r="L37" s="29"/>
      <c r="M37" s="29">
        <f t="shared" si="68"/>
        <v>546</v>
      </c>
      <c r="N37" s="29">
        <f t="shared" si="69"/>
        <v>226.70465999999996</v>
      </c>
      <c r="O37" s="29">
        <f t="shared" si="70"/>
        <v>226.70465999999996</v>
      </c>
      <c r="P37" s="29">
        <f t="shared" si="71"/>
        <v>0</v>
      </c>
      <c r="Q37" s="29">
        <f t="shared" si="72"/>
        <v>273</v>
      </c>
      <c r="R37" s="29">
        <v>415.21</v>
      </c>
      <c r="S37" s="29">
        <f t="shared" si="73"/>
        <v>113.35232999999998</v>
      </c>
      <c r="T37" s="29">
        <f t="shared" si="74"/>
        <v>113.35232999999998</v>
      </c>
      <c r="U37" s="29">
        <v>0</v>
      </c>
      <c r="V37" s="29">
        <f t="shared" si="75"/>
        <v>273</v>
      </c>
      <c r="W37" s="29">
        <v>430.57</v>
      </c>
      <c r="X37" s="29">
        <f t="shared" si="76"/>
        <v>117.54561</v>
      </c>
      <c r="Y37" s="29">
        <f t="shared" si="77"/>
        <v>117.54561</v>
      </c>
      <c r="Z37" s="29">
        <v>0</v>
      </c>
      <c r="AA37" s="29">
        <f t="shared" si="56"/>
        <v>546</v>
      </c>
      <c r="AB37" s="29">
        <f t="shared" si="57"/>
        <v>230.89793999999998</v>
      </c>
      <c r="AC37" s="29">
        <f t="shared" si="58"/>
        <v>230.89793999999998</v>
      </c>
      <c r="AD37" s="29">
        <f t="shared" si="59"/>
        <v>0</v>
      </c>
      <c r="AE37" s="29">
        <f t="shared" si="60"/>
        <v>273</v>
      </c>
      <c r="AF37" s="29">
        <v>430.57</v>
      </c>
      <c r="AG37" s="29">
        <f t="shared" si="78"/>
        <v>117.54561</v>
      </c>
      <c r="AH37" s="29">
        <f t="shared" si="79"/>
        <v>117.54561</v>
      </c>
      <c r="AI37" s="29">
        <v>0</v>
      </c>
      <c r="AJ37" s="29">
        <f t="shared" si="63"/>
        <v>273</v>
      </c>
      <c r="AK37" s="29">
        <v>447.79</v>
      </c>
      <c r="AL37" s="29">
        <f t="shared" si="80"/>
        <v>122.24667000000001</v>
      </c>
      <c r="AM37" s="29">
        <f t="shared" si="81"/>
        <v>122.24667000000001</v>
      </c>
      <c r="AN37" s="29">
        <v>0</v>
      </c>
      <c r="AO37" s="29">
        <f t="shared" si="82"/>
        <v>546</v>
      </c>
      <c r="AP37" s="29">
        <f t="shared" si="83"/>
        <v>239.79228000000001</v>
      </c>
      <c r="AQ37" s="29">
        <f t="shared" si="84"/>
        <v>239.79228000000001</v>
      </c>
      <c r="AR37" s="29">
        <f t="shared" si="85"/>
        <v>0</v>
      </c>
    </row>
    <row r="38" spans="1:44" ht="31.2" x14ac:dyDescent="0.3">
      <c r="A38" s="27" t="s">
        <v>161</v>
      </c>
      <c r="B38" s="1" t="s">
        <v>24</v>
      </c>
      <c r="C38" s="29">
        <v>300</v>
      </c>
      <c r="D38" s="29">
        <v>415.21</v>
      </c>
      <c r="E38" s="29">
        <f t="shared" si="64"/>
        <v>124.563</v>
      </c>
      <c r="F38" s="29">
        <f t="shared" si="65"/>
        <v>124.563</v>
      </c>
      <c r="G38" s="29"/>
      <c r="H38" s="29">
        <v>300</v>
      </c>
      <c r="I38" s="29">
        <v>415.21</v>
      </c>
      <c r="J38" s="29">
        <f t="shared" si="66"/>
        <v>124.563</v>
      </c>
      <c r="K38" s="29">
        <f t="shared" si="67"/>
        <v>124.563</v>
      </c>
      <c r="L38" s="29"/>
      <c r="M38" s="29">
        <f t="shared" si="68"/>
        <v>600</v>
      </c>
      <c r="N38" s="29">
        <f t="shared" si="69"/>
        <v>249.126</v>
      </c>
      <c r="O38" s="29">
        <f t="shared" si="70"/>
        <v>249.126</v>
      </c>
      <c r="P38" s="29">
        <f t="shared" si="71"/>
        <v>0</v>
      </c>
      <c r="Q38" s="29">
        <f t="shared" si="72"/>
        <v>300</v>
      </c>
      <c r="R38" s="29">
        <v>415.21</v>
      </c>
      <c r="S38" s="29">
        <f t="shared" si="73"/>
        <v>124.563</v>
      </c>
      <c r="T38" s="29">
        <f t="shared" si="74"/>
        <v>124.563</v>
      </c>
      <c r="U38" s="29">
        <v>0</v>
      </c>
      <c r="V38" s="29">
        <f t="shared" si="75"/>
        <v>300</v>
      </c>
      <c r="W38" s="29">
        <v>430.57</v>
      </c>
      <c r="X38" s="29">
        <f t="shared" si="76"/>
        <v>129.17099999999999</v>
      </c>
      <c r="Y38" s="29">
        <f t="shared" si="77"/>
        <v>129.17099999999999</v>
      </c>
      <c r="Z38" s="29">
        <v>0</v>
      </c>
      <c r="AA38" s="29">
        <f t="shared" si="56"/>
        <v>600</v>
      </c>
      <c r="AB38" s="29">
        <f t="shared" si="57"/>
        <v>253.73399999999998</v>
      </c>
      <c r="AC38" s="29">
        <f t="shared" si="58"/>
        <v>253.73399999999998</v>
      </c>
      <c r="AD38" s="29">
        <f t="shared" si="59"/>
        <v>0</v>
      </c>
      <c r="AE38" s="29">
        <f t="shared" si="60"/>
        <v>300</v>
      </c>
      <c r="AF38" s="29">
        <v>430.57</v>
      </c>
      <c r="AG38" s="29">
        <f t="shared" si="78"/>
        <v>129.17099999999999</v>
      </c>
      <c r="AH38" s="29">
        <f t="shared" si="79"/>
        <v>129.17099999999999</v>
      </c>
      <c r="AI38" s="29">
        <v>0</v>
      </c>
      <c r="AJ38" s="29">
        <f t="shared" si="63"/>
        <v>300</v>
      </c>
      <c r="AK38" s="29">
        <v>447.79</v>
      </c>
      <c r="AL38" s="29">
        <f t="shared" si="80"/>
        <v>134.33699999999999</v>
      </c>
      <c r="AM38" s="29">
        <f t="shared" si="81"/>
        <v>134.33699999999999</v>
      </c>
      <c r="AN38" s="29">
        <v>0</v>
      </c>
      <c r="AO38" s="29">
        <f t="shared" si="82"/>
        <v>600</v>
      </c>
      <c r="AP38" s="29">
        <f t="shared" si="83"/>
        <v>263.50799999999998</v>
      </c>
      <c r="AQ38" s="29">
        <f t="shared" si="84"/>
        <v>263.50799999999998</v>
      </c>
      <c r="AR38" s="29">
        <f t="shared" si="85"/>
        <v>0</v>
      </c>
    </row>
    <row r="39" spans="1:44" ht="31.2" x14ac:dyDescent="0.3">
      <c r="A39" s="27" t="s">
        <v>162</v>
      </c>
      <c r="B39" s="1" t="s">
        <v>12</v>
      </c>
      <c r="C39" s="29">
        <v>175.5</v>
      </c>
      <c r="D39" s="29">
        <v>415.21</v>
      </c>
      <c r="E39" s="29">
        <f t="shared" si="64"/>
        <v>72.869354999999999</v>
      </c>
      <c r="F39" s="29">
        <f t="shared" si="65"/>
        <v>72.869354999999999</v>
      </c>
      <c r="G39" s="29"/>
      <c r="H39" s="29">
        <v>175.5</v>
      </c>
      <c r="I39" s="29">
        <v>415.21</v>
      </c>
      <c r="J39" s="29">
        <f t="shared" si="66"/>
        <v>72.869354999999999</v>
      </c>
      <c r="K39" s="29">
        <f t="shared" si="67"/>
        <v>72.869354999999999</v>
      </c>
      <c r="L39" s="29"/>
      <c r="M39" s="29">
        <f t="shared" si="68"/>
        <v>351</v>
      </c>
      <c r="N39" s="29">
        <f t="shared" si="69"/>
        <v>145.73871</v>
      </c>
      <c r="O39" s="29">
        <f t="shared" si="70"/>
        <v>145.73871</v>
      </c>
      <c r="P39" s="29">
        <f t="shared" si="71"/>
        <v>0</v>
      </c>
      <c r="Q39" s="29">
        <f t="shared" si="72"/>
        <v>175.5</v>
      </c>
      <c r="R39" s="29">
        <v>415.21</v>
      </c>
      <c r="S39" s="29">
        <f t="shared" si="73"/>
        <v>72.869354999999999</v>
      </c>
      <c r="T39" s="29">
        <f t="shared" si="74"/>
        <v>72.869354999999999</v>
      </c>
      <c r="U39" s="29">
        <v>0</v>
      </c>
      <c r="V39" s="29">
        <f t="shared" si="75"/>
        <v>175.5</v>
      </c>
      <c r="W39" s="29">
        <v>430.57</v>
      </c>
      <c r="X39" s="29">
        <f t="shared" si="76"/>
        <v>75.565035000000009</v>
      </c>
      <c r="Y39" s="29">
        <f t="shared" si="77"/>
        <v>75.565035000000009</v>
      </c>
      <c r="Z39" s="29">
        <v>0</v>
      </c>
      <c r="AA39" s="29">
        <f t="shared" si="56"/>
        <v>351</v>
      </c>
      <c r="AB39" s="29">
        <f t="shared" si="57"/>
        <v>148.43439000000001</v>
      </c>
      <c r="AC39" s="29">
        <f t="shared" si="58"/>
        <v>148.43439000000001</v>
      </c>
      <c r="AD39" s="29">
        <f t="shared" si="59"/>
        <v>0</v>
      </c>
      <c r="AE39" s="29">
        <f t="shared" si="60"/>
        <v>175.5</v>
      </c>
      <c r="AF39" s="29">
        <v>430.57</v>
      </c>
      <c r="AG39" s="29">
        <f t="shared" si="78"/>
        <v>75.565035000000009</v>
      </c>
      <c r="AH39" s="29">
        <f t="shared" si="79"/>
        <v>75.565035000000009</v>
      </c>
      <c r="AI39" s="29">
        <v>0</v>
      </c>
      <c r="AJ39" s="29">
        <f t="shared" si="63"/>
        <v>175.5</v>
      </c>
      <c r="AK39" s="29">
        <v>447.79</v>
      </c>
      <c r="AL39" s="29">
        <f t="shared" si="80"/>
        <v>78.587145000000007</v>
      </c>
      <c r="AM39" s="29">
        <f t="shared" si="81"/>
        <v>78.587145000000007</v>
      </c>
      <c r="AN39" s="29">
        <v>0</v>
      </c>
      <c r="AO39" s="29">
        <f t="shared" si="82"/>
        <v>351</v>
      </c>
      <c r="AP39" s="29">
        <f t="shared" si="83"/>
        <v>154.15218000000002</v>
      </c>
      <c r="AQ39" s="29">
        <f t="shared" si="84"/>
        <v>154.15218000000002</v>
      </c>
      <c r="AR39" s="29">
        <f t="shared" si="85"/>
        <v>0</v>
      </c>
    </row>
    <row r="40" spans="1:44" ht="31.2" x14ac:dyDescent="0.3">
      <c r="A40" s="27" t="s">
        <v>163</v>
      </c>
      <c r="B40" s="1" t="s">
        <v>13</v>
      </c>
      <c r="C40" s="29">
        <v>273</v>
      </c>
      <c r="D40" s="29">
        <v>415.21</v>
      </c>
      <c r="E40" s="29">
        <f t="shared" si="64"/>
        <v>113.35232999999998</v>
      </c>
      <c r="F40" s="29">
        <f t="shared" si="65"/>
        <v>113.35232999999998</v>
      </c>
      <c r="G40" s="29"/>
      <c r="H40" s="29">
        <v>273</v>
      </c>
      <c r="I40" s="29">
        <v>415.21</v>
      </c>
      <c r="J40" s="29">
        <f t="shared" si="66"/>
        <v>113.35232999999998</v>
      </c>
      <c r="K40" s="29">
        <f t="shared" si="67"/>
        <v>113.35232999999998</v>
      </c>
      <c r="L40" s="29"/>
      <c r="M40" s="29">
        <f t="shared" si="68"/>
        <v>546</v>
      </c>
      <c r="N40" s="29">
        <f t="shared" si="69"/>
        <v>226.70465999999996</v>
      </c>
      <c r="O40" s="29">
        <f t="shared" si="70"/>
        <v>226.70465999999996</v>
      </c>
      <c r="P40" s="29">
        <f t="shared" si="71"/>
        <v>0</v>
      </c>
      <c r="Q40" s="29">
        <f t="shared" si="72"/>
        <v>273</v>
      </c>
      <c r="R40" s="29">
        <v>415.21</v>
      </c>
      <c r="S40" s="29">
        <f t="shared" si="73"/>
        <v>113.35232999999998</v>
      </c>
      <c r="T40" s="29">
        <f t="shared" si="74"/>
        <v>113.35232999999998</v>
      </c>
      <c r="U40" s="29">
        <v>0</v>
      </c>
      <c r="V40" s="29">
        <f t="shared" si="75"/>
        <v>273</v>
      </c>
      <c r="W40" s="29">
        <v>430.57</v>
      </c>
      <c r="X40" s="29">
        <f t="shared" si="76"/>
        <v>117.54561</v>
      </c>
      <c r="Y40" s="29">
        <f t="shared" si="77"/>
        <v>117.54561</v>
      </c>
      <c r="Z40" s="29">
        <v>0</v>
      </c>
      <c r="AA40" s="29">
        <f t="shared" si="56"/>
        <v>546</v>
      </c>
      <c r="AB40" s="29">
        <f t="shared" si="57"/>
        <v>230.89793999999998</v>
      </c>
      <c r="AC40" s="29">
        <f t="shared" si="58"/>
        <v>230.89793999999998</v>
      </c>
      <c r="AD40" s="29">
        <f t="shared" si="59"/>
        <v>0</v>
      </c>
      <c r="AE40" s="29">
        <f t="shared" si="60"/>
        <v>273</v>
      </c>
      <c r="AF40" s="29">
        <v>430.57</v>
      </c>
      <c r="AG40" s="29">
        <f t="shared" si="78"/>
        <v>117.54561</v>
      </c>
      <c r="AH40" s="29">
        <f t="shared" si="79"/>
        <v>117.54561</v>
      </c>
      <c r="AI40" s="29">
        <v>0</v>
      </c>
      <c r="AJ40" s="29">
        <f t="shared" si="63"/>
        <v>273</v>
      </c>
      <c r="AK40" s="29">
        <v>447.79</v>
      </c>
      <c r="AL40" s="29">
        <f t="shared" si="80"/>
        <v>122.24667000000001</v>
      </c>
      <c r="AM40" s="29">
        <f t="shared" si="81"/>
        <v>122.24667000000001</v>
      </c>
      <c r="AN40" s="29">
        <v>0</v>
      </c>
      <c r="AO40" s="29">
        <f t="shared" si="82"/>
        <v>546</v>
      </c>
      <c r="AP40" s="29">
        <f t="shared" si="83"/>
        <v>239.79228000000001</v>
      </c>
      <c r="AQ40" s="29">
        <f t="shared" si="84"/>
        <v>239.79228000000001</v>
      </c>
      <c r="AR40" s="29">
        <f t="shared" si="85"/>
        <v>0</v>
      </c>
    </row>
    <row r="41" spans="1:44" ht="31.2" x14ac:dyDescent="0.3">
      <c r="A41" s="27" t="s">
        <v>164</v>
      </c>
      <c r="B41" s="1" t="s">
        <v>14</v>
      </c>
      <c r="C41" s="29">
        <v>507</v>
      </c>
      <c r="D41" s="29">
        <v>415.21</v>
      </c>
      <c r="E41" s="29">
        <f t="shared" si="64"/>
        <v>210.51147</v>
      </c>
      <c r="F41" s="29">
        <f t="shared" si="65"/>
        <v>210.51147</v>
      </c>
      <c r="G41" s="29"/>
      <c r="H41" s="29">
        <v>507</v>
      </c>
      <c r="I41" s="29">
        <v>415.21</v>
      </c>
      <c r="J41" s="29">
        <f t="shared" si="66"/>
        <v>210.51147</v>
      </c>
      <c r="K41" s="29">
        <f t="shared" si="67"/>
        <v>210.51147</v>
      </c>
      <c r="L41" s="29"/>
      <c r="M41" s="29">
        <f t="shared" si="68"/>
        <v>1014</v>
      </c>
      <c r="N41" s="29">
        <f t="shared" si="69"/>
        <v>421.02294000000001</v>
      </c>
      <c r="O41" s="29">
        <f t="shared" si="70"/>
        <v>421.02294000000001</v>
      </c>
      <c r="P41" s="29">
        <f t="shared" si="71"/>
        <v>0</v>
      </c>
      <c r="Q41" s="29">
        <f t="shared" si="72"/>
        <v>507</v>
      </c>
      <c r="R41" s="29">
        <v>415.21</v>
      </c>
      <c r="S41" s="29">
        <f t="shared" si="73"/>
        <v>210.51147</v>
      </c>
      <c r="T41" s="29">
        <f t="shared" si="74"/>
        <v>210.51147</v>
      </c>
      <c r="U41" s="29">
        <v>0</v>
      </c>
      <c r="V41" s="29">
        <f t="shared" si="75"/>
        <v>507</v>
      </c>
      <c r="W41" s="29">
        <v>430.57</v>
      </c>
      <c r="X41" s="29">
        <f t="shared" si="76"/>
        <v>218.29899</v>
      </c>
      <c r="Y41" s="29">
        <f t="shared" si="77"/>
        <v>218.29899</v>
      </c>
      <c r="Z41" s="29">
        <v>0</v>
      </c>
      <c r="AA41" s="29">
        <f t="shared" si="56"/>
        <v>1014</v>
      </c>
      <c r="AB41" s="29">
        <f t="shared" si="57"/>
        <v>428.81046000000003</v>
      </c>
      <c r="AC41" s="29">
        <f t="shared" si="58"/>
        <v>428.81046000000003</v>
      </c>
      <c r="AD41" s="29">
        <f t="shared" si="59"/>
        <v>0</v>
      </c>
      <c r="AE41" s="29">
        <f t="shared" si="60"/>
        <v>507</v>
      </c>
      <c r="AF41" s="29">
        <v>430.57</v>
      </c>
      <c r="AG41" s="29">
        <f t="shared" si="78"/>
        <v>218.29899</v>
      </c>
      <c r="AH41" s="29">
        <f t="shared" si="79"/>
        <v>218.29899</v>
      </c>
      <c r="AI41" s="29">
        <v>0</v>
      </c>
      <c r="AJ41" s="29">
        <f t="shared" si="63"/>
        <v>507</v>
      </c>
      <c r="AK41" s="29">
        <v>447.79</v>
      </c>
      <c r="AL41" s="29">
        <f t="shared" si="80"/>
        <v>227.02952999999999</v>
      </c>
      <c r="AM41" s="29">
        <f t="shared" si="81"/>
        <v>227.02952999999999</v>
      </c>
      <c r="AN41" s="29">
        <v>0</v>
      </c>
      <c r="AO41" s="29">
        <f t="shared" si="82"/>
        <v>1014</v>
      </c>
      <c r="AP41" s="29">
        <f t="shared" si="83"/>
        <v>445.32852000000003</v>
      </c>
      <c r="AQ41" s="29">
        <f t="shared" si="84"/>
        <v>445.32852000000003</v>
      </c>
      <c r="AR41" s="29">
        <f t="shared" si="85"/>
        <v>0</v>
      </c>
    </row>
    <row r="42" spans="1:44" ht="31.2" x14ac:dyDescent="0.3">
      <c r="A42" s="27" t="s">
        <v>165</v>
      </c>
      <c r="B42" s="1" t="s">
        <v>15</v>
      </c>
      <c r="C42" s="29">
        <v>234</v>
      </c>
      <c r="D42" s="29">
        <v>415.21</v>
      </c>
      <c r="E42" s="29">
        <f t="shared" si="64"/>
        <v>97.159139999999994</v>
      </c>
      <c r="F42" s="29">
        <f t="shared" si="65"/>
        <v>97.159139999999994</v>
      </c>
      <c r="G42" s="29"/>
      <c r="H42" s="29">
        <v>234</v>
      </c>
      <c r="I42" s="29">
        <v>415.21</v>
      </c>
      <c r="J42" s="29">
        <f t="shared" si="66"/>
        <v>97.159139999999994</v>
      </c>
      <c r="K42" s="29">
        <f t="shared" si="67"/>
        <v>97.159139999999994</v>
      </c>
      <c r="L42" s="29"/>
      <c r="M42" s="29">
        <f t="shared" si="68"/>
        <v>468</v>
      </c>
      <c r="N42" s="29">
        <f t="shared" si="69"/>
        <v>194.31827999999999</v>
      </c>
      <c r="O42" s="29">
        <f t="shared" si="70"/>
        <v>194.31827999999999</v>
      </c>
      <c r="P42" s="29">
        <f t="shared" si="71"/>
        <v>0</v>
      </c>
      <c r="Q42" s="29">
        <f t="shared" si="72"/>
        <v>234</v>
      </c>
      <c r="R42" s="29">
        <v>415.21</v>
      </c>
      <c r="S42" s="29">
        <f t="shared" si="73"/>
        <v>97.159139999999994</v>
      </c>
      <c r="T42" s="29">
        <f t="shared" si="74"/>
        <v>97.159139999999994</v>
      </c>
      <c r="U42" s="29">
        <v>0</v>
      </c>
      <c r="V42" s="29">
        <f t="shared" si="75"/>
        <v>234</v>
      </c>
      <c r="W42" s="29">
        <v>430.57</v>
      </c>
      <c r="X42" s="29">
        <f t="shared" si="76"/>
        <v>100.75338000000001</v>
      </c>
      <c r="Y42" s="29">
        <f t="shared" si="77"/>
        <v>100.75338000000001</v>
      </c>
      <c r="Z42" s="29">
        <v>0</v>
      </c>
      <c r="AA42" s="29">
        <f t="shared" si="56"/>
        <v>468</v>
      </c>
      <c r="AB42" s="29">
        <f t="shared" si="57"/>
        <v>197.91252</v>
      </c>
      <c r="AC42" s="29">
        <f t="shared" si="58"/>
        <v>197.91252</v>
      </c>
      <c r="AD42" s="29">
        <f t="shared" si="59"/>
        <v>0</v>
      </c>
      <c r="AE42" s="29">
        <f t="shared" si="60"/>
        <v>234</v>
      </c>
      <c r="AF42" s="29">
        <v>430.57</v>
      </c>
      <c r="AG42" s="29">
        <f t="shared" si="78"/>
        <v>100.75338000000001</v>
      </c>
      <c r="AH42" s="29">
        <f t="shared" si="79"/>
        <v>100.75338000000001</v>
      </c>
      <c r="AI42" s="29">
        <v>0</v>
      </c>
      <c r="AJ42" s="29">
        <f t="shared" si="63"/>
        <v>234</v>
      </c>
      <c r="AK42" s="29">
        <v>447.79</v>
      </c>
      <c r="AL42" s="29">
        <f t="shared" si="80"/>
        <v>104.78286</v>
      </c>
      <c r="AM42" s="29">
        <f t="shared" si="81"/>
        <v>104.78286</v>
      </c>
      <c r="AN42" s="29">
        <v>0</v>
      </c>
      <c r="AO42" s="29">
        <f t="shared" si="82"/>
        <v>468</v>
      </c>
      <c r="AP42" s="29">
        <f t="shared" si="83"/>
        <v>205.53624000000002</v>
      </c>
      <c r="AQ42" s="29">
        <f t="shared" si="84"/>
        <v>205.53624000000002</v>
      </c>
      <c r="AR42" s="29">
        <f t="shared" si="85"/>
        <v>0</v>
      </c>
    </row>
    <row r="43" spans="1:44" ht="31.2" x14ac:dyDescent="0.3">
      <c r="A43" s="27" t="s">
        <v>166</v>
      </c>
      <c r="B43" s="1" t="s">
        <v>16</v>
      </c>
      <c r="C43" s="29">
        <v>390</v>
      </c>
      <c r="D43" s="29">
        <v>415.21</v>
      </c>
      <c r="E43" s="29">
        <f t="shared" si="64"/>
        <v>161.93189999999998</v>
      </c>
      <c r="F43" s="29">
        <f t="shared" si="65"/>
        <v>161.93189999999998</v>
      </c>
      <c r="G43" s="29"/>
      <c r="H43" s="29">
        <v>390</v>
      </c>
      <c r="I43" s="29">
        <v>415.21</v>
      </c>
      <c r="J43" s="29">
        <f t="shared" si="66"/>
        <v>161.93189999999998</v>
      </c>
      <c r="K43" s="29">
        <f t="shared" si="67"/>
        <v>161.93189999999998</v>
      </c>
      <c r="L43" s="29"/>
      <c r="M43" s="29">
        <f t="shared" si="68"/>
        <v>780</v>
      </c>
      <c r="N43" s="29">
        <f t="shared" si="69"/>
        <v>323.86379999999997</v>
      </c>
      <c r="O43" s="29">
        <f t="shared" si="70"/>
        <v>323.86379999999997</v>
      </c>
      <c r="P43" s="29">
        <f t="shared" si="71"/>
        <v>0</v>
      </c>
      <c r="Q43" s="29">
        <f t="shared" si="72"/>
        <v>390</v>
      </c>
      <c r="R43" s="29">
        <v>415.21</v>
      </c>
      <c r="S43" s="29">
        <f t="shared" si="73"/>
        <v>161.93189999999998</v>
      </c>
      <c r="T43" s="29">
        <f t="shared" si="74"/>
        <v>161.93189999999998</v>
      </c>
      <c r="U43" s="29">
        <v>0</v>
      </c>
      <c r="V43" s="29">
        <f t="shared" si="75"/>
        <v>390</v>
      </c>
      <c r="W43" s="29">
        <v>430.57</v>
      </c>
      <c r="X43" s="29">
        <f t="shared" si="76"/>
        <v>167.92229999999998</v>
      </c>
      <c r="Y43" s="29">
        <f t="shared" si="77"/>
        <v>167.92229999999998</v>
      </c>
      <c r="Z43" s="29">
        <v>0</v>
      </c>
      <c r="AA43" s="29">
        <f t="shared" si="56"/>
        <v>780</v>
      </c>
      <c r="AB43" s="29">
        <f t="shared" si="57"/>
        <v>329.85419999999999</v>
      </c>
      <c r="AC43" s="29">
        <f t="shared" si="58"/>
        <v>329.85419999999999</v>
      </c>
      <c r="AD43" s="29">
        <f t="shared" si="59"/>
        <v>0</v>
      </c>
      <c r="AE43" s="29">
        <f t="shared" si="60"/>
        <v>390</v>
      </c>
      <c r="AF43" s="29">
        <v>430.57</v>
      </c>
      <c r="AG43" s="29">
        <f t="shared" si="78"/>
        <v>167.92229999999998</v>
      </c>
      <c r="AH43" s="29">
        <f t="shared" si="79"/>
        <v>167.92229999999998</v>
      </c>
      <c r="AI43" s="29">
        <v>0</v>
      </c>
      <c r="AJ43" s="29">
        <f t="shared" si="63"/>
        <v>390</v>
      </c>
      <c r="AK43" s="29">
        <v>447.79</v>
      </c>
      <c r="AL43" s="29">
        <f t="shared" si="80"/>
        <v>174.63810000000001</v>
      </c>
      <c r="AM43" s="29">
        <f t="shared" si="81"/>
        <v>174.63810000000001</v>
      </c>
      <c r="AN43" s="29">
        <v>0</v>
      </c>
      <c r="AO43" s="29">
        <f t="shared" si="82"/>
        <v>780</v>
      </c>
      <c r="AP43" s="29">
        <f t="shared" si="83"/>
        <v>342.56039999999996</v>
      </c>
      <c r="AQ43" s="29">
        <f t="shared" si="84"/>
        <v>342.56039999999996</v>
      </c>
      <c r="AR43" s="29">
        <f t="shared" si="85"/>
        <v>0</v>
      </c>
    </row>
    <row r="44" spans="1:44" ht="31.2" x14ac:dyDescent="0.3">
      <c r="A44" s="27" t="s">
        <v>167</v>
      </c>
      <c r="B44" s="1" t="s">
        <v>17</v>
      </c>
      <c r="C44" s="29">
        <v>195</v>
      </c>
      <c r="D44" s="29">
        <v>415.21</v>
      </c>
      <c r="E44" s="29">
        <f t="shared" si="64"/>
        <v>80.965949999999992</v>
      </c>
      <c r="F44" s="29">
        <f t="shared" si="65"/>
        <v>80.965949999999992</v>
      </c>
      <c r="G44" s="29"/>
      <c r="H44" s="29">
        <v>195</v>
      </c>
      <c r="I44" s="29">
        <v>415.21</v>
      </c>
      <c r="J44" s="29">
        <f t="shared" si="66"/>
        <v>80.965949999999992</v>
      </c>
      <c r="K44" s="29">
        <f t="shared" si="67"/>
        <v>80.965949999999992</v>
      </c>
      <c r="L44" s="29"/>
      <c r="M44" s="29">
        <f t="shared" si="68"/>
        <v>390</v>
      </c>
      <c r="N44" s="29">
        <f t="shared" si="69"/>
        <v>161.93189999999998</v>
      </c>
      <c r="O44" s="29">
        <f t="shared" si="70"/>
        <v>161.93189999999998</v>
      </c>
      <c r="P44" s="29">
        <f t="shared" si="71"/>
        <v>0</v>
      </c>
      <c r="Q44" s="29">
        <f t="shared" si="72"/>
        <v>195</v>
      </c>
      <c r="R44" s="29">
        <v>415.21</v>
      </c>
      <c r="S44" s="29">
        <f t="shared" si="73"/>
        <v>80.965949999999992</v>
      </c>
      <c r="T44" s="29">
        <f t="shared" si="74"/>
        <v>80.965949999999992</v>
      </c>
      <c r="U44" s="29">
        <v>0</v>
      </c>
      <c r="V44" s="29">
        <f t="shared" si="75"/>
        <v>195</v>
      </c>
      <c r="W44" s="29">
        <v>430.57</v>
      </c>
      <c r="X44" s="29">
        <f t="shared" si="76"/>
        <v>83.961149999999989</v>
      </c>
      <c r="Y44" s="29">
        <f t="shared" si="77"/>
        <v>83.961149999999989</v>
      </c>
      <c r="Z44" s="29">
        <v>0</v>
      </c>
      <c r="AA44" s="29">
        <f t="shared" si="56"/>
        <v>390</v>
      </c>
      <c r="AB44" s="29">
        <f t="shared" si="57"/>
        <v>164.9271</v>
      </c>
      <c r="AC44" s="29">
        <f t="shared" si="58"/>
        <v>164.9271</v>
      </c>
      <c r="AD44" s="29">
        <f t="shared" si="59"/>
        <v>0</v>
      </c>
      <c r="AE44" s="29">
        <f t="shared" si="60"/>
        <v>195</v>
      </c>
      <c r="AF44" s="29">
        <v>430.57</v>
      </c>
      <c r="AG44" s="29">
        <f t="shared" si="78"/>
        <v>83.961149999999989</v>
      </c>
      <c r="AH44" s="29">
        <f t="shared" si="79"/>
        <v>83.961149999999989</v>
      </c>
      <c r="AI44" s="29">
        <v>0</v>
      </c>
      <c r="AJ44" s="29">
        <f t="shared" si="63"/>
        <v>195</v>
      </c>
      <c r="AK44" s="29">
        <v>447.79</v>
      </c>
      <c r="AL44" s="29">
        <f t="shared" si="80"/>
        <v>87.319050000000004</v>
      </c>
      <c r="AM44" s="29">
        <f t="shared" si="81"/>
        <v>87.319050000000004</v>
      </c>
      <c r="AN44" s="29">
        <v>0</v>
      </c>
      <c r="AO44" s="29">
        <f t="shared" si="82"/>
        <v>390</v>
      </c>
      <c r="AP44" s="29">
        <f t="shared" si="83"/>
        <v>171.28019999999998</v>
      </c>
      <c r="AQ44" s="29">
        <f t="shared" si="84"/>
        <v>171.28019999999998</v>
      </c>
      <c r="AR44" s="29">
        <f t="shared" si="85"/>
        <v>0</v>
      </c>
    </row>
    <row r="45" spans="1:44" ht="31.2" x14ac:dyDescent="0.3">
      <c r="A45" s="27" t="s">
        <v>168</v>
      </c>
      <c r="B45" s="1" t="s">
        <v>18</v>
      </c>
      <c r="C45" s="29">
        <v>97.5</v>
      </c>
      <c r="D45" s="29">
        <v>415.21</v>
      </c>
      <c r="E45" s="29">
        <f t="shared" si="64"/>
        <v>40.482974999999996</v>
      </c>
      <c r="F45" s="29">
        <f t="shared" si="65"/>
        <v>40.482974999999996</v>
      </c>
      <c r="G45" s="29"/>
      <c r="H45" s="29">
        <v>97.5</v>
      </c>
      <c r="I45" s="29">
        <v>415.21</v>
      </c>
      <c r="J45" s="29">
        <f t="shared" si="66"/>
        <v>40.482974999999996</v>
      </c>
      <c r="K45" s="29">
        <f t="shared" si="67"/>
        <v>40.482974999999996</v>
      </c>
      <c r="L45" s="29"/>
      <c r="M45" s="29">
        <f t="shared" si="68"/>
        <v>195</v>
      </c>
      <c r="N45" s="29">
        <f t="shared" si="69"/>
        <v>80.965949999999992</v>
      </c>
      <c r="O45" s="29">
        <f t="shared" si="70"/>
        <v>80.965949999999992</v>
      </c>
      <c r="P45" s="29">
        <f t="shared" si="71"/>
        <v>0</v>
      </c>
      <c r="Q45" s="29">
        <f t="shared" si="72"/>
        <v>97.5</v>
      </c>
      <c r="R45" s="29">
        <v>415.21</v>
      </c>
      <c r="S45" s="29">
        <f t="shared" si="73"/>
        <v>40.482974999999996</v>
      </c>
      <c r="T45" s="29">
        <f t="shared" si="74"/>
        <v>40.482974999999996</v>
      </c>
      <c r="U45" s="29">
        <v>0</v>
      </c>
      <c r="V45" s="29">
        <f t="shared" si="75"/>
        <v>97.5</v>
      </c>
      <c r="W45" s="29">
        <v>430.57</v>
      </c>
      <c r="X45" s="29">
        <f t="shared" si="76"/>
        <v>41.980574999999995</v>
      </c>
      <c r="Y45" s="29">
        <f t="shared" si="77"/>
        <v>41.980574999999995</v>
      </c>
      <c r="Z45" s="29">
        <v>0</v>
      </c>
      <c r="AA45" s="29">
        <f t="shared" si="56"/>
        <v>195</v>
      </c>
      <c r="AB45" s="29">
        <f t="shared" si="57"/>
        <v>82.463549999999998</v>
      </c>
      <c r="AC45" s="29">
        <f t="shared" si="58"/>
        <v>82.463549999999998</v>
      </c>
      <c r="AD45" s="29">
        <f t="shared" si="59"/>
        <v>0</v>
      </c>
      <c r="AE45" s="29">
        <f t="shared" si="60"/>
        <v>97.5</v>
      </c>
      <c r="AF45" s="29">
        <v>430.57</v>
      </c>
      <c r="AG45" s="29">
        <f t="shared" si="78"/>
        <v>41.980574999999995</v>
      </c>
      <c r="AH45" s="29">
        <f t="shared" si="79"/>
        <v>41.980574999999995</v>
      </c>
      <c r="AI45" s="29">
        <v>0</v>
      </c>
      <c r="AJ45" s="29">
        <f t="shared" si="63"/>
        <v>97.5</v>
      </c>
      <c r="AK45" s="29">
        <v>447.79</v>
      </c>
      <c r="AL45" s="29">
        <f t="shared" si="80"/>
        <v>43.659525000000002</v>
      </c>
      <c r="AM45" s="29">
        <f t="shared" si="81"/>
        <v>43.659525000000002</v>
      </c>
      <c r="AN45" s="29">
        <v>0</v>
      </c>
      <c r="AO45" s="29">
        <f t="shared" si="82"/>
        <v>195</v>
      </c>
      <c r="AP45" s="29">
        <f t="shared" si="83"/>
        <v>85.64009999999999</v>
      </c>
      <c r="AQ45" s="29">
        <f t="shared" si="84"/>
        <v>85.64009999999999</v>
      </c>
      <c r="AR45" s="29">
        <f t="shared" si="85"/>
        <v>0</v>
      </c>
    </row>
    <row r="46" spans="1:44" ht="31.2" x14ac:dyDescent="0.3">
      <c r="A46" s="27" t="s">
        <v>169</v>
      </c>
      <c r="B46" s="1" t="s">
        <v>19</v>
      </c>
      <c r="C46" s="29">
        <v>78</v>
      </c>
      <c r="D46" s="29">
        <v>415.21</v>
      </c>
      <c r="E46" s="29">
        <f t="shared" si="64"/>
        <v>32.386379999999996</v>
      </c>
      <c r="F46" s="29">
        <f t="shared" si="65"/>
        <v>32.386379999999996</v>
      </c>
      <c r="G46" s="29"/>
      <c r="H46" s="29">
        <v>78</v>
      </c>
      <c r="I46" s="29">
        <v>415.21</v>
      </c>
      <c r="J46" s="29">
        <f t="shared" si="66"/>
        <v>32.386379999999996</v>
      </c>
      <c r="K46" s="29">
        <f t="shared" si="67"/>
        <v>32.386379999999996</v>
      </c>
      <c r="L46" s="29"/>
      <c r="M46" s="29">
        <f t="shared" si="68"/>
        <v>156</v>
      </c>
      <c r="N46" s="29">
        <f t="shared" si="69"/>
        <v>64.772759999999991</v>
      </c>
      <c r="O46" s="29">
        <f t="shared" si="70"/>
        <v>64.772759999999991</v>
      </c>
      <c r="P46" s="29">
        <f t="shared" si="71"/>
        <v>0</v>
      </c>
      <c r="Q46" s="29">
        <f t="shared" si="72"/>
        <v>78</v>
      </c>
      <c r="R46" s="29">
        <v>415.21</v>
      </c>
      <c r="S46" s="29">
        <f t="shared" si="73"/>
        <v>32.386379999999996</v>
      </c>
      <c r="T46" s="29">
        <f t="shared" si="74"/>
        <v>32.386379999999996</v>
      </c>
      <c r="U46" s="29">
        <v>0</v>
      </c>
      <c r="V46" s="29">
        <f t="shared" si="75"/>
        <v>78</v>
      </c>
      <c r="W46" s="29">
        <v>430.57</v>
      </c>
      <c r="X46" s="29">
        <f t="shared" si="76"/>
        <v>33.58446</v>
      </c>
      <c r="Y46" s="29">
        <f t="shared" si="77"/>
        <v>33.58446</v>
      </c>
      <c r="Z46" s="29">
        <v>0</v>
      </c>
      <c r="AA46" s="29">
        <f t="shared" si="56"/>
        <v>156</v>
      </c>
      <c r="AB46" s="29">
        <f t="shared" si="57"/>
        <v>65.970839999999995</v>
      </c>
      <c r="AC46" s="29">
        <f t="shared" si="58"/>
        <v>65.970839999999995</v>
      </c>
      <c r="AD46" s="29">
        <f t="shared" si="59"/>
        <v>0</v>
      </c>
      <c r="AE46" s="29">
        <f t="shared" si="60"/>
        <v>78</v>
      </c>
      <c r="AF46" s="29">
        <v>430.57</v>
      </c>
      <c r="AG46" s="29">
        <f t="shared" si="78"/>
        <v>33.58446</v>
      </c>
      <c r="AH46" s="29">
        <f t="shared" si="79"/>
        <v>33.58446</v>
      </c>
      <c r="AI46" s="29">
        <v>0</v>
      </c>
      <c r="AJ46" s="29">
        <f t="shared" si="63"/>
        <v>78</v>
      </c>
      <c r="AK46" s="29">
        <v>447.79</v>
      </c>
      <c r="AL46" s="29">
        <f t="shared" si="80"/>
        <v>34.927620000000005</v>
      </c>
      <c r="AM46" s="29">
        <f t="shared" si="81"/>
        <v>34.927620000000005</v>
      </c>
      <c r="AN46" s="29">
        <v>0</v>
      </c>
      <c r="AO46" s="29">
        <f t="shared" si="82"/>
        <v>156</v>
      </c>
      <c r="AP46" s="29">
        <f t="shared" si="83"/>
        <v>68.512079999999997</v>
      </c>
      <c r="AQ46" s="29">
        <f t="shared" si="84"/>
        <v>68.512079999999997</v>
      </c>
      <c r="AR46" s="29">
        <f t="shared" si="85"/>
        <v>0</v>
      </c>
    </row>
    <row r="47" spans="1:44" ht="31.2" x14ac:dyDescent="0.3">
      <c r="A47" s="27" t="s">
        <v>170</v>
      </c>
      <c r="B47" s="1" t="s">
        <v>20</v>
      </c>
      <c r="C47" s="29">
        <v>234</v>
      </c>
      <c r="D47" s="29">
        <v>415.21</v>
      </c>
      <c r="E47" s="29">
        <f t="shared" si="64"/>
        <v>97.159139999999994</v>
      </c>
      <c r="F47" s="29">
        <f t="shared" si="65"/>
        <v>97.159139999999994</v>
      </c>
      <c r="G47" s="29"/>
      <c r="H47" s="29">
        <v>234</v>
      </c>
      <c r="I47" s="29">
        <v>415.21</v>
      </c>
      <c r="J47" s="29">
        <f t="shared" si="66"/>
        <v>97.159139999999994</v>
      </c>
      <c r="K47" s="29">
        <f t="shared" si="67"/>
        <v>97.159139999999994</v>
      </c>
      <c r="L47" s="29"/>
      <c r="M47" s="29">
        <f t="shared" si="68"/>
        <v>468</v>
      </c>
      <c r="N47" s="29">
        <f t="shared" si="69"/>
        <v>194.31827999999999</v>
      </c>
      <c r="O47" s="29">
        <f t="shared" si="70"/>
        <v>194.31827999999999</v>
      </c>
      <c r="P47" s="29">
        <f t="shared" si="71"/>
        <v>0</v>
      </c>
      <c r="Q47" s="29">
        <f t="shared" si="72"/>
        <v>234</v>
      </c>
      <c r="R47" s="29">
        <v>415.21</v>
      </c>
      <c r="S47" s="29">
        <f t="shared" si="73"/>
        <v>97.159139999999994</v>
      </c>
      <c r="T47" s="29">
        <f t="shared" si="74"/>
        <v>97.159139999999994</v>
      </c>
      <c r="U47" s="29">
        <v>0</v>
      </c>
      <c r="V47" s="29">
        <f t="shared" si="75"/>
        <v>234</v>
      </c>
      <c r="W47" s="29">
        <v>430.57</v>
      </c>
      <c r="X47" s="29">
        <f t="shared" si="76"/>
        <v>100.75338000000001</v>
      </c>
      <c r="Y47" s="29">
        <f t="shared" si="77"/>
        <v>100.75338000000001</v>
      </c>
      <c r="Z47" s="29">
        <v>0</v>
      </c>
      <c r="AA47" s="29">
        <f t="shared" si="56"/>
        <v>468</v>
      </c>
      <c r="AB47" s="29">
        <f t="shared" si="57"/>
        <v>197.91252</v>
      </c>
      <c r="AC47" s="29">
        <f t="shared" si="58"/>
        <v>197.91252</v>
      </c>
      <c r="AD47" s="29">
        <f t="shared" si="59"/>
        <v>0</v>
      </c>
      <c r="AE47" s="29">
        <f t="shared" si="60"/>
        <v>234</v>
      </c>
      <c r="AF47" s="29">
        <v>430.57</v>
      </c>
      <c r="AG47" s="29">
        <f t="shared" si="78"/>
        <v>100.75338000000001</v>
      </c>
      <c r="AH47" s="29">
        <f t="shared" si="79"/>
        <v>100.75338000000001</v>
      </c>
      <c r="AI47" s="29">
        <v>0</v>
      </c>
      <c r="AJ47" s="29">
        <f t="shared" si="63"/>
        <v>234</v>
      </c>
      <c r="AK47" s="29">
        <v>447.79</v>
      </c>
      <c r="AL47" s="29">
        <f t="shared" si="80"/>
        <v>104.78286</v>
      </c>
      <c r="AM47" s="29">
        <f t="shared" si="81"/>
        <v>104.78286</v>
      </c>
      <c r="AN47" s="29">
        <v>0</v>
      </c>
      <c r="AO47" s="29">
        <f t="shared" si="82"/>
        <v>468</v>
      </c>
      <c r="AP47" s="29">
        <f t="shared" si="83"/>
        <v>205.53624000000002</v>
      </c>
      <c r="AQ47" s="29">
        <f t="shared" si="84"/>
        <v>205.53624000000002</v>
      </c>
      <c r="AR47" s="29">
        <f t="shared" si="85"/>
        <v>0</v>
      </c>
    </row>
    <row r="48" spans="1:44" ht="31.2" x14ac:dyDescent="0.3">
      <c r="A48" s="27" t="s">
        <v>171</v>
      </c>
      <c r="B48" s="1" t="s">
        <v>21</v>
      </c>
      <c r="C48" s="29">
        <v>156</v>
      </c>
      <c r="D48" s="29">
        <v>415.21</v>
      </c>
      <c r="E48" s="29">
        <f t="shared" si="64"/>
        <v>64.772759999999991</v>
      </c>
      <c r="F48" s="29">
        <f t="shared" si="65"/>
        <v>64.772759999999991</v>
      </c>
      <c r="G48" s="29"/>
      <c r="H48" s="29">
        <v>156</v>
      </c>
      <c r="I48" s="29">
        <v>415.21</v>
      </c>
      <c r="J48" s="29">
        <f t="shared" si="66"/>
        <v>64.772759999999991</v>
      </c>
      <c r="K48" s="29">
        <f t="shared" si="67"/>
        <v>64.772759999999991</v>
      </c>
      <c r="L48" s="29"/>
      <c r="M48" s="29">
        <f t="shared" si="68"/>
        <v>312</v>
      </c>
      <c r="N48" s="29">
        <f t="shared" si="69"/>
        <v>129.54551999999998</v>
      </c>
      <c r="O48" s="29">
        <f t="shared" si="70"/>
        <v>129.54551999999998</v>
      </c>
      <c r="P48" s="29">
        <f t="shared" si="71"/>
        <v>0</v>
      </c>
      <c r="Q48" s="29">
        <f t="shared" si="72"/>
        <v>156</v>
      </c>
      <c r="R48" s="29">
        <v>415.21</v>
      </c>
      <c r="S48" s="29">
        <f t="shared" si="73"/>
        <v>64.772759999999991</v>
      </c>
      <c r="T48" s="29">
        <f t="shared" si="74"/>
        <v>64.772759999999991</v>
      </c>
      <c r="U48" s="29">
        <v>0</v>
      </c>
      <c r="V48" s="29">
        <f t="shared" si="75"/>
        <v>156</v>
      </c>
      <c r="W48" s="29">
        <v>430.57</v>
      </c>
      <c r="X48" s="29">
        <f t="shared" si="76"/>
        <v>67.16892</v>
      </c>
      <c r="Y48" s="29">
        <f t="shared" si="77"/>
        <v>67.16892</v>
      </c>
      <c r="Z48" s="29">
        <v>0</v>
      </c>
      <c r="AA48" s="29">
        <f t="shared" si="56"/>
        <v>312</v>
      </c>
      <c r="AB48" s="29">
        <f t="shared" si="57"/>
        <v>131.94167999999999</v>
      </c>
      <c r="AC48" s="29">
        <f t="shared" si="58"/>
        <v>131.94167999999999</v>
      </c>
      <c r="AD48" s="29">
        <f t="shared" si="59"/>
        <v>0</v>
      </c>
      <c r="AE48" s="29">
        <f t="shared" si="60"/>
        <v>156</v>
      </c>
      <c r="AF48" s="29">
        <v>430.57</v>
      </c>
      <c r="AG48" s="29">
        <f t="shared" si="78"/>
        <v>67.16892</v>
      </c>
      <c r="AH48" s="29">
        <f t="shared" si="79"/>
        <v>67.16892</v>
      </c>
      <c r="AI48" s="29">
        <v>0</v>
      </c>
      <c r="AJ48" s="29">
        <f t="shared" si="63"/>
        <v>156</v>
      </c>
      <c r="AK48" s="29">
        <v>447.79</v>
      </c>
      <c r="AL48" s="29">
        <f t="shared" si="80"/>
        <v>69.855240000000009</v>
      </c>
      <c r="AM48" s="29">
        <f t="shared" si="81"/>
        <v>69.855240000000009</v>
      </c>
      <c r="AN48" s="29">
        <v>0</v>
      </c>
      <c r="AO48" s="29">
        <f t="shared" si="82"/>
        <v>312</v>
      </c>
      <c r="AP48" s="29">
        <f t="shared" si="83"/>
        <v>137.02415999999999</v>
      </c>
      <c r="AQ48" s="29">
        <f t="shared" si="84"/>
        <v>137.02415999999999</v>
      </c>
      <c r="AR48" s="29">
        <f t="shared" si="85"/>
        <v>0</v>
      </c>
    </row>
    <row r="49" spans="1:44" ht="31.2" x14ac:dyDescent="0.3">
      <c r="A49" s="27" t="s">
        <v>172</v>
      </c>
      <c r="B49" s="1" t="s">
        <v>22</v>
      </c>
      <c r="C49" s="29">
        <v>271.70999999999998</v>
      </c>
      <c r="D49" s="29">
        <v>415.21</v>
      </c>
      <c r="E49" s="29">
        <f t="shared" si="64"/>
        <v>112.8167091</v>
      </c>
      <c r="F49" s="29">
        <f t="shared" si="65"/>
        <v>112.8167091</v>
      </c>
      <c r="G49" s="29"/>
      <c r="H49" s="29">
        <v>271.70999999999998</v>
      </c>
      <c r="I49" s="29">
        <v>415.21</v>
      </c>
      <c r="J49" s="29">
        <f t="shared" si="66"/>
        <v>112.8167091</v>
      </c>
      <c r="K49" s="29">
        <f t="shared" si="67"/>
        <v>112.8167091</v>
      </c>
      <c r="L49" s="29"/>
      <c r="M49" s="29">
        <f t="shared" si="68"/>
        <v>543.41999999999996</v>
      </c>
      <c r="N49" s="29">
        <f t="shared" si="69"/>
        <v>225.63341819999999</v>
      </c>
      <c r="O49" s="29">
        <f t="shared" si="70"/>
        <v>225.63341819999999</v>
      </c>
      <c r="P49" s="29">
        <f t="shared" si="71"/>
        <v>0</v>
      </c>
      <c r="Q49" s="29">
        <f t="shared" si="72"/>
        <v>271.70999999999998</v>
      </c>
      <c r="R49" s="29">
        <v>415.21</v>
      </c>
      <c r="S49" s="29">
        <f t="shared" si="73"/>
        <v>112.8167091</v>
      </c>
      <c r="T49" s="29">
        <f t="shared" si="74"/>
        <v>112.8167091</v>
      </c>
      <c r="U49" s="29">
        <v>0</v>
      </c>
      <c r="V49" s="29">
        <f t="shared" si="75"/>
        <v>271.70999999999998</v>
      </c>
      <c r="W49" s="29">
        <v>430.57</v>
      </c>
      <c r="X49" s="29">
        <f t="shared" si="76"/>
        <v>116.99017469999998</v>
      </c>
      <c r="Y49" s="29">
        <f t="shared" si="77"/>
        <v>116.99017469999998</v>
      </c>
      <c r="Z49" s="29">
        <v>0</v>
      </c>
      <c r="AA49" s="29">
        <f t="shared" si="56"/>
        <v>543.41999999999996</v>
      </c>
      <c r="AB49" s="29">
        <f t="shared" si="57"/>
        <v>229.80688379999998</v>
      </c>
      <c r="AC49" s="29">
        <f t="shared" si="58"/>
        <v>229.80688379999998</v>
      </c>
      <c r="AD49" s="29">
        <f t="shared" si="59"/>
        <v>0</v>
      </c>
      <c r="AE49" s="29">
        <f t="shared" si="60"/>
        <v>271.70999999999998</v>
      </c>
      <c r="AF49" s="29">
        <v>430.57</v>
      </c>
      <c r="AG49" s="29">
        <f t="shared" si="78"/>
        <v>116.99017469999998</v>
      </c>
      <c r="AH49" s="29">
        <f t="shared" si="79"/>
        <v>116.99017469999998</v>
      </c>
      <c r="AI49" s="29">
        <v>0</v>
      </c>
      <c r="AJ49" s="29">
        <f t="shared" si="63"/>
        <v>271.70999999999998</v>
      </c>
      <c r="AK49" s="29">
        <v>447.79</v>
      </c>
      <c r="AL49" s="29">
        <f t="shared" si="80"/>
        <v>121.66902090000001</v>
      </c>
      <c r="AM49" s="29">
        <f t="shared" si="81"/>
        <v>121.66902090000001</v>
      </c>
      <c r="AN49" s="29">
        <v>0</v>
      </c>
      <c r="AO49" s="29">
        <f t="shared" si="82"/>
        <v>543.41999999999996</v>
      </c>
      <c r="AP49" s="29">
        <f t="shared" si="83"/>
        <v>238.65919559999998</v>
      </c>
      <c r="AQ49" s="29">
        <f t="shared" si="84"/>
        <v>238.65919559999998</v>
      </c>
      <c r="AR49" s="29">
        <f t="shared" si="85"/>
        <v>0</v>
      </c>
    </row>
    <row r="50" spans="1:44" ht="31.2" x14ac:dyDescent="0.3">
      <c r="A50" s="27" t="s">
        <v>173</v>
      </c>
      <c r="B50" s="1" t="s">
        <v>23</v>
      </c>
      <c r="C50" s="29">
        <v>234</v>
      </c>
      <c r="D50" s="29">
        <v>415.21</v>
      </c>
      <c r="E50" s="29">
        <f t="shared" si="64"/>
        <v>97.159139999999994</v>
      </c>
      <c r="F50" s="29">
        <f t="shared" si="65"/>
        <v>97.159139999999994</v>
      </c>
      <c r="G50" s="29"/>
      <c r="H50" s="29">
        <v>234</v>
      </c>
      <c r="I50" s="29">
        <v>415.21</v>
      </c>
      <c r="J50" s="29">
        <f t="shared" si="66"/>
        <v>97.159139999999994</v>
      </c>
      <c r="K50" s="29">
        <f t="shared" si="67"/>
        <v>97.159139999999994</v>
      </c>
      <c r="L50" s="29"/>
      <c r="M50" s="29">
        <f t="shared" si="68"/>
        <v>468</v>
      </c>
      <c r="N50" s="29">
        <f t="shared" si="69"/>
        <v>194.31827999999999</v>
      </c>
      <c r="O50" s="29">
        <f t="shared" si="70"/>
        <v>194.31827999999999</v>
      </c>
      <c r="P50" s="29">
        <f t="shared" si="71"/>
        <v>0</v>
      </c>
      <c r="Q50" s="29">
        <f t="shared" si="72"/>
        <v>234</v>
      </c>
      <c r="R50" s="29">
        <v>415.21</v>
      </c>
      <c r="S50" s="29">
        <f t="shared" si="73"/>
        <v>97.159139999999994</v>
      </c>
      <c r="T50" s="29">
        <f t="shared" si="74"/>
        <v>97.159139999999994</v>
      </c>
      <c r="U50" s="29">
        <v>0</v>
      </c>
      <c r="V50" s="29">
        <f t="shared" si="75"/>
        <v>234</v>
      </c>
      <c r="W50" s="29">
        <v>430.57</v>
      </c>
      <c r="X50" s="29">
        <f t="shared" si="76"/>
        <v>100.75338000000001</v>
      </c>
      <c r="Y50" s="29">
        <f t="shared" si="77"/>
        <v>100.75338000000001</v>
      </c>
      <c r="Z50" s="29">
        <v>0</v>
      </c>
      <c r="AA50" s="29">
        <f t="shared" si="56"/>
        <v>468</v>
      </c>
      <c r="AB50" s="29">
        <f t="shared" si="57"/>
        <v>197.91252</v>
      </c>
      <c r="AC50" s="29">
        <f t="shared" si="58"/>
        <v>197.91252</v>
      </c>
      <c r="AD50" s="29">
        <f t="shared" si="59"/>
        <v>0</v>
      </c>
      <c r="AE50" s="29">
        <f t="shared" si="60"/>
        <v>234</v>
      </c>
      <c r="AF50" s="29">
        <v>430.57</v>
      </c>
      <c r="AG50" s="29">
        <f t="shared" si="78"/>
        <v>100.75338000000001</v>
      </c>
      <c r="AH50" s="29">
        <f t="shared" si="79"/>
        <v>100.75338000000001</v>
      </c>
      <c r="AI50" s="29">
        <v>0</v>
      </c>
      <c r="AJ50" s="29">
        <f t="shared" si="63"/>
        <v>234</v>
      </c>
      <c r="AK50" s="29">
        <v>447.79</v>
      </c>
      <c r="AL50" s="29">
        <f t="shared" si="80"/>
        <v>104.78286</v>
      </c>
      <c r="AM50" s="29">
        <f t="shared" si="81"/>
        <v>104.78286</v>
      </c>
      <c r="AN50" s="29">
        <v>0</v>
      </c>
      <c r="AO50" s="29">
        <f t="shared" si="82"/>
        <v>468</v>
      </c>
      <c r="AP50" s="29">
        <f t="shared" si="83"/>
        <v>205.53624000000002</v>
      </c>
      <c r="AQ50" s="29">
        <f t="shared" si="84"/>
        <v>205.53624000000002</v>
      </c>
      <c r="AR50" s="29">
        <f t="shared" si="85"/>
        <v>0</v>
      </c>
    </row>
    <row r="51" spans="1:44" ht="31.2" x14ac:dyDescent="0.3">
      <c r="A51" s="27" t="s">
        <v>174</v>
      </c>
      <c r="B51" s="1" t="s">
        <v>285</v>
      </c>
      <c r="C51" s="29">
        <v>877.5</v>
      </c>
      <c r="D51" s="29">
        <v>415.21</v>
      </c>
      <c r="E51" s="29">
        <f t="shared" si="64"/>
        <v>364.34677499999998</v>
      </c>
      <c r="F51" s="29">
        <f t="shared" si="65"/>
        <v>364.34677499999998</v>
      </c>
      <c r="G51" s="29"/>
      <c r="H51" s="29">
        <v>877.5</v>
      </c>
      <c r="I51" s="29">
        <v>415.21</v>
      </c>
      <c r="J51" s="29">
        <f t="shared" si="66"/>
        <v>364.34677499999998</v>
      </c>
      <c r="K51" s="29">
        <f t="shared" si="67"/>
        <v>364.34677499999998</v>
      </c>
      <c r="L51" s="29"/>
      <c r="M51" s="29">
        <f t="shared" si="68"/>
        <v>1755</v>
      </c>
      <c r="N51" s="29">
        <f t="shared" si="69"/>
        <v>728.69354999999996</v>
      </c>
      <c r="O51" s="29">
        <f t="shared" si="70"/>
        <v>728.69354999999996</v>
      </c>
      <c r="P51" s="29">
        <f t="shared" si="71"/>
        <v>0</v>
      </c>
      <c r="Q51" s="29">
        <f t="shared" si="72"/>
        <v>877.5</v>
      </c>
      <c r="R51" s="29">
        <v>415.21</v>
      </c>
      <c r="S51" s="29">
        <f t="shared" si="73"/>
        <v>364.34677499999998</v>
      </c>
      <c r="T51" s="29">
        <f t="shared" si="74"/>
        <v>364.34677499999998</v>
      </c>
      <c r="U51" s="29">
        <v>0</v>
      </c>
      <c r="V51" s="29">
        <f t="shared" si="75"/>
        <v>877.5</v>
      </c>
      <c r="W51" s="29">
        <v>430.57</v>
      </c>
      <c r="X51" s="29">
        <f t="shared" si="76"/>
        <v>377.825175</v>
      </c>
      <c r="Y51" s="29">
        <f t="shared" si="77"/>
        <v>377.825175</v>
      </c>
      <c r="Z51" s="29">
        <v>0</v>
      </c>
      <c r="AA51" s="29">
        <f t="shared" si="56"/>
        <v>1755</v>
      </c>
      <c r="AB51" s="29">
        <f t="shared" si="57"/>
        <v>742.17194999999992</v>
      </c>
      <c r="AC51" s="29">
        <f t="shared" si="58"/>
        <v>742.17194999999992</v>
      </c>
      <c r="AD51" s="29">
        <f t="shared" si="59"/>
        <v>0</v>
      </c>
      <c r="AE51" s="29">
        <f t="shared" si="60"/>
        <v>877.5</v>
      </c>
      <c r="AF51" s="29">
        <v>430.57</v>
      </c>
      <c r="AG51" s="29">
        <f t="shared" si="78"/>
        <v>377.825175</v>
      </c>
      <c r="AH51" s="29">
        <f t="shared" si="79"/>
        <v>377.825175</v>
      </c>
      <c r="AI51" s="29">
        <v>0</v>
      </c>
      <c r="AJ51" s="29">
        <f t="shared" si="63"/>
        <v>877.5</v>
      </c>
      <c r="AK51" s="29">
        <v>447.79</v>
      </c>
      <c r="AL51" s="29">
        <f t="shared" si="80"/>
        <v>392.93572500000005</v>
      </c>
      <c r="AM51" s="29">
        <f t="shared" si="81"/>
        <v>392.93572500000005</v>
      </c>
      <c r="AN51" s="29">
        <v>0</v>
      </c>
      <c r="AO51" s="29">
        <f t="shared" si="82"/>
        <v>1755</v>
      </c>
      <c r="AP51" s="29">
        <f t="shared" si="83"/>
        <v>770.76089999999999</v>
      </c>
      <c r="AQ51" s="29">
        <f t="shared" si="84"/>
        <v>770.76089999999999</v>
      </c>
      <c r="AR51" s="29">
        <f t="shared" si="85"/>
        <v>0</v>
      </c>
    </row>
    <row r="52" spans="1:44" ht="31.2" x14ac:dyDescent="0.3">
      <c r="A52" s="27" t="s">
        <v>175</v>
      </c>
      <c r="B52" s="1" t="s">
        <v>235</v>
      </c>
      <c r="C52" s="29">
        <v>253.5</v>
      </c>
      <c r="D52" s="29">
        <v>415.21</v>
      </c>
      <c r="E52" s="29">
        <f t="shared" si="64"/>
        <v>105.255735</v>
      </c>
      <c r="F52" s="29">
        <f t="shared" si="65"/>
        <v>105.255735</v>
      </c>
      <c r="G52" s="29"/>
      <c r="H52" s="29">
        <v>253.5</v>
      </c>
      <c r="I52" s="29">
        <v>415.21</v>
      </c>
      <c r="J52" s="29">
        <f t="shared" si="66"/>
        <v>105.255735</v>
      </c>
      <c r="K52" s="29">
        <f t="shared" si="67"/>
        <v>105.255735</v>
      </c>
      <c r="L52" s="29"/>
      <c r="M52" s="29">
        <f t="shared" si="68"/>
        <v>507</v>
      </c>
      <c r="N52" s="29">
        <f t="shared" si="69"/>
        <v>210.51147</v>
      </c>
      <c r="O52" s="29">
        <f t="shared" si="70"/>
        <v>210.51147</v>
      </c>
      <c r="P52" s="29">
        <f t="shared" si="71"/>
        <v>0</v>
      </c>
      <c r="Q52" s="29">
        <f t="shared" si="72"/>
        <v>253.5</v>
      </c>
      <c r="R52" s="29">
        <v>415.21</v>
      </c>
      <c r="S52" s="29">
        <f t="shared" si="73"/>
        <v>105.255735</v>
      </c>
      <c r="T52" s="29">
        <f t="shared" si="74"/>
        <v>105.255735</v>
      </c>
      <c r="U52" s="29">
        <v>0</v>
      </c>
      <c r="V52" s="29">
        <f t="shared" si="75"/>
        <v>253.5</v>
      </c>
      <c r="W52" s="29">
        <v>430.57</v>
      </c>
      <c r="X52" s="29">
        <f t="shared" si="76"/>
        <v>109.149495</v>
      </c>
      <c r="Y52" s="29">
        <f t="shared" si="77"/>
        <v>109.149495</v>
      </c>
      <c r="Z52" s="29">
        <v>0</v>
      </c>
      <c r="AA52" s="29">
        <f t="shared" si="56"/>
        <v>507</v>
      </c>
      <c r="AB52" s="29">
        <f t="shared" si="57"/>
        <v>214.40523000000002</v>
      </c>
      <c r="AC52" s="29">
        <f t="shared" si="58"/>
        <v>214.40523000000002</v>
      </c>
      <c r="AD52" s="29">
        <f t="shared" si="59"/>
        <v>0</v>
      </c>
      <c r="AE52" s="29">
        <f t="shared" si="60"/>
        <v>253.5</v>
      </c>
      <c r="AF52" s="29">
        <v>430.57</v>
      </c>
      <c r="AG52" s="29">
        <f t="shared" si="78"/>
        <v>109.149495</v>
      </c>
      <c r="AH52" s="29">
        <f t="shared" si="79"/>
        <v>109.149495</v>
      </c>
      <c r="AI52" s="29">
        <v>0</v>
      </c>
      <c r="AJ52" s="29">
        <f t="shared" si="63"/>
        <v>253.5</v>
      </c>
      <c r="AK52" s="29">
        <v>447.79</v>
      </c>
      <c r="AL52" s="29">
        <f t="shared" si="80"/>
        <v>113.514765</v>
      </c>
      <c r="AM52" s="29">
        <f t="shared" si="81"/>
        <v>113.514765</v>
      </c>
      <c r="AN52" s="29">
        <v>0</v>
      </c>
      <c r="AO52" s="29">
        <f t="shared" si="82"/>
        <v>507</v>
      </c>
      <c r="AP52" s="29">
        <f t="shared" si="83"/>
        <v>222.66426000000001</v>
      </c>
      <c r="AQ52" s="29">
        <f t="shared" si="84"/>
        <v>222.66426000000001</v>
      </c>
      <c r="AR52" s="29">
        <f t="shared" si="85"/>
        <v>0</v>
      </c>
    </row>
    <row r="53" spans="1:44" ht="31.2" x14ac:dyDescent="0.3">
      <c r="A53" s="27" t="s">
        <v>176</v>
      </c>
      <c r="B53" s="1" t="s">
        <v>236</v>
      </c>
      <c r="C53" s="29">
        <v>39</v>
      </c>
      <c r="D53" s="29">
        <v>415.21</v>
      </c>
      <c r="E53" s="29">
        <f t="shared" si="64"/>
        <v>16.193189999999998</v>
      </c>
      <c r="F53" s="29">
        <f t="shared" si="65"/>
        <v>16.193189999999998</v>
      </c>
      <c r="G53" s="29"/>
      <c r="H53" s="29">
        <v>39</v>
      </c>
      <c r="I53" s="29">
        <v>415.21</v>
      </c>
      <c r="J53" s="29">
        <f t="shared" si="66"/>
        <v>16.193189999999998</v>
      </c>
      <c r="K53" s="29">
        <f t="shared" si="67"/>
        <v>16.193189999999998</v>
      </c>
      <c r="L53" s="29"/>
      <c r="M53" s="29">
        <f t="shared" si="68"/>
        <v>78</v>
      </c>
      <c r="N53" s="29">
        <f t="shared" si="69"/>
        <v>32.386379999999996</v>
      </c>
      <c r="O53" s="29">
        <f t="shared" si="70"/>
        <v>32.386379999999996</v>
      </c>
      <c r="P53" s="29">
        <f t="shared" si="71"/>
        <v>0</v>
      </c>
      <c r="Q53" s="29">
        <f t="shared" si="72"/>
        <v>39</v>
      </c>
      <c r="R53" s="29">
        <v>415.21</v>
      </c>
      <c r="S53" s="29">
        <f t="shared" si="73"/>
        <v>16.193189999999998</v>
      </c>
      <c r="T53" s="29">
        <f t="shared" si="74"/>
        <v>16.193189999999998</v>
      </c>
      <c r="U53" s="29">
        <v>0</v>
      </c>
      <c r="V53" s="29">
        <f t="shared" si="75"/>
        <v>39</v>
      </c>
      <c r="W53" s="29">
        <v>430.57</v>
      </c>
      <c r="X53" s="29">
        <f t="shared" si="76"/>
        <v>16.79223</v>
      </c>
      <c r="Y53" s="29">
        <f t="shared" si="77"/>
        <v>16.79223</v>
      </c>
      <c r="Z53" s="29">
        <v>0</v>
      </c>
      <c r="AA53" s="29">
        <f t="shared" si="56"/>
        <v>78</v>
      </c>
      <c r="AB53" s="29">
        <f t="shared" si="57"/>
        <v>32.985419999999998</v>
      </c>
      <c r="AC53" s="29">
        <f t="shared" si="58"/>
        <v>32.985419999999998</v>
      </c>
      <c r="AD53" s="29">
        <f t="shared" si="59"/>
        <v>0</v>
      </c>
      <c r="AE53" s="29">
        <f t="shared" si="60"/>
        <v>39</v>
      </c>
      <c r="AF53" s="29">
        <v>430.57</v>
      </c>
      <c r="AG53" s="29">
        <f t="shared" si="78"/>
        <v>16.79223</v>
      </c>
      <c r="AH53" s="29">
        <f t="shared" si="79"/>
        <v>16.79223</v>
      </c>
      <c r="AI53" s="29">
        <v>0</v>
      </c>
      <c r="AJ53" s="29">
        <f t="shared" si="63"/>
        <v>39</v>
      </c>
      <c r="AK53" s="29">
        <v>447.79</v>
      </c>
      <c r="AL53" s="29">
        <f t="shared" si="80"/>
        <v>17.463810000000002</v>
      </c>
      <c r="AM53" s="29">
        <f t="shared" si="81"/>
        <v>17.463810000000002</v>
      </c>
      <c r="AN53" s="29">
        <v>0</v>
      </c>
      <c r="AO53" s="29">
        <f t="shared" si="82"/>
        <v>78</v>
      </c>
      <c r="AP53" s="29">
        <f t="shared" si="83"/>
        <v>34.256039999999999</v>
      </c>
      <c r="AQ53" s="29">
        <f t="shared" si="84"/>
        <v>34.256039999999999</v>
      </c>
      <c r="AR53" s="29">
        <f t="shared" si="85"/>
        <v>0</v>
      </c>
    </row>
    <row r="54" spans="1:44" ht="31.2" x14ac:dyDescent="0.3">
      <c r="A54" s="27" t="s">
        <v>177</v>
      </c>
      <c r="B54" s="7" t="s">
        <v>82</v>
      </c>
      <c r="C54" s="20">
        <f>1072.5+56.25</f>
        <v>1128.75</v>
      </c>
      <c r="D54" s="29">
        <v>415.21</v>
      </c>
      <c r="E54" s="29">
        <f t="shared" si="64"/>
        <v>468.66828749999996</v>
      </c>
      <c r="F54" s="29">
        <f t="shared" si="65"/>
        <v>468.66828749999996</v>
      </c>
      <c r="G54" s="29"/>
      <c r="H54" s="29">
        <f>1072.5+58.5</f>
        <v>1131</v>
      </c>
      <c r="I54" s="29">
        <v>415.21</v>
      </c>
      <c r="J54" s="29">
        <f t="shared" si="66"/>
        <v>469.60250999999994</v>
      </c>
      <c r="K54" s="29">
        <f t="shared" si="67"/>
        <v>469.60250999999994</v>
      </c>
      <c r="L54" s="29"/>
      <c r="M54" s="29">
        <f t="shared" si="68"/>
        <v>2259.75</v>
      </c>
      <c r="N54" s="29">
        <f t="shared" si="69"/>
        <v>938.27079749999984</v>
      </c>
      <c r="O54" s="29">
        <f t="shared" si="70"/>
        <v>938.27079749999984</v>
      </c>
      <c r="P54" s="29">
        <f t="shared" si="71"/>
        <v>0</v>
      </c>
      <c r="Q54" s="29">
        <f t="shared" si="72"/>
        <v>1128.75</v>
      </c>
      <c r="R54" s="29">
        <v>415.21</v>
      </c>
      <c r="S54" s="29">
        <f t="shared" si="73"/>
        <v>468.66828749999996</v>
      </c>
      <c r="T54" s="29">
        <f t="shared" si="74"/>
        <v>468.66828749999996</v>
      </c>
      <c r="U54" s="29">
        <v>0</v>
      </c>
      <c r="V54" s="29">
        <f t="shared" si="75"/>
        <v>1131</v>
      </c>
      <c r="W54" s="29">
        <v>430.57</v>
      </c>
      <c r="X54" s="29">
        <f t="shared" si="76"/>
        <v>486.97467</v>
      </c>
      <c r="Y54" s="29">
        <f t="shared" si="77"/>
        <v>486.97467</v>
      </c>
      <c r="Z54" s="29">
        <v>0</v>
      </c>
      <c r="AA54" s="29">
        <f t="shared" si="56"/>
        <v>2259.75</v>
      </c>
      <c r="AB54" s="29">
        <f t="shared" si="57"/>
        <v>955.64295749999997</v>
      </c>
      <c r="AC54" s="29">
        <f t="shared" si="58"/>
        <v>955.64295749999997</v>
      </c>
      <c r="AD54" s="29">
        <f t="shared" si="59"/>
        <v>0</v>
      </c>
      <c r="AE54" s="29">
        <f t="shared" si="60"/>
        <v>1128.75</v>
      </c>
      <c r="AF54" s="29">
        <v>430.57</v>
      </c>
      <c r="AG54" s="29">
        <f t="shared" si="78"/>
        <v>486.00588750000003</v>
      </c>
      <c r="AH54" s="29">
        <f t="shared" si="79"/>
        <v>486.00588750000003</v>
      </c>
      <c r="AI54" s="29">
        <v>0</v>
      </c>
      <c r="AJ54" s="29">
        <f t="shared" si="63"/>
        <v>1131</v>
      </c>
      <c r="AK54" s="29">
        <v>447.79</v>
      </c>
      <c r="AL54" s="29">
        <f t="shared" si="80"/>
        <v>506.45049000000006</v>
      </c>
      <c r="AM54" s="29">
        <f t="shared" si="81"/>
        <v>506.45049000000006</v>
      </c>
      <c r="AN54" s="29">
        <v>0</v>
      </c>
      <c r="AO54" s="29">
        <f t="shared" si="82"/>
        <v>2259.75</v>
      </c>
      <c r="AP54" s="29">
        <f t="shared" si="83"/>
        <v>992.45637750000014</v>
      </c>
      <c r="AQ54" s="29">
        <f t="shared" si="84"/>
        <v>992.45637750000014</v>
      </c>
      <c r="AR54" s="29">
        <f t="shared" si="85"/>
        <v>0</v>
      </c>
    </row>
    <row r="55" spans="1:44" x14ac:dyDescent="0.3">
      <c r="A55" s="27" t="s">
        <v>178</v>
      </c>
      <c r="B55" s="17" t="s">
        <v>25</v>
      </c>
      <c r="C55" s="25">
        <f>SUM(C56:C75)</f>
        <v>3954.75</v>
      </c>
      <c r="D55" s="25"/>
      <c r="E55" s="25">
        <f>SUM(E56:E75)</f>
        <v>1642.0517474999999</v>
      </c>
      <c r="F55" s="25">
        <f>SUM(F56:F75)</f>
        <v>1642.0517474999999</v>
      </c>
      <c r="G55" s="25">
        <f>SUM(G56:G75)</f>
        <v>0</v>
      </c>
      <c r="H55" s="25">
        <f>SUM(H56:H75)</f>
        <v>3974.75</v>
      </c>
      <c r="I55" s="25"/>
      <c r="J55" s="25">
        <f t="shared" ref="J55:Q55" si="86">SUM(J56:J75)</f>
        <v>1650.3559475</v>
      </c>
      <c r="K55" s="25">
        <f t="shared" si="86"/>
        <v>1650.3559475</v>
      </c>
      <c r="L55" s="25">
        <f t="shared" si="86"/>
        <v>0</v>
      </c>
      <c r="M55" s="25">
        <f t="shared" si="86"/>
        <v>7929.5</v>
      </c>
      <c r="N55" s="25">
        <f t="shared" si="86"/>
        <v>3292.4076949999999</v>
      </c>
      <c r="O55" s="25">
        <f t="shared" si="86"/>
        <v>3292.4076949999999</v>
      </c>
      <c r="P55" s="25">
        <f t="shared" si="86"/>
        <v>0</v>
      </c>
      <c r="Q55" s="25">
        <f t="shared" si="86"/>
        <v>3954.75</v>
      </c>
      <c r="R55" s="25"/>
      <c r="S55" s="25">
        <f>SUM(S56:S75)</f>
        <v>1642.0517474999999</v>
      </c>
      <c r="T55" s="25">
        <f>SUM(T56:T75)</f>
        <v>1642.0517474999999</v>
      </c>
      <c r="U55" s="25">
        <f>SUM(U56:U75)</f>
        <v>0</v>
      </c>
      <c r="V55" s="25">
        <f>SUM(V56:V75)</f>
        <v>3974.75</v>
      </c>
      <c r="W55" s="25"/>
      <c r="X55" s="25">
        <f t="shared" ref="X55:AE55" si="87">SUM(X56:X75)</f>
        <v>1711.4081075000001</v>
      </c>
      <c r="Y55" s="25">
        <f t="shared" si="87"/>
        <v>1711.4081075000001</v>
      </c>
      <c r="Z55" s="25">
        <f t="shared" si="87"/>
        <v>0</v>
      </c>
      <c r="AA55" s="25">
        <f t="shared" si="87"/>
        <v>7929.5</v>
      </c>
      <c r="AB55" s="25">
        <f t="shared" si="87"/>
        <v>3353.4598549999996</v>
      </c>
      <c r="AC55" s="25">
        <f t="shared" si="87"/>
        <v>3353.4598549999996</v>
      </c>
      <c r="AD55" s="25">
        <f t="shared" si="87"/>
        <v>0</v>
      </c>
      <c r="AE55" s="25">
        <f t="shared" si="87"/>
        <v>3954.75</v>
      </c>
      <c r="AF55" s="25"/>
      <c r="AG55" s="25">
        <f>SUM(AG56:AG75)</f>
        <v>1702.7967074999999</v>
      </c>
      <c r="AH55" s="25">
        <f>SUM(AH56:AH75)</f>
        <v>1702.7967074999999</v>
      </c>
      <c r="AI55" s="25">
        <f>SUM(AI56:AI75)</f>
        <v>0</v>
      </c>
      <c r="AJ55" s="25">
        <f>SUM(AJ56:AJ75)</f>
        <v>3974.75</v>
      </c>
      <c r="AK55" s="25"/>
      <c r="AL55" s="25">
        <f t="shared" ref="AL55:AR55" si="88">SUM(AL56:AL75)</f>
        <v>1779.8533024999999</v>
      </c>
      <c r="AM55" s="25">
        <f t="shared" si="88"/>
        <v>1779.8533024999999</v>
      </c>
      <c r="AN55" s="25">
        <f t="shared" si="88"/>
        <v>0</v>
      </c>
      <c r="AO55" s="25">
        <f t="shared" si="88"/>
        <v>7929.5</v>
      </c>
      <c r="AP55" s="25">
        <f t="shared" si="88"/>
        <v>3482.6500100000007</v>
      </c>
      <c r="AQ55" s="25">
        <f t="shared" si="88"/>
        <v>3482.6500100000007</v>
      </c>
      <c r="AR55" s="25">
        <f t="shared" si="88"/>
        <v>0</v>
      </c>
    </row>
    <row r="56" spans="1:44" ht="31.2" x14ac:dyDescent="0.3">
      <c r="A56" s="27" t="s">
        <v>179</v>
      </c>
      <c r="B56" s="7" t="s">
        <v>34</v>
      </c>
      <c r="C56" s="29">
        <v>234</v>
      </c>
      <c r="D56" s="29">
        <v>415.21</v>
      </c>
      <c r="E56" s="29">
        <f t="shared" si="64"/>
        <v>97.159139999999994</v>
      </c>
      <c r="F56" s="29">
        <f t="shared" si="65"/>
        <v>97.159139999999994</v>
      </c>
      <c r="G56" s="29"/>
      <c r="H56" s="29">
        <v>234</v>
      </c>
      <c r="I56" s="29">
        <v>415.21</v>
      </c>
      <c r="J56" s="29">
        <f t="shared" si="66"/>
        <v>97.159139999999994</v>
      </c>
      <c r="K56" s="29">
        <f t="shared" si="67"/>
        <v>97.159139999999994</v>
      </c>
      <c r="L56" s="29"/>
      <c r="M56" s="29">
        <f t="shared" si="68"/>
        <v>468</v>
      </c>
      <c r="N56" s="29">
        <f t="shared" si="69"/>
        <v>194.31827999999999</v>
      </c>
      <c r="O56" s="29">
        <f t="shared" si="70"/>
        <v>194.31827999999999</v>
      </c>
      <c r="P56" s="29">
        <f t="shared" si="71"/>
        <v>0</v>
      </c>
      <c r="Q56" s="29">
        <f t="shared" si="72"/>
        <v>234</v>
      </c>
      <c r="R56" s="29">
        <v>415.21</v>
      </c>
      <c r="S56" s="29">
        <f t="shared" si="73"/>
        <v>97.159139999999994</v>
      </c>
      <c r="T56" s="29">
        <f t="shared" si="74"/>
        <v>97.159139999999994</v>
      </c>
      <c r="U56" s="29">
        <v>0</v>
      </c>
      <c r="V56" s="29">
        <f t="shared" si="75"/>
        <v>234</v>
      </c>
      <c r="W56" s="29">
        <v>430.57</v>
      </c>
      <c r="X56" s="29">
        <f t="shared" si="76"/>
        <v>100.75338000000001</v>
      </c>
      <c r="Y56" s="29">
        <f t="shared" si="77"/>
        <v>100.75338000000001</v>
      </c>
      <c r="Z56" s="29">
        <v>0</v>
      </c>
      <c r="AA56" s="29">
        <f t="shared" ref="AA56:AA75" si="89">Q56+V56</f>
        <v>468</v>
      </c>
      <c r="AB56" s="29">
        <f t="shared" ref="AB56:AB75" si="90">S56+X56</f>
        <v>197.91252</v>
      </c>
      <c r="AC56" s="29">
        <f t="shared" ref="AC56:AC75" si="91">T56+Y56</f>
        <v>197.91252</v>
      </c>
      <c r="AD56" s="29">
        <f t="shared" ref="AD56:AD75" si="92">U56+Z56</f>
        <v>0</v>
      </c>
      <c r="AE56" s="29">
        <f t="shared" ref="AE56:AE75" si="93">C56</f>
        <v>234</v>
      </c>
      <c r="AF56" s="29">
        <v>430.57</v>
      </c>
      <c r="AG56" s="29">
        <f t="shared" si="78"/>
        <v>100.75338000000001</v>
      </c>
      <c r="AH56" s="29">
        <f t="shared" si="79"/>
        <v>100.75338000000001</v>
      </c>
      <c r="AI56" s="29">
        <v>0</v>
      </c>
      <c r="AJ56" s="29">
        <f t="shared" ref="AJ56:AJ75" si="94">H56</f>
        <v>234</v>
      </c>
      <c r="AK56" s="29">
        <v>447.79</v>
      </c>
      <c r="AL56" s="29">
        <f t="shared" si="80"/>
        <v>104.78286</v>
      </c>
      <c r="AM56" s="29">
        <f t="shared" si="81"/>
        <v>104.78286</v>
      </c>
      <c r="AN56" s="29">
        <v>0</v>
      </c>
      <c r="AO56" s="29">
        <f t="shared" si="82"/>
        <v>468</v>
      </c>
      <c r="AP56" s="29">
        <f t="shared" si="83"/>
        <v>205.53624000000002</v>
      </c>
      <c r="AQ56" s="29">
        <f t="shared" si="84"/>
        <v>205.53624000000002</v>
      </c>
      <c r="AR56" s="29">
        <f t="shared" si="85"/>
        <v>0</v>
      </c>
    </row>
    <row r="57" spans="1:44" ht="31.2" x14ac:dyDescent="0.3">
      <c r="A57" s="27" t="s">
        <v>180</v>
      </c>
      <c r="B57" s="7" t="s">
        <v>237</v>
      </c>
      <c r="C57" s="29">
        <v>351</v>
      </c>
      <c r="D57" s="29">
        <v>415.21</v>
      </c>
      <c r="E57" s="29">
        <f t="shared" si="64"/>
        <v>145.73871</v>
      </c>
      <c r="F57" s="29">
        <f t="shared" si="65"/>
        <v>145.73871</v>
      </c>
      <c r="G57" s="29"/>
      <c r="H57" s="29">
        <v>351</v>
      </c>
      <c r="I57" s="29">
        <v>415.21</v>
      </c>
      <c r="J57" s="29">
        <f t="shared" si="66"/>
        <v>145.73871</v>
      </c>
      <c r="K57" s="29">
        <f t="shared" si="67"/>
        <v>145.73871</v>
      </c>
      <c r="L57" s="29"/>
      <c r="M57" s="29">
        <f t="shared" si="68"/>
        <v>702</v>
      </c>
      <c r="N57" s="29">
        <f t="shared" si="69"/>
        <v>291.47742</v>
      </c>
      <c r="O57" s="29">
        <f t="shared" si="70"/>
        <v>291.47742</v>
      </c>
      <c r="P57" s="29">
        <f t="shared" si="71"/>
        <v>0</v>
      </c>
      <c r="Q57" s="29">
        <f t="shared" si="72"/>
        <v>351</v>
      </c>
      <c r="R57" s="29">
        <v>415.21</v>
      </c>
      <c r="S57" s="29">
        <f t="shared" si="73"/>
        <v>145.73871</v>
      </c>
      <c r="T57" s="29">
        <f t="shared" si="74"/>
        <v>145.73871</v>
      </c>
      <c r="U57" s="29">
        <v>0</v>
      </c>
      <c r="V57" s="29">
        <f t="shared" si="75"/>
        <v>351</v>
      </c>
      <c r="W57" s="29">
        <v>430.57</v>
      </c>
      <c r="X57" s="29">
        <f t="shared" si="76"/>
        <v>151.13007000000002</v>
      </c>
      <c r="Y57" s="29">
        <f t="shared" si="77"/>
        <v>151.13007000000002</v>
      </c>
      <c r="Z57" s="29">
        <v>0</v>
      </c>
      <c r="AA57" s="29">
        <f t="shared" si="89"/>
        <v>702</v>
      </c>
      <c r="AB57" s="29">
        <f t="shared" si="90"/>
        <v>296.86878000000002</v>
      </c>
      <c r="AC57" s="29">
        <f t="shared" si="91"/>
        <v>296.86878000000002</v>
      </c>
      <c r="AD57" s="29">
        <f t="shared" si="92"/>
        <v>0</v>
      </c>
      <c r="AE57" s="29">
        <f t="shared" si="93"/>
        <v>351</v>
      </c>
      <c r="AF57" s="29">
        <v>430.57</v>
      </c>
      <c r="AG57" s="29">
        <f t="shared" si="78"/>
        <v>151.13007000000002</v>
      </c>
      <c r="AH57" s="29">
        <f t="shared" si="79"/>
        <v>151.13007000000002</v>
      </c>
      <c r="AI57" s="29">
        <v>0</v>
      </c>
      <c r="AJ57" s="29">
        <f t="shared" si="94"/>
        <v>351</v>
      </c>
      <c r="AK57" s="29">
        <v>447.79</v>
      </c>
      <c r="AL57" s="29">
        <f t="shared" si="80"/>
        <v>157.17429000000001</v>
      </c>
      <c r="AM57" s="29">
        <f t="shared" si="81"/>
        <v>157.17429000000001</v>
      </c>
      <c r="AN57" s="29">
        <v>0</v>
      </c>
      <c r="AO57" s="29">
        <f t="shared" si="82"/>
        <v>702</v>
      </c>
      <c r="AP57" s="29">
        <f t="shared" si="83"/>
        <v>308.30436000000003</v>
      </c>
      <c r="AQ57" s="29">
        <f t="shared" si="84"/>
        <v>308.30436000000003</v>
      </c>
      <c r="AR57" s="29">
        <f t="shared" si="85"/>
        <v>0</v>
      </c>
    </row>
    <row r="58" spans="1:44" ht="31.2" x14ac:dyDescent="0.3">
      <c r="A58" s="27" t="s">
        <v>181</v>
      </c>
      <c r="B58" s="7" t="s">
        <v>35</v>
      </c>
      <c r="C58" s="29">
        <v>118</v>
      </c>
      <c r="D58" s="29">
        <v>415.21</v>
      </c>
      <c r="E58" s="29">
        <f t="shared" si="64"/>
        <v>48.994779999999999</v>
      </c>
      <c r="F58" s="29">
        <f t="shared" si="65"/>
        <v>48.994779999999999</v>
      </c>
      <c r="G58" s="29"/>
      <c r="H58" s="29">
        <v>118</v>
      </c>
      <c r="I58" s="29">
        <v>415.21</v>
      </c>
      <c r="J58" s="29">
        <f t="shared" si="66"/>
        <v>48.994779999999999</v>
      </c>
      <c r="K58" s="29">
        <f t="shared" si="67"/>
        <v>48.994779999999999</v>
      </c>
      <c r="L58" s="29"/>
      <c r="M58" s="29">
        <f t="shared" si="68"/>
        <v>236</v>
      </c>
      <c r="N58" s="29">
        <f t="shared" si="69"/>
        <v>97.989559999999997</v>
      </c>
      <c r="O58" s="29">
        <f t="shared" si="70"/>
        <v>97.989559999999997</v>
      </c>
      <c r="P58" s="29">
        <f t="shared" si="71"/>
        <v>0</v>
      </c>
      <c r="Q58" s="29">
        <f t="shared" si="72"/>
        <v>118</v>
      </c>
      <c r="R58" s="29">
        <v>415.21</v>
      </c>
      <c r="S58" s="29">
        <f t="shared" si="73"/>
        <v>48.994779999999999</v>
      </c>
      <c r="T58" s="29">
        <f t="shared" si="74"/>
        <v>48.994779999999999</v>
      </c>
      <c r="U58" s="29">
        <v>0</v>
      </c>
      <c r="V58" s="29">
        <f t="shared" si="75"/>
        <v>118</v>
      </c>
      <c r="W58" s="29">
        <v>430.57</v>
      </c>
      <c r="X58" s="29">
        <f t="shared" si="76"/>
        <v>50.807259999999999</v>
      </c>
      <c r="Y58" s="29">
        <f t="shared" si="77"/>
        <v>50.807259999999999</v>
      </c>
      <c r="Z58" s="29">
        <v>0</v>
      </c>
      <c r="AA58" s="29">
        <f t="shared" si="89"/>
        <v>236</v>
      </c>
      <c r="AB58" s="29">
        <f t="shared" si="90"/>
        <v>99.802040000000005</v>
      </c>
      <c r="AC58" s="29">
        <f t="shared" si="91"/>
        <v>99.802040000000005</v>
      </c>
      <c r="AD58" s="29">
        <f t="shared" si="92"/>
        <v>0</v>
      </c>
      <c r="AE58" s="29">
        <f t="shared" si="93"/>
        <v>118</v>
      </c>
      <c r="AF58" s="29">
        <v>430.57</v>
      </c>
      <c r="AG58" s="29">
        <f t="shared" si="78"/>
        <v>50.807259999999999</v>
      </c>
      <c r="AH58" s="29">
        <f t="shared" si="79"/>
        <v>50.807259999999999</v>
      </c>
      <c r="AI58" s="29">
        <v>0</v>
      </c>
      <c r="AJ58" s="29">
        <f t="shared" si="94"/>
        <v>118</v>
      </c>
      <c r="AK58" s="29">
        <v>447.79</v>
      </c>
      <c r="AL58" s="29">
        <f t="shared" si="80"/>
        <v>52.839220000000005</v>
      </c>
      <c r="AM58" s="29">
        <f t="shared" si="81"/>
        <v>52.839220000000005</v>
      </c>
      <c r="AN58" s="29">
        <v>0</v>
      </c>
      <c r="AO58" s="29">
        <f t="shared" si="82"/>
        <v>236</v>
      </c>
      <c r="AP58" s="29">
        <f t="shared" si="83"/>
        <v>103.64648</v>
      </c>
      <c r="AQ58" s="29">
        <f t="shared" si="84"/>
        <v>103.64648</v>
      </c>
      <c r="AR58" s="29">
        <f t="shared" si="85"/>
        <v>0</v>
      </c>
    </row>
    <row r="59" spans="1:44" ht="31.2" x14ac:dyDescent="0.3">
      <c r="A59" s="27" t="s">
        <v>182</v>
      </c>
      <c r="B59" s="7" t="s">
        <v>26</v>
      </c>
      <c r="C59" s="29">
        <v>195</v>
      </c>
      <c r="D59" s="29">
        <v>415.21</v>
      </c>
      <c r="E59" s="29">
        <f t="shared" si="64"/>
        <v>80.965949999999992</v>
      </c>
      <c r="F59" s="29">
        <f t="shared" si="65"/>
        <v>80.965949999999992</v>
      </c>
      <c r="G59" s="29"/>
      <c r="H59" s="29">
        <v>195</v>
      </c>
      <c r="I59" s="29">
        <v>415.21</v>
      </c>
      <c r="J59" s="29">
        <f t="shared" si="66"/>
        <v>80.965949999999992</v>
      </c>
      <c r="K59" s="29">
        <f t="shared" si="67"/>
        <v>80.965949999999992</v>
      </c>
      <c r="L59" s="29"/>
      <c r="M59" s="29">
        <f t="shared" si="68"/>
        <v>390</v>
      </c>
      <c r="N59" s="29">
        <f t="shared" si="69"/>
        <v>161.93189999999998</v>
      </c>
      <c r="O59" s="29">
        <f t="shared" si="70"/>
        <v>161.93189999999998</v>
      </c>
      <c r="P59" s="29">
        <f t="shared" si="71"/>
        <v>0</v>
      </c>
      <c r="Q59" s="29">
        <f t="shared" si="72"/>
        <v>195</v>
      </c>
      <c r="R59" s="29">
        <v>415.21</v>
      </c>
      <c r="S59" s="29">
        <f t="shared" si="73"/>
        <v>80.965949999999992</v>
      </c>
      <c r="T59" s="29">
        <f t="shared" si="74"/>
        <v>80.965949999999992</v>
      </c>
      <c r="U59" s="29">
        <v>0</v>
      </c>
      <c r="V59" s="29">
        <f t="shared" si="75"/>
        <v>195</v>
      </c>
      <c r="W59" s="29">
        <v>430.57</v>
      </c>
      <c r="X59" s="29">
        <f t="shared" si="76"/>
        <v>83.961149999999989</v>
      </c>
      <c r="Y59" s="29">
        <f t="shared" si="77"/>
        <v>83.961149999999989</v>
      </c>
      <c r="Z59" s="29">
        <v>0</v>
      </c>
      <c r="AA59" s="29">
        <f t="shared" si="89"/>
        <v>390</v>
      </c>
      <c r="AB59" s="29">
        <f t="shared" si="90"/>
        <v>164.9271</v>
      </c>
      <c r="AC59" s="29">
        <f t="shared" si="91"/>
        <v>164.9271</v>
      </c>
      <c r="AD59" s="29">
        <f t="shared" si="92"/>
        <v>0</v>
      </c>
      <c r="AE59" s="29">
        <f t="shared" si="93"/>
        <v>195</v>
      </c>
      <c r="AF59" s="29">
        <v>430.57</v>
      </c>
      <c r="AG59" s="29">
        <f t="shared" si="78"/>
        <v>83.961149999999989</v>
      </c>
      <c r="AH59" s="29">
        <f t="shared" si="79"/>
        <v>83.961149999999989</v>
      </c>
      <c r="AI59" s="29">
        <v>0</v>
      </c>
      <c r="AJ59" s="29">
        <f t="shared" si="94"/>
        <v>195</v>
      </c>
      <c r="AK59" s="29">
        <v>447.79</v>
      </c>
      <c r="AL59" s="29">
        <f t="shared" si="80"/>
        <v>87.319050000000004</v>
      </c>
      <c r="AM59" s="29">
        <f t="shared" si="81"/>
        <v>87.319050000000004</v>
      </c>
      <c r="AN59" s="29">
        <v>0</v>
      </c>
      <c r="AO59" s="29">
        <f t="shared" si="82"/>
        <v>390</v>
      </c>
      <c r="AP59" s="29">
        <f t="shared" si="83"/>
        <v>171.28019999999998</v>
      </c>
      <c r="AQ59" s="29">
        <f t="shared" si="84"/>
        <v>171.28019999999998</v>
      </c>
      <c r="AR59" s="29">
        <f t="shared" si="85"/>
        <v>0</v>
      </c>
    </row>
    <row r="60" spans="1:44" ht="31.2" x14ac:dyDescent="0.3">
      <c r="A60" s="27" t="s">
        <v>183</v>
      </c>
      <c r="B60" s="7" t="s">
        <v>36</v>
      </c>
      <c r="C60" s="29">
        <v>117</v>
      </c>
      <c r="D60" s="29">
        <v>415.21</v>
      </c>
      <c r="E60" s="29">
        <f t="shared" si="64"/>
        <v>48.579569999999997</v>
      </c>
      <c r="F60" s="29">
        <f t="shared" si="65"/>
        <v>48.579569999999997</v>
      </c>
      <c r="G60" s="29"/>
      <c r="H60" s="29">
        <v>117</v>
      </c>
      <c r="I60" s="29">
        <v>415.21</v>
      </c>
      <c r="J60" s="29">
        <f t="shared" si="66"/>
        <v>48.579569999999997</v>
      </c>
      <c r="K60" s="29">
        <f t="shared" si="67"/>
        <v>48.579569999999997</v>
      </c>
      <c r="L60" s="29"/>
      <c r="M60" s="29">
        <f t="shared" si="68"/>
        <v>234</v>
      </c>
      <c r="N60" s="29">
        <f t="shared" si="69"/>
        <v>97.159139999999994</v>
      </c>
      <c r="O60" s="29">
        <f t="shared" si="70"/>
        <v>97.159139999999994</v>
      </c>
      <c r="P60" s="29">
        <f t="shared" si="71"/>
        <v>0</v>
      </c>
      <c r="Q60" s="29">
        <f t="shared" si="72"/>
        <v>117</v>
      </c>
      <c r="R60" s="29">
        <v>415.21</v>
      </c>
      <c r="S60" s="29">
        <f t="shared" si="73"/>
        <v>48.579569999999997</v>
      </c>
      <c r="T60" s="29">
        <f t="shared" si="74"/>
        <v>48.579569999999997</v>
      </c>
      <c r="U60" s="29">
        <v>0</v>
      </c>
      <c r="V60" s="29">
        <f t="shared" si="75"/>
        <v>117</v>
      </c>
      <c r="W60" s="29">
        <v>430.57</v>
      </c>
      <c r="X60" s="29">
        <f t="shared" si="76"/>
        <v>50.376690000000004</v>
      </c>
      <c r="Y60" s="29">
        <f t="shared" si="77"/>
        <v>50.376690000000004</v>
      </c>
      <c r="Z60" s="29">
        <v>0</v>
      </c>
      <c r="AA60" s="29">
        <f t="shared" si="89"/>
        <v>234</v>
      </c>
      <c r="AB60" s="29">
        <f t="shared" si="90"/>
        <v>98.95626</v>
      </c>
      <c r="AC60" s="29">
        <f t="shared" si="91"/>
        <v>98.95626</v>
      </c>
      <c r="AD60" s="29">
        <f t="shared" si="92"/>
        <v>0</v>
      </c>
      <c r="AE60" s="29">
        <f t="shared" si="93"/>
        <v>117</v>
      </c>
      <c r="AF60" s="29">
        <v>430.57</v>
      </c>
      <c r="AG60" s="29">
        <f t="shared" si="78"/>
        <v>50.376690000000004</v>
      </c>
      <c r="AH60" s="29">
        <f t="shared" si="79"/>
        <v>50.376690000000004</v>
      </c>
      <c r="AI60" s="29">
        <v>0</v>
      </c>
      <c r="AJ60" s="29">
        <f t="shared" si="94"/>
        <v>117</v>
      </c>
      <c r="AK60" s="29">
        <v>447.79</v>
      </c>
      <c r="AL60" s="29">
        <f t="shared" si="80"/>
        <v>52.39143</v>
      </c>
      <c r="AM60" s="29">
        <f t="shared" si="81"/>
        <v>52.39143</v>
      </c>
      <c r="AN60" s="29">
        <v>0</v>
      </c>
      <c r="AO60" s="29">
        <f t="shared" si="82"/>
        <v>234</v>
      </c>
      <c r="AP60" s="29">
        <f t="shared" si="83"/>
        <v>102.76812000000001</v>
      </c>
      <c r="AQ60" s="29">
        <f t="shared" si="84"/>
        <v>102.76812000000001</v>
      </c>
      <c r="AR60" s="29">
        <f t="shared" si="85"/>
        <v>0</v>
      </c>
    </row>
    <row r="61" spans="1:44" ht="31.2" x14ac:dyDescent="0.3">
      <c r="A61" s="27" t="s">
        <v>184</v>
      </c>
      <c r="B61" s="7" t="s">
        <v>238</v>
      </c>
      <c r="C61" s="29">
        <v>155.25</v>
      </c>
      <c r="D61" s="29">
        <v>415.21</v>
      </c>
      <c r="E61" s="29">
        <f t="shared" si="64"/>
        <v>64.46135249999999</v>
      </c>
      <c r="F61" s="29">
        <f t="shared" si="65"/>
        <v>64.46135249999999</v>
      </c>
      <c r="G61" s="29"/>
      <c r="H61" s="29">
        <v>155.25</v>
      </c>
      <c r="I61" s="29">
        <v>415.21</v>
      </c>
      <c r="J61" s="29">
        <f t="shared" si="66"/>
        <v>64.46135249999999</v>
      </c>
      <c r="K61" s="29">
        <f t="shared" si="67"/>
        <v>64.46135249999999</v>
      </c>
      <c r="L61" s="29"/>
      <c r="M61" s="29">
        <f t="shared" si="68"/>
        <v>310.5</v>
      </c>
      <c r="N61" s="29">
        <f t="shared" si="69"/>
        <v>128.92270499999998</v>
      </c>
      <c r="O61" s="29">
        <f t="shared" si="70"/>
        <v>128.92270499999998</v>
      </c>
      <c r="P61" s="29">
        <f t="shared" si="71"/>
        <v>0</v>
      </c>
      <c r="Q61" s="29">
        <f t="shared" si="72"/>
        <v>155.25</v>
      </c>
      <c r="R61" s="29">
        <v>415.21</v>
      </c>
      <c r="S61" s="29">
        <f t="shared" si="73"/>
        <v>64.46135249999999</v>
      </c>
      <c r="T61" s="29">
        <f t="shared" si="74"/>
        <v>64.46135249999999</v>
      </c>
      <c r="U61" s="29">
        <v>0</v>
      </c>
      <c r="V61" s="29">
        <f t="shared" si="75"/>
        <v>155.25</v>
      </c>
      <c r="W61" s="29">
        <v>430.57</v>
      </c>
      <c r="X61" s="29">
        <f t="shared" si="76"/>
        <v>66.845992499999994</v>
      </c>
      <c r="Y61" s="29">
        <f t="shared" si="77"/>
        <v>66.845992499999994</v>
      </c>
      <c r="Z61" s="29">
        <v>0</v>
      </c>
      <c r="AA61" s="29">
        <f t="shared" si="89"/>
        <v>310.5</v>
      </c>
      <c r="AB61" s="29">
        <f t="shared" si="90"/>
        <v>131.307345</v>
      </c>
      <c r="AC61" s="29">
        <f t="shared" si="91"/>
        <v>131.307345</v>
      </c>
      <c r="AD61" s="29">
        <f t="shared" si="92"/>
        <v>0</v>
      </c>
      <c r="AE61" s="29">
        <f t="shared" si="93"/>
        <v>155.25</v>
      </c>
      <c r="AF61" s="29">
        <v>430.57</v>
      </c>
      <c r="AG61" s="29">
        <f t="shared" si="78"/>
        <v>66.845992499999994</v>
      </c>
      <c r="AH61" s="29">
        <f t="shared" si="79"/>
        <v>66.845992499999994</v>
      </c>
      <c r="AI61" s="29">
        <v>0</v>
      </c>
      <c r="AJ61" s="29">
        <f t="shared" si="94"/>
        <v>155.25</v>
      </c>
      <c r="AK61" s="29">
        <v>447.79</v>
      </c>
      <c r="AL61" s="29">
        <f t="shared" si="80"/>
        <v>69.519397500000011</v>
      </c>
      <c r="AM61" s="29">
        <f t="shared" si="81"/>
        <v>69.519397500000011</v>
      </c>
      <c r="AN61" s="29">
        <v>0</v>
      </c>
      <c r="AO61" s="29">
        <f t="shared" si="82"/>
        <v>310.5</v>
      </c>
      <c r="AP61" s="29">
        <f t="shared" si="83"/>
        <v>136.36538999999999</v>
      </c>
      <c r="AQ61" s="29">
        <f t="shared" si="84"/>
        <v>136.36538999999999</v>
      </c>
      <c r="AR61" s="29">
        <f t="shared" si="85"/>
        <v>0</v>
      </c>
    </row>
    <row r="62" spans="1:44" ht="31.2" x14ac:dyDescent="0.3">
      <c r="A62" s="27" t="s">
        <v>185</v>
      </c>
      <c r="B62" s="7" t="s">
        <v>292</v>
      </c>
      <c r="C62" s="29">
        <v>234</v>
      </c>
      <c r="D62" s="29">
        <v>415.21</v>
      </c>
      <c r="E62" s="29">
        <f t="shared" si="64"/>
        <v>97.159139999999994</v>
      </c>
      <c r="F62" s="29">
        <f t="shared" si="65"/>
        <v>97.159139999999994</v>
      </c>
      <c r="G62" s="29"/>
      <c r="H62" s="29">
        <v>234</v>
      </c>
      <c r="I62" s="29">
        <v>415.21</v>
      </c>
      <c r="J62" s="29">
        <f t="shared" si="66"/>
        <v>97.159139999999994</v>
      </c>
      <c r="K62" s="29">
        <f t="shared" si="67"/>
        <v>97.159139999999994</v>
      </c>
      <c r="L62" s="29"/>
      <c r="M62" s="29">
        <f t="shared" si="68"/>
        <v>468</v>
      </c>
      <c r="N62" s="29">
        <f t="shared" si="69"/>
        <v>194.31827999999999</v>
      </c>
      <c r="O62" s="29">
        <f t="shared" si="70"/>
        <v>194.31827999999999</v>
      </c>
      <c r="P62" s="29">
        <f t="shared" si="71"/>
        <v>0</v>
      </c>
      <c r="Q62" s="29">
        <f t="shared" si="72"/>
        <v>234</v>
      </c>
      <c r="R62" s="29">
        <v>415.21</v>
      </c>
      <c r="S62" s="29">
        <f t="shared" si="73"/>
        <v>97.159139999999994</v>
      </c>
      <c r="T62" s="29">
        <f t="shared" si="74"/>
        <v>97.159139999999994</v>
      </c>
      <c r="U62" s="29">
        <v>0</v>
      </c>
      <c r="V62" s="29">
        <f t="shared" si="75"/>
        <v>234</v>
      </c>
      <c r="W62" s="29">
        <v>430.57</v>
      </c>
      <c r="X62" s="29">
        <f t="shared" si="76"/>
        <v>100.75338000000001</v>
      </c>
      <c r="Y62" s="29">
        <f t="shared" si="77"/>
        <v>100.75338000000001</v>
      </c>
      <c r="Z62" s="29">
        <v>0</v>
      </c>
      <c r="AA62" s="29">
        <f t="shared" si="89"/>
        <v>468</v>
      </c>
      <c r="AB62" s="29">
        <f t="shared" si="90"/>
        <v>197.91252</v>
      </c>
      <c r="AC62" s="29">
        <f t="shared" si="91"/>
        <v>197.91252</v>
      </c>
      <c r="AD62" s="29">
        <f t="shared" si="92"/>
        <v>0</v>
      </c>
      <c r="AE62" s="29">
        <f t="shared" si="93"/>
        <v>234</v>
      </c>
      <c r="AF62" s="29">
        <v>430.57</v>
      </c>
      <c r="AG62" s="29">
        <f t="shared" si="78"/>
        <v>100.75338000000001</v>
      </c>
      <c r="AH62" s="29">
        <f t="shared" si="79"/>
        <v>100.75338000000001</v>
      </c>
      <c r="AI62" s="29">
        <v>0</v>
      </c>
      <c r="AJ62" s="29">
        <f t="shared" si="94"/>
        <v>234</v>
      </c>
      <c r="AK62" s="29">
        <v>447.79</v>
      </c>
      <c r="AL62" s="29">
        <f t="shared" si="80"/>
        <v>104.78286</v>
      </c>
      <c r="AM62" s="29">
        <f t="shared" si="81"/>
        <v>104.78286</v>
      </c>
      <c r="AN62" s="29">
        <v>0</v>
      </c>
      <c r="AO62" s="29">
        <f t="shared" si="82"/>
        <v>468</v>
      </c>
      <c r="AP62" s="29">
        <f t="shared" si="83"/>
        <v>205.53624000000002</v>
      </c>
      <c r="AQ62" s="29">
        <f t="shared" si="84"/>
        <v>205.53624000000002</v>
      </c>
      <c r="AR62" s="29">
        <f t="shared" si="85"/>
        <v>0</v>
      </c>
    </row>
    <row r="63" spans="1:44" ht="31.2" x14ac:dyDescent="0.3">
      <c r="A63" s="27" t="s">
        <v>186</v>
      </c>
      <c r="B63" s="7" t="s">
        <v>239</v>
      </c>
      <c r="C63" s="29">
        <v>234</v>
      </c>
      <c r="D63" s="29">
        <v>415.21</v>
      </c>
      <c r="E63" s="29">
        <f t="shared" si="64"/>
        <v>97.159139999999994</v>
      </c>
      <c r="F63" s="29">
        <f t="shared" si="65"/>
        <v>97.159139999999994</v>
      </c>
      <c r="G63" s="29"/>
      <c r="H63" s="29">
        <v>234</v>
      </c>
      <c r="I63" s="29">
        <v>415.21</v>
      </c>
      <c r="J63" s="29">
        <f t="shared" si="66"/>
        <v>97.159139999999994</v>
      </c>
      <c r="K63" s="29">
        <f t="shared" si="67"/>
        <v>97.159139999999994</v>
      </c>
      <c r="L63" s="29"/>
      <c r="M63" s="29">
        <f t="shared" si="68"/>
        <v>468</v>
      </c>
      <c r="N63" s="29">
        <f t="shared" si="69"/>
        <v>194.31827999999999</v>
      </c>
      <c r="O63" s="29">
        <f t="shared" si="70"/>
        <v>194.31827999999999</v>
      </c>
      <c r="P63" s="29">
        <f t="shared" si="71"/>
        <v>0</v>
      </c>
      <c r="Q63" s="29">
        <f t="shared" si="72"/>
        <v>234</v>
      </c>
      <c r="R63" s="29">
        <v>415.21</v>
      </c>
      <c r="S63" s="29">
        <f t="shared" si="73"/>
        <v>97.159139999999994</v>
      </c>
      <c r="T63" s="29">
        <f t="shared" si="74"/>
        <v>97.159139999999994</v>
      </c>
      <c r="U63" s="29">
        <v>0</v>
      </c>
      <c r="V63" s="29">
        <f t="shared" si="75"/>
        <v>234</v>
      </c>
      <c r="W63" s="29">
        <v>430.57</v>
      </c>
      <c r="X63" s="29">
        <f t="shared" si="76"/>
        <v>100.75338000000001</v>
      </c>
      <c r="Y63" s="29">
        <f t="shared" si="77"/>
        <v>100.75338000000001</v>
      </c>
      <c r="Z63" s="29">
        <v>0</v>
      </c>
      <c r="AA63" s="29">
        <f t="shared" si="89"/>
        <v>468</v>
      </c>
      <c r="AB63" s="29">
        <f t="shared" si="90"/>
        <v>197.91252</v>
      </c>
      <c r="AC63" s="29">
        <f t="shared" si="91"/>
        <v>197.91252</v>
      </c>
      <c r="AD63" s="29">
        <f t="shared" si="92"/>
        <v>0</v>
      </c>
      <c r="AE63" s="29">
        <f t="shared" si="93"/>
        <v>234</v>
      </c>
      <c r="AF63" s="29">
        <v>430.57</v>
      </c>
      <c r="AG63" s="29">
        <f t="shared" si="78"/>
        <v>100.75338000000001</v>
      </c>
      <c r="AH63" s="29">
        <f t="shared" si="79"/>
        <v>100.75338000000001</v>
      </c>
      <c r="AI63" s="29">
        <v>0</v>
      </c>
      <c r="AJ63" s="29">
        <f t="shared" si="94"/>
        <v>234</v>
      </c>
      <c r="AK63" s="29">
        <v>447.79</v>
      </c>
      <c r="AL63" s="29">
        <f t="shared" si="80"/>
        <v>104.78286</v>
      </c>
      <c r="AM63" s="29">
        <f t="shared" si="81"/>
        <v>104.78286</v>
      </c>
      <c r="AN63" s="29">
        <v>0</v>
      </c>
      <c r="AO63" s="29">
        <f t="shared" si="82"/>
        <v>468</v>
      </c>
      <c r="AP63" s="29">
        <f t="shared" si="83"/>
        <v>205.53624000000002</v>
      </c>
      <c r="AQ63" s="29">
        <f t="shared" si="84"/>
        <v>205.53624000000002</v>
      </c>
      <c r="AR63" s="29">
        <f t="shared" si="85"/>
        <v>0</v>
      </c>
    </row>
    <row r="64" spans="1:44" ht="31.2" x14ac:dyDescent="0.3">
      <c r="A64" s="27" t="s">
        <v>187</v>
      </c>
      <c r="B64" s="7" t="s">
        <v>37</v>
      </c>
      <c r="C64" s="29">
        <v>150</v>
      </c>
      <c r="D64" s="29">
        <v>415.21</v>
      </c>
      <c r="E64" s="29">
        <f t="shared" si="64"/>
        <v>62.281500000000001</v>
      </c>
      <c r="F64" s="29">
        <f t="shared" si="65"/>
        <v>62.281500000000001</v>
      </c>
      <c r="G64" s="29"/>
      <c r="H64" s="29">
        <v>162</v>
      </c>
      <c r="I64" s="29">
        <v>415.21</v>
      </c>
      <c r="J64" s="29">
        <f t="shared" si="66"/>
        <v>67.264019999999988</v>
      </c>
      <c r="K64" s="29">
        <f t="shared" si="67"/>
        <v>67.264019999999988</v>
      </c>
      <c r="L64" s="29"/>
      <c r="M64" s="29">
        <f t="shared" si="68"/>
        <v>312</v>
      </c>
      <c r="N64" s="29">
        <f t="shared" si="69"/>
        <v>129.54551999999998</v>
      </c>
      <c r="O64" s="29">
        <f t="shared" si="70"/>
        <v>129.54551999999998</v>
      </c>
      <c r="P64" s="29">
        <f t="shared" si="71"/>
        <v>0</v>
      </c>
      <c r="Q64" s="29">
        <f t="shared" si="72"/>
        <v>150</v>
      </c>
      <c r="R64" s="29">
        <v>415.21</v>
      </c>
      <c r="S64" s="29">
        <f t="shared" si="73"/>
        <v>62.281500000000001</v>
      </c>
      <c r="T64" s="29">
        <f t="shared" si="74"/>
        <v>62.281500000000001</v>
      </c>
      <c r="U64" s="29">
        <v>0</v>
      </c>
      <c r="V64" s="29">
        <f t="shared" si="75"/>
        <v>162</v>
      </c>
      <c r="W64" s="29">
        <v>430.57</v>
      </c>
      <c r="X64" s="29">
        <f t="shared" si="76"/>
        <v>69.75233999999999</v>
      </c>
      <c r="Y64" s="29">
        <f t="shared" si="77"/>
        <v>69.75233999999999</v>
      </c>
      <c r="Z64" s="29">
        <v>0</v>
      </c>
      <c r="AA64" s="29">
        <f t="shared" si="89"/>
        <v>312</v>
      </c>
      <c r="AB64" s="29">
        <f t="shared" si="90"/>
        <v>132.03384</v>
      </c>
      <c r="AC64" s="29">
        <f t="shared" si="91"/>
        <v>132.03384</v>
      </c>
      <c r="AD64" s="29">
        <f t="shared" si="92"/>
        <v>0</v>
      </c>
      <c r="AE64" s="29">
        <f t="shared" si="93"/>
        <v>150</v>
      </c>
      <c r="AF64" s="29">
        <v>430.57</v>
      </c>
      <c r="AG64" s="29">
        <f t="shared" si="78"/>
        <v>64.585499999999996</v>
      </c>
      <c r="AH64" s="29">
        <f t="shared" si="79"/>
        <v>64.585499999999996</v>
      </c>
      <c r="AI64" s="29">
        <v>0</v>
      </c>
      <c r="AJ64" s="29">
        <f t="shared" si="94"/>
        <v>162</v>
      </c>
      <c r="AK64" s="29">
        <v>447.79</v>
      </c>
      <c r="AL64" s="29">
        <f t="shared" si="80"/>
        <v>72.541980000000009</v>
      </c>
      <c r="AM64" s="29">
        <f t="shared" si="81"/>
        <v>72.541980000000009</v>
      </c>
      <c r="AN64" s="29">
        <v>0</v>
      </c>
      <c r="AO64" s="29">
        <f t="shared" si="82"/>
        <v>312</v>
      </c>
      <c r="AP64" s="29">
        <f t="shared" si="83"/>
        <v>137.12747999999999</v>
      </c>
      <c r="AQ64" s="29">
        <f t="shared" si="84"/>
        <v>137.12747999999999</v>
      </c>
      <c r="AR64" s="29">
        <f t="shared" si="85"/>
        <v>0</v>
      </c>
    </row>
    <row r="65" spans="1:44" ht="31.2" x14ac:dyDescent="0.3">
      <c r="A65" s="27" t="s">
        <v>188</v>
      </c>
      <c r="B65" s="7" t="s">
        <v>240</v>
      </c>
      <c r="C65" s="29">
        <v>234</v>
      </c>
      <c r="D65" s="29">
        <v>415.21</v>
      </c>
      <c r="E65" s="29">
        <f t="shared" si="64"/>
        <v>97.159139999999994</v>
      </c>
      <c r="F65" s="29">
        <f t="shared" si="65"/>
        <v>97.159139999999994</v>
      </c>
      <c r="G65" s="29"/>
      <c r="H65" s="29">
        <v>234</v>
      </c>
      <c r="I65" s="29">
        <v>415.21</v>
      </c>
      <c r="J65" s="29">
        <f t="shared" si="66"/>
        <v>97.159139999999994</v>
      </c>
      <c r="K65" s="29">
        <f t="shared" si="67"/>
        <v>97.159139999999994</v>
      </c>
      <c r="L65" s="29"/>
      <c r="M65" s="29">
        <f t="shared" si="68"/>
        <v>468</v>
      </c>
      <c r="N65" s="29">
        <f t="shared" si="69"/>
        <v>194.31827999999999</v>
      </c>
      <c r="O65" s="29">
        <f t="shared" si="70"/>
        <v>194.31827999999999</v>
      </c>
      <c r="P65" s="29">
        <f t="shared" si="71"/>
        <v>0</v>
      </c>
      <c r="Q65" s="29">
        <f t="shared" si="72"/>
        <v>234</v>
      </c>
      <c r="R65" s="29">
        <v>415.21</v>
      </c>
      <c r="S65" s="29">
        <f t="shared" si="73"/>
        <v>97.159139999999994</v>
      </c>
      <c r="T65" s="29">
        <f t="shared" si="74"/>
        <v>97.159139999999994</v>
      </c>
      <c r="U65" s="29">
        <v>0</v>
      </c>
      <c r="V65" s="29">
        <f t="shared" si="75"/>
        <v>234</v>
      </c>
      <c r="W65" s="29">
        <v>430.57</v>
      </c>
      <c r="X65" s="29">
        <f t="shared" si="76"/>
        <v>100.75338000000001</v>
      </c>
      <c r="Y65" s="29">
        <f t="shared" si="77"/>
        <v>100.75338000000001</v>
      </c>
      <c r="Z65" s="29">
        <v>0</v>
      </c>
      <c r="AA65" s="29">
        <f t="shared" si="89"/>
        <v>468</v>
      </c>
      <c r="AB65" s="29">
        <f t="shared" si="90"/>
        <v>197.91252</v>
      </c>
      <c r="AC65" s="29">
        <f t="shared" si="91"/>
        <v>197.91252</v>
      </c>
      <c r="AD65" s="29">
        <f t="shared" si="92"/>
        <v>0</v>
      </c>
      <c r="AE65" s="29">
        <f t="shared" si="93"/>
        <v>234</v>
      </c>
      <c r="AF65" s="29">
        <v>430.57</v>
      </c>
      <c r="AG65" s="29">
        <f t="shared" si="78"/>
        <v>100.75338000000001</v>
      </c>
      <c r="AH65" s="29">
        <f t="shared" si="79"/>
        <v>100.75338000000001</v>
      </c>
      <c r="AI65" s="29">
        <v>0</v>
      </c>
      <c r="AJ65" s="29">
        <f t="shared" si="94"/>
        <v>234</v>
      </c>
      <c r="AK65" s="29">
        <v>447.79</v>
      </c>
      <c r="AL65" s="29">
        <f t="shared" si="80"/>
        <v>104.78286</v>
      </c>
      <c r="AM65" s="29">
        <f t="shared" si="81"/>
        <v>104.78286</v>
      </c>
      <c r="AN65" s="29">
        <v>0</v>
      </c>
      <c r="AO65" s="29">
        <f t="shared" si="82"/>
        <v>468</v>
      </c>
      <c r="AP65" s="29">
        <f t="shared" si="83"/>
        <v>205.53624000000002</v>
      </c>
      <c r="AQ65" s="29">
        <f t="shared" si="84"/>
        <v>205.53624000000002</v>
      </c>
      <c r="AR65" s="29">
        <f t="shared" si="85"/>
        <v>0</v>
      </c>
    </row>
    <row r="66" spans="1:44" ht="31.2" x14ac:dyDescent="0.3">
      <c r="A66" s="27" t="s">
        <v>189</v>
      </c>
      <c r="B66" s="7" t="s">
        <v>241</v>
      </c>
      <c r="C66" s="29">
        <v>195</v>
      </c>
      <c r="D66" s="29">
        <v>415.21</v>
      </c>
      <c r="E66" s="29">
        <f t="shared" si="64"/>
        <v>80.965949999999992</v>
      </c>
      <c r="F66" s="29">
        <f t="shared" si="65"/>
        <v>80.965949999999992</v>
      </c>
      <c r="G66" s="29"/>
      <c r="H66" s="29">
        <v>195</v>
      </c>
      <c r="I66" s="29">
        <v>415.21</v>
      </c>
      <c r="J66" s="29">
        <f t="shared" si="66"/>
        <v>80.965949999999992</v>
      </c>
      <c r="K66" s="29">
        <f t="shared" si="67"/>
        <v>80.965949999999992</v>
      </c>
      <c r="L66" s="29"/>
      <c r="M66" s="29">
        <f t="shared" si="68"/>
        <v>390</v>
      </c>
      <c r="N66" s="29">
        <f t="shared" si="69"/>
        <v>161.93189999999998</v>
      </c>
      <c r="O66" s="29">
        <f t="shared" si="70"/>
        <v>161.93189999999998</v>
      </c>
      <c r="P66" s="29">
        <f t="shared" si="71"/>
        <v>0</v>
      </c>
      <c r="Q66" s="29">
        <f t="shared" si="72"/>
        <v>195</v>
      </c>
      <c r="R66" s="29">
        <v>415.21</v>
      </c>
      <c r="S66" s="29">
        <f t="shared" si="73"/>
        <v>80.965949999999992</v>
      </c>
      <c r="T66" s="29">
        <f t="shared" si="74"/>
        <v>80.965949999999992</v>
      </c>
      <c r="U66" s="29">
        <v>0</v>
      </c>
      <c r="V66" s="29">
        <f t="shared" si="75"/>
        <v>195</v>
      </c>
      <c r="W66" s="29">
        <v>430.57</v>
      </c>
      <c r="X66" s="29">
        <f t="shared" si="76"/>
        <v>83.961149999999989</v>
      </c>
      <c r="Y66" s="29">
        <f t="shared" si="77"/>
        <v>83.961149999999989</v>
      </c>
      <c r="Z66" s="29">
        <v>0</v>
      </c>
      <c r="AA66" s="29">
        <f t="shared" si="89"/>
        <v>390</v>
      </c>
      <c r="AB66" s="29">
        <f t="shared" si="90"/>
        <v>164.9271</v>
      </c>
      <c r="AC66" s="29">
        <f t="shared" si="91"/>
        <v>164.9271</v>
      </c>
      <c r="AD66" s="29">
        <f t="shared" si="92"/>
        <v>0</v>
      </c>
      <c r="AE66" s="29">
        <f t="shared" si="93"/>
        <v>195</v>
      </c>
      <c r="AF66" s="29">
        <v>430.57</v>
      </c>
      <c r="AG66" s="29">
        <f t="shared" si="78"/>
        <v>83.961149999999989</v>
      </c>
      <c r="AH66" s="29">
        <f t="shared" si="79"/>
        <v>83.961149999999989</v>
      </c>
      <c r="AI66" s="29">
        <v>0</v>
      </c>
      <c r="AJ66" s="29">
        <f t="shared" si="94"/>
        <v>195</v>
      </c>
      <c r="AK66" s="29">
        <v>447.79</v>
      </c>
      <c r="AL66" s="29">
        <f t="shared" si="80"/>
        <v>87.319050000000004</v>
      </c>
      <c r="AM66" s="29">
        <f t="shared" si="81"/>
        <v>87.319050000000004</v>
      </c>
      <c r="AN66" s="29">
        <v>0</v>
      </c>
      <c r="AO66" s="29">
        <f t="shared" si="82"/>
        <v>390</v>
      </c>
      <c r="AP66" s="29">
        <f t="shared" si="83"/>
        <v>171.28019999999998</v>
      </c>
      <c r="AQ66" s="29">
        <f t="shared" si="84"/>
        <v>171.28019999999998</v>
      </c>
      <c r="AR66" s="29">
        <f t="shared" si="85"/>
        <v>0</v>
      </c>
    </row>
    <row r="67" spans="1:44" ht="31.2" x14ac:dyDescent="0.3">
      <c r="A67" s="27" t="s">
        <v>190</v>
      </c>
      <c r="B67" s="7" t="s">
        <v>28</v>
      </c>
      <c r="C67" s="29">
        <v>234</v>
      </c>
      <c r="D67" s="29">
        <v>415.21</v>
      </c>
      <c r="E67" s="29">
        <f t="shared" si="64"/>
        <v>97.159139999999994</v>
      </c>
      <c r="F67" s="29">
        <f t="shared" si="65"/>
        <v>97.159139999999994</v>
      </c>
      <c r="G67" s="29"/>
      <c r="H67" s="29">
        <v>234</v>
      </c>
      <c r="I67" s="29">
        <v>415.21</v>
      </c>
      <c r="J67" s="29">
        <f t="shared" si="66"/>
        <v>97.159139999999994</v>
      </c>
      <c r="K67" s="29">
        <f t="shared" si="67"/>
        <v>97.159139999999994</v>
      </c>
      <c r="L67" s="29"/>
      <c r="M67" s="29">
        <f t="shared" si="68"/>
        <v>468</v>
      </c>
      <c r="N67" s="29">
        <f t="shared" si="69"/>
        <v>194.31827999999999</v>
      </c>
      <c r="O67" s="29">
        <f t="shared" si="70"/>
        <v>194.31827999999999</v>
      </c>
      <c r="P67" s="29">
        <f t="shared" si="71"/>
        <v>0</v>
      </c>
      <c r="Q67" s="29">
        <f t="shared" si="72"/>
        <v>234</v>
      </c>
      <c r="R67" s="29">
        <v>415.21</v>
      </c>
      <c r="S67" s="29">
        <f t="shared" si="73"/>
        <v>97.159139999999994</v>
      </c>
      <c r="T67" s="29">
        <f t="shared" si="74"/>
        <v>97.159139999999994</v>
      </c>
      <c r="U67" s="29">
        <v>0</v>
      </c>
      <c r="V67" s="29">
        <f t="shared" si="75"/>
        <v>234</v>
      </c>
      <c r="W67" s="29">
        <v>430.57</v>
      </c>
      <c r="X67" s="29">
        <f t="shared" si="76"/>
        <v>100.75338000000001</v>
      </c>
      <c r="Y67" s="29">
        <f t="shared" si="77"/>
        <v>100.75338000000001</v>
      </c>
      <c r="Z67" s="29">
        <v>0</v>
      </c>
      <c r="AA67" s="29">
        <f t="shared" si="89"/>
        <v>468</v>
      </c>
      <c r="AB67" s="29">
        <f t="shared" si="90"/>
        <v>197.91252</v>
      </c>
      <c r="AC67" s="29">
        <f t="shared" si="91"/>
        <v>197.91252</v>
      </c>
      <c r="AD67" s="29">
        <f t="shared" si="92"/>
        <v>0</v>
      </c>
      <c r="AE67" s="29">
        <f t="shared" si="93"/>
        <v>234</v>
      </c>
      <c r="AF67" s="29">
        <v>430.57</v>
      </c>
      <c r="AG67" s="29">
        <f t="shared" si="78"/>
        <v>100.75338000000001</v>
      </c>
      <c r="AH67" s="29">
        <f t="shared" si="79"/>
        <v>100.75338000000001</v>
      </c>
      <c r="AI67" s="29">
        <v>0</v>
      </c>
      <c r="AJ67" s="29">
        <f t="shared" si="94"/>
        <v>234</v>
      </c>
      <c r="AK67" s="29">
        <v>447.79</v>
      </c>
      <c r="AL67" s="29">
        <f t="shared" si="80"/>
        <v>104.78286</v>
      </c>
      <c r="AM67" s="29">
        <f t="shared" si="81"/>
        <v>104.78286</v>
      </c>
      <c r="AN67" s="29">
        <v>0</v>
      </c>
      <c r="AO67" s="29">
        <f t="shared" si="82"/>
        <v>468</v>
      </c>
      <c r="AP67" s="29">
        <f t="shared" si="83"/>
        <v>205.53624000000002</v>
      </c>
      <c r="AQ67" s="29">
        <f t="shared" si="84"/>
        <v>205.53624000000002</v>
      </c>
      <c r="AR67" s="29">
        <f t="shared" si="85"/>
        <v>0</v>
      </c>
    </row>
    <row r="68" spans="1:44" ht="31.2" x14ac:dyDescent="0.3">
      <c r="A68" s="27" t="s">
        <v>191</v>
      </c>
      <c r="B68" s="7" t="s">
        <v>29</v>
      </c>
      <c r="C68" s="29">
        <v>273</v>
      </c>
      <c r="D68" s="29">
        <v>415.21</v>
      </c>
      <c r="E68" s="29">
        <f t="shared" si="64"/>
        <v>113.35232999999998</v>
      </c>
      <c r="F68" s="29">
        <f t="shared" si="65"/>
        <v>113.35232999999998</v>
      </c>
      <c r="G68" s="29"/>
      <c r="H68" s="29">
        <v>273</v>
      </c>
      <c r="I68" s="29">
        <v>415.21</v>
      </c>
      <c r="J68" s="29">
        <f t="shared" si="66"/>
        <v>113.35232999999998</v>
      </c>
      <c r="K68" s="29">
        <f t="shared" si="67"/>
        <v>113.35232999999998</v>
      </c>
      <c r="L68" s="29"/>
      <c r="M68" s="29">
        <f t="shared" si="68"/>
        <v>546</v>
      </c>
      <c r="N68" s="29">
        <f t="shared" si="69"/>
        <v>226.70465999999996</v>
      </c>
      <c r="O68" s="29">
        <f t="shared" si="70"/>
        <v>226.70465999999996</v>
      </c>
      <c r="P68" s="29">
        <f t="shared" si="71"/>
        <v>0</v>
      </c>
      <c r="Q68" s="29">
        <f t="shared" si="72"/>
        <v>273</v>
      </c>
      <c r="R68" s="29">
        <v>415.21</v>
      </c>
      <c r="S68" s="29">
        <f t="shared" si="73"/>
        <v>113.35232999999998</v>
      </c>
      <c r="T68" s="29">
        <f t="shared" si="74"/>
        <v>113.35232999999998</v>
      </c>
      <c r="U68" s="29">
        <v>0</v>
      </c>
      <c r="V68" s="29">
        <f t="shared" si="75"/>
        <v>273</v>
      </c>
      <c r="W68" s="29">
        <v>430.57</v>
      </c>
      <c r="X68" s="29">
        <f t="shared" si="76"/>
        <v>117.54561</v>
      </c>
      <c r="Y68" s="29">
        <f t="shared" si="77"/>
        <v>117.54561</v>
      </c>
      <c r="Z68" s="29">
        <v>0</v>
      </c>
      <c r="AA68" s="29">
        <f t="shared" si="89"/>
        <v>546</v>
      </c>
      <c r="AB68" s="29">
        <f t="shared" si="90"/>
        <v>230.89793999999998</v>
      </c>
      <c r="AC68" s="29">
        <f t="shared" si="91"/>
        <v>230.89793999999998</v>
      </c>
      <c r="AD68" s="29">
        <f t="shared" si="92"/>
        <v>0</v>
      </c>
      <c r="AE68" s="29">
        <f t="shared" si="93"/>
        <v>273</v>
      </c>
      <c r="AF68" s="29">
        <v>430.57</v>
      </c>
      <c r="AG68" s="29">
        <f t="shared" si="78"/>
        <v>117.54561</v>
      </c>
      <c r="AH68" s="29">
        <f t="shared" si="79"/>
        <v>117.54561</v>
      </c>
      <c r="AI68" s="29">
        <v>0</v>
      </c>
      <c r="AJ68" s="29">
        <f t="shared" si="94"/>
        <v>273</v>
      </c>
      <c r="AK68" s="29">
        <v>447.79</v>
      </c>
      <c r="AL68" s="29">
        <f t="shared" si="80"/>
        <v>122.24667000000001</v>
      </c>
      <c r="AM68" s="29">
        <f t="shared" si="81"/>
        <v>122.24667000000001</v>
      </c>
      <c r="AN68" s="29">
        <v>0</v>
      </c>
      <c r="AO68" s="29">
        <f t="shared" si="82"/>
        <v>546</v>
      </c>
      <c r="AP68" s="29">
        <f t="shared" si="83"/>
        <v>239.79228000000001</v>
      </c>
      <c r="AQ68" s="29">
        <f t="shared" si="84"/>
        <v>239.79228000000001</v>
      </c>
      <c r="AR68" s="29">
        <f t="shared" si="85"/>
        <v>0</v>
      </c>
    </row>
    <row r="69" spans="1:44" ht="31.2" x14ac:dyDescent="0.3">
      <c r="A69" s="27" t="s">
        <v>192</v>
      </c>
      <c r="B69" s="7" t="s">
        <v>293</v>
      </c>
      <c r="C69" s="29">
        <v>220.5</v>
      </c>
      <c r="D69" s="29">
        <v>415.21</v>
      </c>
      <c r="E69" s="29">
        <f t="shared" si="64"/>
        <v>91.553804999999997</v>
      </c>
      <c r="F69" s="29">
        <f t="shared" si="65"/>
        <v>91.553804999999997</v>
      </c>
      <c r="G69" s="29"/>
      <c r="H69" s="29">
        <v>220.5</v>
      </c>
      <c r="I69" s="29">
        <v>415.21</v>
      </c>
      <c r="J69" s="29">
        <f t="shared" si="66"/>
        <v>91.553804999999997</v>
      </c>
      <c r="K69" s="29">
        <f t="shared" si="67"/>
        <v>91.553804999999997</v>
      </c>
      <c r="L69" s="29"/>
      <c r="M69" s="29">
        <f t="shared" si="68"/>
        <v>441</v>
      </c>
      <c r="N69" s="29">
        <f t="shared" si="69"/>
        <v>183.10760999999999</v>
      </c>
      <c r="O69" s="29">
        <f t="shared" si="70"/>
        <v>183.10760999999999</v>
      </c>
      <c r="P69" s="29">
        <f t="shared" si="71"/>
        <v>0</v>
      </c>
      <c r="Q69" s="29">
        <f t="shared" si="72"/>
        <v>220.5</v>
      </c>
      <c r="R69" s="29">
        <v>415.21</v>
      </c>
      <c r="S69" s="29">
        <f t="shared" si="73"/>
        <v>91.553804999999997</v>
      </c>
      <c r="T69" s="29">
        <f t="shared" si="74"/>
        <v>91.553804999999997</v>
      </c>
      <c r="U69" s="29">
        <v>0</v>
      </c>
      <c r="V69" s="29">
        <f t="shared" si="75"/>
        <v>220.5</v>
      </c>
      <c r="W69" s="29">
        <v>430.57</v>
      </c>
      <c r="X69" s="29">
        <f t="shared" si="76"/>
        <v>94.940685000000002</v>
      </c>
      <c r="Y69" s="29">
        <f t="shared" si="77"/>
        <v>94.940685000000002</v>
      </c>
      <c r="Z69" s="29">
        <v>0</v>
      </c>
      <c r="AA69" s="29">
        <f t="shared" si="89"/>
        <v>441</v>
      </c>
      <c r="AB69" s="29">
        <f t="shared" si="90"/>
        <v>186.49448999999998</v>
      </c>
      <c r="AC69" s="29">
        <f t="shared" si="91"/>
        <v>186.49448999999998</v>
      </c>
      <c r="AD69" s="29">
        <f t="shared" si="92"/>
        <v>0</v>
      </c>
      <c r="AE69" s="29">
        <f t="shared" si="93"/>
        <v>220.5</v>
      </c>
      <c r="AF69" s="29">
        <v>430.57</v>
      </c>
      <c r="AG69" s="29">
        <f t="shared" si="78"/>
        <v>94.940685000000002</v>
      </c>
      <c r="AH69" s="29">
        <f t="shared" si="79"/>
        <v>94.940685000000002</v>
      </c>
      <c r="AI69" s="29">
        <v>0</v>
      </c>
      <c r="AJ69" s="29">
        <f t="shared" si="94"/>
        <v>220.5</v>
      </c>
      <c r="AK69" s="29">
        <v>447.79</v>
      </c>
      <c r="AL69" s="29">
        <f t="shared" si="80"/>
        <v>98.737695000000002</v>
      </c>
      <c r="AM69" s="29">
        <f t="shared" si="81"/>
        <v>98.737695000000002</v>
      </c>
      <c r="AN69" s="29">
        <v>0</v>
      </c>
      <c r="AO69" s="29">
        <f t="shared" si="82"/>
        <v>441</v>
      </c>
      <c r="AP69" s="29">
        <f t="shared" si="83"/>
        <v>193.67838</v>
      </c>
      <c r="AQ69" s="29">
        <f t="shared" si="84"/>
        <v>193.67838</v>
      </c>
      <c r="AR69" s="29">
        <f t="shared" si="85"/>
        <v>0</v>
      </c>
    </row>
    <row r="70" spans="1:44" ht="31.2" x14ac:dyDescent="0.3">
      <c r="A70" s="27" t="s">
        <v>193</v>
      </c>
      <c r="B70" s="7" t="s">
        <v>242</v>
      </c>
      <c r="C70" s="29">
        <v>117</v>
      </c>
      <c r="D70" s="29">
        <v>415.21</v>
      </c>
      <c r="E70" s="29">
        <f t="shared" si="64"/>
        <v>48.579569999999997</v>
      </c>
      <c r="F70" s="29">
        <f t="shared" si="65"/>
        <v>48.579569999999997</v>
      </c>
      <c r="G70" s="29"/>
      <c r="H70" s="29">
        <v>117</v>
      </c>
      <c r="I70" s="29">
        <v>415.21</v>
      </c>
      <c r="J70" s="29">
        <f t="shared" si="66"/>
        <v>48.579569999999997</v>
      </c>
      <c r="K70" s="29">
        <f t="shared" si="67"/>
        <v>48.579569999999997</v>
      </c>
      <c r="L70" s="29"/>
      <c r="M70" s="29">
        <f t="shared" si="68"/>
        <v>234</v>
      </c>
      <c r="N70" s="29">
        <f t="shared" si="69"/>
        <v>97.159139999999994</v>
      </c>
      <c r="O70" s="29">
        <f t="shared" si="70"/>
        <v>97.159139999999994</v>
      </c>
      <c r="P70" s="29">
        <f t="shared" si="71"/>
        <v>0</v>
      </c>
      <c r="Q70" s="29">
        <f t="shared" si="72"/>
        <v>117</v>
      </c>
      <c r="R70" s="29">
        <v>415.21</v>
      </c>
      <c r="S70" s="29">
        <f t="shared" si="73"/>
        <v>48.579569999999997</v>
      </c>
      <c r="T70" s="29">
        <f t="shared" si="74"/>
        <v>48.579569999999997</v>
      </c>
      <c r="U70" s="29">
        <v>0</v>
      </c>
      <c r="V70" s="29">
        <f t="shared" si="75"/>
        <v>117</v>
      </c>
      <c r="W70" s="29">
        <v>430.57</v>
      </c>
      <c r="X70" s="29">
        <f t="shared" si="76"/>
        <v>50.376690000000004</v>
      </c>
      <c r="Y70" s="29">
        <f t="shared" si="77"/>
        <v>50.376690000000004</v>
      </c>
      <c r="Z70" s="29">
        <v>0</v>
      </c>
      <c r="AA70" s="29">
        <f t="shared" si="89"/>
        <v>234</v>
      </c>
      <c r="AB70" s="29">
        <f t="shared" si="90"/>
        <v>98.95626</v>
      </c>
      <c r="AC70" s="29">
        <f t="shared" si="91"/>
        <v>98.95626</v>
      </c>
      <c r="AD70" s="29">
        <f t="shared" si="92"/>
        <v>0</v>
      </c>
      <c r="AE70" s="29">
        <f t="shared" si="93"/>
        <v>117</v>
      </c>
      <c r="AF70" s="29">
        <v>430.57</v>
      </c>
      <c r="AG70" s="29">
        <f t="shared" si="78"/>
        <v>50.376690000000004</v>
      </c>
      <c r="AH70" s="29">
        <f t="shared" si="79"/>
        <v>50.376690000000004</v>
      </c>
      <c r="AI70" s="29">
        <v>0</v>
      </c>
      <c r="AJ70" s="29">
        <f t="shared" si="94"/>
        <v>117</v>
      </c>
      <c r="AK70" s="29">
        <v>447.79</v>
      </c>
      <c r="AL70" s="29">
        <f t="shared" si="80"/>
        <v>52.39143</v>
      </c>
      <c r="AM70" s="29">
        <f t="shared" si="81"/>
        <v>52.39143</v>
      </c>
      <c r="AN70" s="29">
        <v>0</v>
      </c>
      <c r="AO70" s="29">
        <f t="shared" si="82"/>
        <v>234</v>
      </c>
      <c r="AP70" s="29">
        <f t="shared" si="83"/>
        <v>102.76812000000001</v>
      </c>
      <c r="AQ70" s="29">
        <f t="shared" si="84"/>
        <v>102.76812000000001</v>
      </c>
      <c r="AR70" s="29">
        <f t="shared" si="85"/>
        <v>0</v>
      </c>
    </row>
    <row r="71" spans="1:44" ht="31.2" x14ac:dyDescent="0.3">
      <c r="A71" s="27" t="s">
        <v>194</v>
      </c>
      <c r="B71" s="7" t="s">
        <v>243</v>
      </c>
      <c r="C71" s="29">
        <v>39</v>
      </c>
      <c r="D71" s="29">
        <v>415.21</v>
      </c>
      <c r="E71" s="29">
        <f t="shared" si="64"/>
        <v>16.193189999999998</v>
      </c>
      <c r="F71" s="29">
        <f t="shared" si="65"/>
        <v>16.193189999999998</v>
      </c>
      <c r="G71" s="29"/>
      <c r="H71" s="29">
        <v>39</v>
      </c>
      <c r="I71" s="29">
        <v>415.21</v>
      </c>
      <c r="J71" s="29">
        <f t="shared" si="66"/>
        <v>16.193189999999998</v>
      </c>
      <c r="K71" s="29">
        <f t="shared" si="67"/>
        <v>16.193189999999998</v>
      </c>
      <c r="L71" s="29"/>
      <c r="M71" s="29">
        <f t="shared" si="68"/>
        <v>78</v>
      </c>
      <c r="N71" s="29">
        <f t="shared" si="69"/>
        <v>32.386379999999996</v>
      </c>
      <c r="O71" s="29">
        <f t="shared" si="70"/>
        <v>32.386379999999996</v>
      </c>
      <c r="P71" s="29">
        <f t="shared" si="71"/>
        <v>0</v>
      </c>
      <c r="Q71" s="29">
        <f t="shared" si="72"/>
        <v>39</v>
      </c>
      <c r="R71" s="29">
        <v>415.21</v>
      </c>
      <c r="S71" s="29">
        <f t="shared" si="73"/>
        <v>16.193189999999998</v>
      </c>
      <c r="T71" s="29">
        <f t="shared" si="74"/>
        <v>16.193189999999998</v>
      </c>
      <c r="U71" s="29">
        <v>0</v>
      </c>
      <c r="V71" s="29">
        <f t="shared" si="75"/>
        <v>39</v>
      </c>
      <c r="W71" s="29">
        <v>430.57</v>
      </c>
      <c r="X71" s="29">
        <f t="shared" si="76"/>
        <v>16.79223</v>
      </c>
      <c r="Y71" s="29">
        <f t="shared" si="77"/>
        <v>16.79223</v>
      </c>
      <c r="Z71" s="29">
        <v>0</v>
      </c>
      <c r="AA71" s="29">
        <f t="shared" si="89"/>
        <v>78</v>
      </c>
      <c r="AB71" s="29">
        <f t="shared" si="90"/>
        <v>32.985419999999998</v>
      </c>
      <c r="AC71" s="29">
        <f t="shared" si="91"/>
        <v>32.985419999999998</v>
      </c>
      <c r="AD71" s="29">
        <f t="shared" si="92"/>
        <v>0</v>
      </c>
      <c r="AE71" s="29">
        <f t="shared" si="93"/>
        <v>39</v>
      </c>
      <c r="AF71" s="29">
        <v>430.57</v>
      </c>
      <c r="AG71" s="29">
        <f t="shared" si="78"/>
        <v>16.79223</v>
      </c>
      <c r="AH71" s="29">
        <f t="shared" si="79"/>
        <v>16.79223</v>
      </c>
      <c r="AI71" s="29">
        <v>0</v>
      </c>
      <c r="AJ71" s="29">
        <f t="shared" si="94"/>
        <v>39</v>
      </c>
      <c r="AK71" s="29">
        <v>447.79</v>
      </c>
      <c r="AL71" s="29">
        <f t="shared" si="80"/>
        <v>17.463810000000002</v>
      </c>
      <c r="AM71" s="29">
        <f t="shared" si="81"/>
        <v>17.463810000000002</v>
      </c>
      <c r="AN71" s="29">
        <v>0</v>
      </c>
      <c r="AO71" s="29">
        <f t="shared" si="82"/>
        <v>78</v>
      </c>
      <c r="AP71" s="29">
        <f t="shared" si="83"/>
        <v>34.256039999999999</v>
      </c>
      <c r="AQ71" s="29">
        <f t="shared" si="84"/>
        <v>34.256039999999999</v>
      </c>
      <c r="AR71" s="29">
        <f t="shared" si="85"/>
        <v>0</v>
      </c>
    </row>
    <row r="72" spans="1:44" ht="31.2" x14ac:dyDescent="0.3">
      <c r="A72" s="27" t="s">
        <v>195</v>
      </c>
      <c r="B72" s="7" t="s">
        <v>31</v>
      </c>
      <c r="C72" s="29">
        <v>351</v>
      </c>
      <c r="D72" s="29">
        <v>415.21</v>
      </c>
      <c r="E72" s="29">
        <f t="shared" si="64"/>
        <v>145.73871</v>
      </c>
      <c r="F72" s="29">
        <f t="shared" si="65"/>
        <v>145.73871</v>
      </c>
      <c r="G72" s="29"/>
      <c r="H72" s="29">
        <v>351</v>
      </c>
      <c r="I72" s="29">
        <v>415.21</v>
      </c>
      <c r="J72" s="29">
        <f t="shared" si="66"/>
        <v>145.73871</v>
      </c>
      <c r="K72" s="29">
        <f t="shared" si="67"/>
        <v>145.73871</v>
      </c>
      <c r="L72" s="29"/>
      <c r="M72" s="29">
        <f t="shared" si="68"/>
        <v>702</v>
      </c>
      <c r="N72" s="29">
        <f t="shared" si="69"/>
        <v>291.47742</v>
      </c>
      <c r="O72" s="29">
        <f t="shared" si="70"/>
        <v>291.47742</v>
      </c>
      <c r="P72" s="29">
        <f t="shared" si="71"/>
        <v>0</v>
      </c>
      <c r="Q72" s="29">
        <f t="shared" si="72"/>
        <v>351</v>
      </c>
      <c r="R72" s="29">
        <v>415.21</v>
      </c>
      <c r="S72" s="29">
        <f t="shared" si="73"/>
        <v>145.73871</v>
      </c>
      <c r="T72" s="29">
        <f t="shared" si="74"/>
        <v>145.73871</v>
      </c>
      <c r="U72" s="29">
        <v>0</v>
      </c>
      <c r="V72" s="29">
        <f t="shared" si="75"/>
        <v>351</v>
      </c>
      <c r="W72" s="29">
        <v>430.57</v>
      </c>
      <c r="X72" s="29">
        <f t="shared" si="76"/>
        <v>151.13007000000002</v>
      </c>
      <c r="Y72" s="29">
        <f t="shared" si="77"/>
        <v>151.13007000000002</v>
      </c>
      <c r="Z72" s="29">
        <v>0</v>
      </c>
      <c r="AA72" s="29">
        <f t="shared" si="89"/>
        <v>702</v>
      </c>
      <c r="AB72" s="29">
        <f t="shared" si="90"/>
        <v>296.86878000000002</v>
      </c>
      <c r="AC72" s="29">
        <f t="shared" si="91"/>
        <v>296.86878000000002</v>
      </c>
      <c r="AD72" s="29">
        <f t="shared" si="92"/>
        <v>0</v>
      </c>
      <c r="AE72" s="29">
        <f t="shared" si="93"/>
        <v>351</v>
      </c>
      <c r="AF72" s="29">
        <v>430.57</v>
      </c>
      <c r="AG72" s="29">
        <f t="shared" si="78"/>
        <v>151.13007000000002</v>
      </c>
      <c r="AH72" s="29">
        <f t="shared" si="79"/>
        <v>151.13007000000002</v>
      </c>
      <c r="AI72" s="29">
        <v>0</v>
      </c>
      <c r="AJ72" s="29">
        <f t="shared" si="94"/>
        <v>351</v>
      </c>
      <c r="AK72" s="29">
        <v>447.79</v>
      </c>
      <c r="AL72" s="29">
        <f t="shared" si="80"/>
        <v>157.17429000000001</v>
      </c>
      <c r="AM72" s="29">
        <f t="shared" si="81"/>
        <v>157.17429000000001</v>
      </c>
      <c r="AN72" s="29">
        <v>0</v>
      </c>
      <c r="AO72" s="29">
        <f t="shared" si="82"/>
        <v>702</v>
      </c>
      <c r="AP72" s="29">
        <f t="shared" si="83"/>
        <v>308.30436000000003</v>
      </c>
      <c r="AQ72" s="29">
        <f t="shared" si="84"/>
        <v>308.30436000000003</v>
      </c>
      <c r="AR72" s="29">
        <f t="shared" si="85"/>
        <v>0</v>
      </c>
    </row>
    <row r="73" spans="1:44" ht="31.2" x14ac:dyDescent="0.3">
      <c r="A73" s="27" t="s">
        <v>196</v>
      </c>
      <c r="B73" s="7" t="s">
        <v>32</v>
      </c>
      <c r="C73" s="32">
        <v>230</v>
      </c>
      <c r="D73" s="29">
        <v>415.21</v>
      </c>
      <c r="E73" s="29">
        <f t="shared" si="64"/>
        <v>95.498299999999986</v>
      </c>
      <c r="F73" s="29">
        <f t="shared" si="65"/>
        <v>95.498299999999986</v>
      </c>
      <c r="G73" s="29"/>
      <c r="H73" s="32">
        <v>238</v>
      </c>
      <c r="I73" s="29">
        <v>415.21</v>
      </c>
      <c r="J73" s="29">
        <f t="shared" si="66"/>
        <v>98.819980000000001</v>
      </c>
      <c r="K73" s="29">
        <f t="shared" si="67"/>
        <v>98.819980000000001</v>
      </c>
      <c r="L73" s="29"/>
      <c r="M73" s="29">
        <f t="shared" si="68"/>
        <v>468</v>
      </c>
      <c r="N73" s="29">
        <f t="shared" si="69"/>
        <v>194.31827999999999</v>
      </c>
      <c r="O73" s="29">
        <f t="shared" si="70"/>
        <v>194.31827999999999</v>
      </c>
      <c r="P73" s="29">
        <f t="shared" si="71"/>
        <v>0</v>
      </c>
      <c r="Q73" s="29">
        <f t="shared" si="72"/>
        <v>230</v>
      </c>
      <c r="R73" s="29">
        <v>415.21</v>
      </c>
      <c r="S73" s="29">
        <f t="shared" si="73"/>
        <v>95.498299999999986</v>
      </c>
      <c r="T73" s="29">
        <f t="shared" si="74"/>
        <v>95.498299999999986</v>
      </c>
      <c r="U73" s="29">
        <v>0</v>
      </c>
      <c r="V73" s="29">
        <f t="shared" si="75"/>
        <v>238</v>
      </c>
      <c r="W73" s="29">
        <v>430.57</v>
      </c>
      <c r="X73" s="29">
        <f t="shared" si="76"/>
        <v>102.47566</v>
      </c>
      <c r="Y73" s="29">
        <f t="shared" si="77"/>
        <v>102.47566</v>
      </c>
      <c r="Z73" s="29">
        <v>0</v>
      </c>
      <c r="AA73" s="29">
        <f t="shared" si="89"/>
        <v>468</v>
      </c>
      <c r="AB73" s="29">
        <f t="shared" si="90"/>
        <v>197.97395999999998</v>
      </c>
      <c r="AC73" s="29">
        <f t="shared" si="91"/>
        <v>197.97395999999998</v>
      </c>
      <c r="AD73" s="29">
        <f t="shared" si="92"/>
        <v>0</v>
      </c>
      <c r="AE73" s="29">
        <f t="shared" si="93"/>
        <v>230</v>
      </c>
      <c r="AF73" s="29">
        <v>430.57</v>
      </c>
      <c r="AG73" s="29">
        <f t="shared" si="78"/>
        <v>99.031099999999995</v>
      </c>
      <c r="AH73" s="29">
        <f t="shared" si="79"/>
        <v>99.031099999999995</v>
      </c>
      <c r="AI73" s="29">
        <v>0</v>
      </c>
      <c r="AJ73" s="29">
        <f t="shared" si="94"/>
        <v>238</v>
      </c>
      <c r="AK73" s="29">
        <v>447.79</v>
      </c>
      <c r="AL73" s="29">
        <f t="shared" si="80"/>
        <v>106.57402</v>
      </c>
      <c r="AM73" s="29">
        <f t="shared" si="81"/>
        <v>106.57402</v>
      </c>
      <c r="AN73" s="29">
        <v>0</v>
      </c>
      <c r="AO73" s="29">
        <f t="shared" si="82"/>
        <v>468</v>
      </c>
      <c r="AP73" s="29">
        <f t="shared" si="83"/>
        <v>205.60512</v>
      </c>
      <c r="AQ73" s="29">
        <f t="shared" si="84"/>
        <v>205.60512</v>
      </c>
      <c r="AR73" s="29">
        <f t="shared" si="85"/>
        <v>0</v>
      </c>
    </row>
    <row r="74" spans="1:44" ht="31.2" x14ac:dyDescent="0.3">
      <c r="A74" s="27" t="s">
        <v>197</v>
      </c>
      <c r="B74" s="7" t="s">
        <v>244</v>
      </c>
      <c r="C74" s="29">
        <v>39</v>
      </c>
      <c r="D74" s="29">
        <v>415.21</v>
      </c>
      <c r="E74" s="29">
        <f t="shared" si="64"/>
        <v>16.193189999999998</v>
      </c>
      <c r="F74" s="29">
        <f t="shared" si="65"/>
        <v>16.193189999999998</v>
      </c>
      <c r="G74" s="29"/>
      <c r="H74" s="29">
        <v>39</v>
      </c>
      <c r="I74" s="29">
        <v>415.21</v>
      </c>
      <c r="J74" s="29">
        <f t="shared" si="66"/>
        <v>16.193189999999998</v>
      </c>
      <c r="K74" s="29">
        <f t="shared" si="67"/>
        <v>16.193189999999998</v>
      </c>
      <c r="L74" s="29"/>
      <c r="M74" s="29">
        <f t="shared" si="68"/>
        <v>78</v>
      </c>
      <c r="N74" s="29">
        <f t="shared" si="69"/>
        <v>32.386379999999996</v>
      </c>
      <c r="O74" s="29">
        <f t="shared" si="70"/>
        <v>32.386379999999996</v>
      </c>
      <c r="P74" s="29">
        <f t="shared" si="71"/>
        <v>0</v>
      </c>
      <c r="Q74" s="29">
        <f t="shared" si="72"/>
        <v>39</v>
      </c>
      <c r="R74" s="29">
        <v>415.21</v>
      </c>
      <c r="S74" s="29">
        <f t="shared" si="73"/>
        <v>16.193189999999998</v>
      </c>
      <c r="T74" s="29">
        <f t="shared" si="74"/>
        <v>16.193189999999998</v>
      </c>
      <c r="U74" s="29">
        <v>0</v>
      </c>
      <c r="V74" s="29">
        <f t="shared" si="75"/>
        <v>39</v>
      </c>
      <c r="W74" s="29">
        <v>430.57</v>
      </c>
      <c r="X74" s="29">
        <f t="shared" si="76"/>
        <v>16.79223</v>
      </c>
      <c r="Y74" s="29">
        <f t="shared" si="77"/>
        <v>16.79223</v>
      </c>
      <c r="Z74" s="29">
        <v>0</v>
      </c>
      <c r="AA74" s="29">
        <f t="shared" si="89"/>
        <v>78</v>
      </c>
      <c r="AB74" s="29">
        <f t="shared" si="90"/>
        <v>32.985419999999998</v>
      </c>
      <c r="AC74" s="29">
        <f t="shared" si="91"/>
        <v>32.985419999999998</v>
      </c>
      <c r="AD74" s="29">
        <f t="shared" si="92"/>
        <v>0</v>
      </c>
      <c r="AE74" s="29">
        <f t="shared" si="93"/>
        <v>39</v>
      </c>
      <c r="AF74" s="29">
        <v>430.57</v>
      </c>
      <c r="AG74" s="29">
        <f t="shared" si="78"/>
        <v>16.79223</v>
      </c>
      <c r="AH74" s="29">
        <f t="shared" si="79"/>
        <v>16.79223</v>
      </c>
      <c r="AI74" s="29">
        <v>0</v>
      </c>
      <c r="AJ74" s="29">
        <f t="shared" si="94"/>
        <v>39</v>
      </c>
      <c r="AK74" s="29">
        <v>447.79</v>
      </c>
      <c r="AL74" s="29">
        <f t="shared" si="80"/>
        <v>17.463810000000002</v>
      </c>
      <c r="AM74" s="29">
        <f t="shared" si="81"/>
        <v>17.463810000000002</v>
      </c>
      <c r="AN74" s="29">
        <v>0</v>
      </c>
      <c r="AO74" s="29">
        <f t="shared" si="82"/>
        <v>78</v>
      </c>
      <c r="AP74" s="29">
        <f t="shared" si="83"/>
        <v>34.256039999999999</v>
      </c>
      <c r="AQ74" s="29">
        <f t="shared" si="84"/>
        <v>34.256039999999999</v>
      </c>
      <c r="AR74" s="29">
        <f t="shared" si="85"/>
        <v>0</v>
      </c>
    </row>
    <row r="75" spans="1:44" ht="31.2" x14ac:dyDescent="0.3">
      <c r="A75" s="27" t="s">
        <v>198</v>
      </c>
      <c r="B75" s="7" t="s">
        <v>33</v>
      </c>
      <c r="C75" s="29">
        <v>234</v>
      </c>
      <c r="D75" s="29">
        <v>415.21</v>
      </c>
      <c r="E75" s="29">
        <f t="shared" si="64"/>
        <v>97.159139999999994</v>
      </c>
      <c r="F75" s="29">
        <f t="shared" si="65"/>
        <v>97.159139999999994</v>
      </c>
      <c r="G75" s="29"/>
      <c r="H75" s="29">
        <v>234</v>
      </c>
      <c r="I75" s="29">
        <v>415.21</v>
      </c>
      <c r="J75" s="29">
        <f t="shared" si="66"/>
        <v>97.159139999999994</v>
      </c>
      <c r="K75" s="29">
        <f t="shared" si="67"/>
        <v>97.159139999999994</v>
      </c>
      <c r="L75" s="29"/>
      <c r="M75" s="29">
        <f t="shared" si="68"/>
        <v>468</v>
      </c>
      <c r="N75" s="29">
        <f t="shared" si="69"/>
        <v>194.31827999999999</v>
      </c>
      <c r="O75" s="29">
        <f t="shared" si="70"/>
        <v>194.31827999999999</v>
      </c>
      <c r="P75" s="29">
        <f t="shared" si="71"/>
        <v>0</v>
      </c>
      <c r="Q75" s="29">
        <f t="shared" si="72"/>
        <v>234</v>
      </c>
      <c r="R75" s="29">
        <v>415.21</v>
      </c>
      <c r="S75" s="29">
        <f t="shared" si="73"/>
        <v>97.159139999999994</v>
      </c>
      <c r="T75" s="29">
        <f t="shared" si="74"/>
        <v>97.159139999999994</v>
      </c>
      <c r="U75" s="29">
        <v>0</v>
      </c>
      <c r="V75" s="29">
        <f t="shared" si="75"/>
        <v>234</v>
      </c>
      <c r="W75" s="29">
        <v>430.57</v>
      </c>
      <c r="X75" s="29">
        <f t="shared" si="76"/>
        <v>100.75338000000001</v>
      </c>
      <c r="Y75" s="29">
        <f t="shared" si="77"/>
        <v>100.75338000000001</v>
      </c>
      <c r="Z75" s="29">
        <v>0</v>
      </c>
      <c r="AA75" s="29">
        <f t="shared" si="89"/>
        <v>468</v>
      </c>
      <c r="AB75" s="29">
        <f t="shared" si="90"/>
        <v>197.91252</v>
      </c>
      <c r="AC75" s="29">
        <f t="shared" si="91"/>
        <v>197.91252</v>
      </c>
      <c r="AD75" s="29">
        <f t="shared" si="92"/>
        <v>0</v>
      </c>
      <c r="AE75" s="29">
        <f t="shared" si="93"/>
        <v>234</v>
      </c>
      <c r="AF75" s="29">
        <v>430.57</v>
      </c>
      <c r="AG75" s="29">
        <f t="shared" si="78"/>
        <v>100.75338000000001</v>
      </c>
      <c r="AH75" s="29">
        <f t="shared" si="79"/>
        <v>100.75338000000001</v>
      </c>
      <c r="AI75" s="29">
        <v>0</v>
      </c>
      <c r="AJ75" s="29">
        <f t="shared" si="94"/>
        <v>234</v>
      </c>
      <c r="AK75" s="29">
        <v>447.79</v>
      </c>
      <c r="AL75" s="29">
        <f t="shared" si="80"/>
        <v>104.78286</v>
      </c>
      <c r="AM75" s="29">
        <f t="shared" si="81"/>
        <v>104.78286</v>
      </c>
      <c r="AN75" s="29">
        <v>0</v>
      </c>
      <c r="AO75" s="29">
        <f t="shared" si="82"/>
        <v>468</v>
      </c>
      <c r="AP75" s="29">
        <f t="shared" si="83"/>
        <v>205.53624000000002</v>
      </c>
      <c r="AQ75" s="29">
        <f t="shared" si="84"/>
        <v>205.53624000000002</v>
      </c>
      <c r="AR75" s="29">
        <f t="shared" si="85"/>
        <v>0</v>
      </c>
    </row>
    <row r="76" spans="1:44" s="26" customFormat="1" ht="46.8" x14ac:dyDescent="0.3">
      <c r="A76" s="24" t="s">
        <v>199</v>
      </c>
      <c r="B76" s="17" t="s">
        <v>38</v>
      </c>
      <c r="C76" s="25">
        <f>SUM(C77:C86)</f>
        <v>438.54999999999995</v>
      </c>
      <c r="D76" s="25"/>
      <c r="E76" s="25">
        <f t="shared" ref="E76:AR76" si="95">SUM(E77:E86)</f>
        <v>182.09034549999996</v>
      </c>
      <c r="F76" s="25">
        <f t="shared" si="95"/>
        <v>172.37443149999996</v>
      </c>
      <c r="G76" s="25">
        <f t="shared" si="95"/>
        <v>9.7159139999999979</v>
      </c>
      <c r="H76" s="25">
        <f t="shared" si="95"/>
        <v>448.57</v>
      </c>
      <c r="I76" s="25"/>
      <c r="J76" s="25">
        <f t="shared" si="95"/>
        <v>186.25074969999997</v>
      </c>
      <c r="K76" s="25">
        <f t="shared" si="95"/>
        <v>176.53483569999997</v>
      </c>
      <c r="L76" s="25">
        <f t="shared" si="95"/>
        <v>9.7159139999999979</v>
      </c>
      <c r="M76" s="25">
        <f t="shared" si="95"/>
        <v>887.11999999999989</v>
      </c>
      <c r="N76" s="25">
        <f t="shared" si="95"/>
        <v>368.34109519999993</v>
      </c>
      <c r="O76" s="25">
        <f t="shared" si="95"/>
        <v>348.90926719999993</v>
      </c>
      <c r="P76" s="25">
        <f t="shared" si="95"/>
        <v>19.431827999999996</v>
      </c>
      <c r="Q76" s="25">
        <f t="shared" si="95"/>
        <v>445.34999999999997</v>
      </c>
      <c r="R76" s="25"/>
      <c r="S76" s="25">
        <f t="shared" si="95"/>
        <v>184.91377349999996</v>
      </c>
      <c r="T76" s="25">
        <f t="shared" si="95"/>
        <v>175.19785949999996</v>
      </c>
      <c r="U76" s="25">
        <f t="shared" si="95"/>
        <v>9.7159139999999979</v>
      </c>
      <c r="V76" s="25">
        <f t="shared" si="95"/>
        <v>441.77</v>
      </c>
      <c r="W76" s="25"/>
      <c r="X76" s="25">
        <f t="shared" si="95"/>
        <v>190.21290889999995</v>
      </c>
      <c r="Y76" s="25">
        <f t="shared" si="95"/>
        <v>180.13757089999996</v>
      </c>
      <c r="Z76" s="25">
        <f t="shared" si="95"/>
        <v>10.075338</v>
      </c>
      <c r="AA76" s="25">
        <f t="shared" si="95"/>
        <v>887.11999999999989</v>
      </c>
      <c r="AB76" s="25">
        <f t="shared" si="95"/>
        <v>375.12668239999999</v>
      </c>
      <c r="AC76" s="25">
        <f t="shared" si="95"/>
        <v>355.33543039999995</v>
      </c>
      <c r="AD76" s="25">
        <f t="shared" si="95"/>
        <v>19.791252</v>
      </c>
      <c r="AE76" s="25">
        <f t="shared" si="95"/>
        <v>445.34999999999997</v>
      </c>
      <c r="AF76" s="25"/>
      <c r="AG76" s="25">
        <f t="shared" si="95"/>
        <v>191.75434950000002</v>
      </c>
      <c r="AH76" s="25">
        <f t="shared" si="95"/>
        <v>181.67901149999997</v>
      </c>
      <c r="AI76" s="25">
        <f t="shared" si="95"/>
        <v>10.075338</v>
      </c>
      <c r="AJ76" s="25">
        <f t="shared" si="95"/>
        <v>441.77</v>
      </c>
      <c r="AK76" s="25"/>
      <c r="AL76" s="25">
        <f t="shared" si="95"/>
        <v>197.82018830000001</v>
      </c>
      <c r="AM76" s="25">
        <f t="shared" si="95"/>
        <v>187.34190230000002</v>
      </c>
      <c r="AN76" s="25">
        <f t="shared" si="95"/>
        <v>10.478286000000001</v>
      </c>
      <c r="AO76" s="25">
        <f t="shared" si="95"/>
        <v>887.11999999999989</v>
      </c>
      <c r="AP76" s="25">
        <f t="shared" si="95"/>
        <v>389.57453779999997</v>
      </c>
      <c r="AQ76" s="25">
        <f t="shared" si="95"/>
        <v>369.02091379999996</v>
      </c>
      <c r="AR76" s="25">
        <f t="shared" si="95"/>
        <v>20.553623999999999</v>
      </c>
    </row>
    <row r="77" spans="1:44" ht="31.2" x14ac:dyDescent="0.3">
      <c r="A77" s="27" t="s">
        <v>200</v>
      </c>
      <c r="B77" s="7" t="s">
        <v>40</v>
      </c>
      <c r="C77" s="29">
        <v>78</v>
      </c>
      <c r="D77" s="29">
        <v>415.21</v>
      </c>
      <c r="E77" s="29">
        <f t="shared" si="64"/>
        <v>32.386379999999996</v>
      </c>
      <c r="F77" s="29">
        <f t="shared" si="65"/>
        <v>22.670465999999998</v>
      </c>
      <c r="G77" s="29">
        <f>E77*30%</f>
        <v>9.7159139999999979</v>
      </c>
      <c r="H77" s="29">
        <v>78</v>
      </c>
      <c r="I77" s="29">
        <v>415.21</v>
      </c>
      <c r="J77" s="29">
        <f t="shared" si="66"/>
        <v>32.386379999999996</v>
      </c>
      <c r="K77" s="29">
        <f t="shared" si="67"/>
        <v>22.670465999999998</v>
      </c>
      <c r="L77" s="29">
        <f>J77*30%</f>
        <v>9.7159139999999979</v>
      </c>
      <c r="M77" s="29">
        <f t="shared" si="68"/>
        <v>156</v>
      </c>
      <c r="N77" s="29">
        <f t="shared" si="69"/>
        <v>64.772759999999991</v>
      </c>
      <c r="O77" s="29">
        <f t="shared" si="70"/>
        <v>45.340931999999995</v>
      </c>
      <c r="P77" s="29">
        <f t="shared" si="71"/>
        <v>19.431827999999996</v>
      </c>
      <c r="Q77" s="29">
        <f t="shared" si="72"/>
        <v>78</v>
      </c>
      <c r="R77" s="29">
        <v>415.21</v>
      </c>
      <c r="S77" s="29">
        <f t="shared" si="73"/>
        <v>32.386379999999996</v>
      </c>
      <c r="T77" s="29">
        <f t="shared" si="74"/>
        <v>22.670465999999998</v>
      </c>
      <c r="U77" s="29">
        <f>S77*30%</f>
        <v>9.7159139999999979</v>
      </c>
      <c r="V77" s="29">
        <f t="shared" si="75"/>
        <v>78</v>
      </c>
      <c r="W77" s="29">
        <v>430.57</v>
      </c>
      <c r="X77" s="29">
        <f t="shared" si="76"/>
        <v>33.58446</v>
      </c>
      <c r="Y77" s="29">
        <f t="shared" si="77"/>
        <v>23.509121999999998</v>
      </c>
      <c r="Z77" s="29">
        <f>X77*30%</f>
        <v>10.075338</v>
      </c>
      <c r="AA77" s="29">
        <f t="shared" ref="AA77:AA91" si="96">Q77+V77</f>
        <v>156</v>
      </c>
      <c r="AB77" s="29">
        <f t="shared" ref="AB77:AB91" si="97">S77+X77</f>
        <v>65.970839999999995</v>
      </c>
      <c r="AC77" s="29">
        <f t="shared" ref="AC77:AC91" si="98">T77+Y77</f>
        <v>46.179587999999995</v>
      </c>
      <c r="AD77" s="29">
        <f t="shared" ref="AD77:AD91" si="99">U77+Z77</f>
        <v>19.791252</v>
      </c>
      <c r="AE77" s="29">
        <f t="shared" ref="AE77:AE91" si="100">C77</f>
        <v>78</v>
      </c>
      <c r="AF77" s="29">
        <v>430.57</v>
      </c>
      <c r="AG77" s="29">
        <f t="shared" si="78"/>
        <v>33.58446</v>
      </c>
      <c r="AH77" s="29">
        <f t="shared" si="79"/>
        <v>23.509121999999998</v>
      </c>
      <c r="AI77" s="29">
        <f>AG77*30%</f>
        <v>10.075338</v>
      </c>
      <c r="AJ77" s="29">
        <f t="shared" ref="AJ77:AJ91" si="101">H77</f>
        <v>78</v>
      </c>
      <c r="AK77" s="29">
        <v>447.79</v>
      </c>
      <c r="AL77" s="29">
        <f t="shared" si="80"/>
        <v>34.927620000000005</v>
      </c>
      <c r="AM77" s="29">
        <f t="shared" si="81"/>
        <v>24.449334000000004</v>
      </c>
      <c r="AN77" s="29">
        <f>AL77*30%</f>
        <v>10.478286000000001</v>
      </c>
      <c r="AO77" s="29">
        <f t="shared" si="82"/>
        <v>156</v>
      </c>
      <c r="AP77" s="29">
        <f t="shared" si="83"/>
        <v>68.512079999999997</v>
      </c>
      <c r="AQ77" s="29">
        <f t="shared" si="84"/>
        <v>47.958455999999998</v>
      </c>
      <c r="AR77" s="29">
        <f t="shared" si="85"/>
        <v>20.553623999999999</v>
      </c>
    </row>
    <row r="78" spans="1:44" ht="31.2" x14ac:dyDescent="0.3">
      <c r="A78" s="27" t="s">
        <v>201</v>
      </c>
      <c r="B78" s="1" t="s">
        <v>41</v>
      </c>
      <c r="C78" s="29">
        <v>187.7</v>
      </c>
      <c r="D78" s="29">
        <v>415.21</v>
      </c>
      <c r="E78" s="29">
        <f t="shared" si="64"/>
        <v>77.934916999999984</v>
      </c>
      <c r="F78" s="29">
        <f t="shared" si="65"/>
        <v>77.934916999999984</v>
      </c>
      <c r="G78" s="29"/>
      <c r="H78" s="29">
        <v>187.71</v>
      </c>
      <c r="I78" s="29">
        <v>415.21</v>
      </c>
      <c r="J78" s="29">
        <f t="shared" si="66"/>
        <v>77.939069099999998</v>
      </c>
      <c r="K78" s="29">
        <f t="shared" si="67"/>
        <v>77.939069099999998</v>
      </c>
      <c r="L78" s="29"/>
      <c r="M78" s="29">
        <f t="shared" si="68"/>
        <v>375.40999999999997</v>
      </c>
      <c r="N78" s="29">
        <f t="shared" si="69"/>
        <v>155.87398609999997</v>
      </c>
      <c r="O78" s="29">
        <f t="shared" si="70"/>
        <v>155.87398609999997</v>
      </c>
      <c r="P78" s="29">
        <f t="shared" si="71"/>
        <v>0</v>
      </c>
      <c r="Q78" s="29">
        <f t="shared" si="72"/>
        <v>187.7</v>
      </c>
      <c r="R78" s="29">
        <v>415.21</v>
      </c>
      <c r="S78" s="29">
        <f t="shared" si="73"/>
        <v>77.934916999999984</v>
      </c>
      <c r="T78" s="29">
        <f t="shared" si="74"/>
        <v>77.934916999999984</v>
      </c>
      <c r="U78" s="29">
        <v>0</v>
      </c>
      <c r="V78" s="29">
        <f t="shared" si="75"/>
        <v>187.71</v>
      </c>
      <c r="W78" s="29">
        <v>430.57</v>
      </c>
      <c r="X78" s="29">
        <f t="shared" si="76"/>
        <v>80.8222947</v>
      </c>
      <c r="Y78" s="29">
        <f t="shared" si="77"/>
        <v>80.8222947</v>
      </c>
      <c r="Z78" s="29">
        <v>0</v>
      </c>
      <c r="AA78" s="29">
        <f t="shared" si="96"/>
        <v>375.40999999999997</v>
      </c>
      <c r="AB78" s="29">
        <f t="shared" si="97"/>
        <v>158.75721169999997</v>
      </c>
      <c r="AC78" s="29">
        <f t="shared" si="98"/>
        <v>158.75721169999997</v>
      </c>
      <c r="AD78" s="29">
        <f t="shared" si="99"/>
        <v>0</v>
      </c>
      <c r="AE78" s="29">
        <f t="shared" si="100"/>
        <v>187.7</v>
      </c>
      <c r="AF78" s="29">
        <v>430.57</v>
      </c>
      <c r="AG78" s="29">
        <f t="shared" si="78"/>
        <v>80.817988999999983</v>
      </c>
      <c r="AH78" s="29">
        <f t="shared" si="79"/>
        <v>80.817988999999983</v>
      </c>
      <c r="AI78" s="29">
        <v>0</v>
      </c>
      <c r="AJ78" s="29">
        <f t="shared" si="101"/>
        <v>187.71</v>
      </c>
      <c r="AK78" s="29">
        <v>447.79</v>
      </c>
      <c r="AL78" s="29">
        <f t="shared" si="80"/>
        <v>84.054660900000002</v>
      </c>
      <c r="AM78" s="29">
        <f t="shared" si="81"/>
        <v>84.054660900000002</v>
      </c>
      <c r="AN78" s="29">
        <v>0</v>
      </c>
      <c r="AO78" s="29">
        <f t="shared" si="82"/>
        <v>375.40999999999997</v>
      </c>
      <c r="AP78" s="29">
        <f t="shared" si="83"/>
        <v>164.8726499</v>
      </c>
      <c r="AQ78" s="29">
        <f t="shared" si="84"/>
        <v>164.8726499</v>
      </c>
      <c r="AR78" s="29">
        <f t="shared" si="85"/>
        <v>0</v>
      </c>
    </row>
    <row r="79" spans="1:44" ht="31.2" x14ac:dyDescent="0.3">
      <c r="A79" s="27" t="s">
        <v>202</v>
      </c>
      <c r="B79" s="1" t="s">
        <v>42</v>
      </c>
      <c r="C79" s="29">
        <v>4.5</v>
      </c>
      <c r="D79" s="29">
        <v>415.21</v>
      </c>
      <c r="E79" s="29">
        <f t="shared" si="64"/>
        <v>1.8684449999999999</v>
      </c>
      <c r="F79" s="29">
        <f t="shared" si="65"/>
        <v>1.8684449999999999</v>
      </c>
      <c r="G79" s="29"/>
      <c r="H79" s="29">
        <v>4.5</v>
      </c>
      <c r="I79" s="29">
        <v>415.21</v>
      </c>
      <c r="J79" s="29">
        <f t="shared" si="66"/>
        <v>1.8684449999999999</v>
      </c>
      <c r="K79" s="29">
        <f t="shared" si="67"/>
        <v>1.8684449999999999</v>
      </c>
      <c r="L79" s="29"/>
      <c r="M79" s="29">
        <f t="shared" si="68"/>
        <v>9</v>
      </c>
      <c r="N79" s="29">
        <f t="shared" si="69"/>
        <v>3.7368899999999998</v>
      </c>
      <c r="O79" s="29">
        <f t="shared" si="70"/>
        <v>3.7368899999999998</v>
      </c>
      <c r="P79" s="29">
        <f t="shared" si="71"/>
        <v>0</v>
      </c>
      <c r="Q79" s="29">
        <f t="shared" si="72"/>
        <v>4.5</v>
      </c>
      <c r="R79" s="29">
        <v>415.21</v>
      </c>
      <c r="S79" s="29">
        <f t="shared" si="73"/>
        <v>1.8684449999999999</v>
      </c>
      <c r="T79" s="29">
        <f t="shared" si="74"/>
        <v>1.8684449999999999</v>
      </c>
      <c r="U79" s="29">
        <v>0</v>
      </c>
      <c r="V79" s="29">
        <f t="shared" si="75"/>
        <v>4.5</v>
      </c>
      <c r="W79" s="29">
        <v>430.57</v>
      </c>
      <c r="X79" s="29">
        <f t="shared" si="76"/>
        <v>1.937565</v>
      </c>
      <c r="Y79" s="29">
        <f t="shared" si="77"/>
        <v>1.937565</v>
      </c>
      <c r="Z79" s="29">
        <v>0</v>
      </c>
      <c r="AA79" s="29">
        <f t="shared" si="96"/>
        <v>9</v>
      </c>
      <c r="AB79" s="29">
        <f t="shared" si="97"/>
        <v>3.8060099999999997</v>
      </c>
      <c r="AC79" s="29">
        <f t="shared" si="98"/>
        <v>3.8060099999999997</v>
      </c>
      <c r="AD79" s="29">
        <f t="shared" si="99"/>
        <v>0</v>
      </c>
      <c r="AE79" s="29">
        <f t="shared" si="100"/>
        <v>4.5</v>
      </c>
      <c r="AF79" s="29">
        <v>430.57</v>
      </c>
      <c r="AG79" s="29">
        <f t="shared" si="78"/>
        <v>1.937565</v>
      </c>
      <c r="AH79" s="29">
        <f t="shared" si="79"/>
        <v>1.937565</v>
      </c>
      <c r="AI79" s="29">
        <v>0</v>
      </c>
      <c r="AJ79" s="29">
        <f t="shared" si="101"/>
        <v>4.5</v>
      </c>
      <c r="AK79" s="29">
        <v>447.79</v>
      </c>
      <c r="AL79" s="29">
        <f t="shared" si="80"/>
        <v>2.0150550000000003</v>
      </c>
      <c r="AM79" s="29">
        <f t="shared" si="81"/>
        <v>2.0150550000000003</v>
      </c>
      <c r="AN79" s="29">
        <v>0</v>
      </c>
      <c r="AO79" s="29">
        <f t="shared" si="82"/>
        <v>9</v>
      </c>
      <c r="AP79" s="29">
        <f t="shared" si="83"/>
        <v>3.9526200000000005</v>
      </c>
      <c r="AQ79" s="29">
        <f t="shared" si="84"/>
        <v>3.9526200000000005</v>
      </c>
      <c r="AR79" s="29">
        <f t="shared" si="85"/>
        <v>0</v>
      </c>
    </row>
    <row r="80" spans="1:44" ht="31.2" x14ac:dyDescent="0.3">
      <c r="A80" s="27" t="s">
        <v>203</v>
      </c>
      <c r="B80" s="1" t="s">
        <v>39</v>
      </c>
      <c r="C80" s="29">
        <v>15.84</v>
      </c>
      <c r="D80" s="29">
        <v>415.21</v>
      </c>
      <c r="E80" s="29">
        <f t="shared" si="64"/>
        <v>6.5769263999999996</v>
      </c>
      <c r="F80" s="29">
        <f t="shared" si="65"/>
        <v>6.5769263999999996</v>
      </c>
      <c r="G80" s="29"/>
      <c r="H80" s="29">
        <v>15.84</v>
      </c>
      <c r="I80" s="29">
        <v>415.21</v>
      </c>
      <c r="J80" s="29">
        <f t="shared" si="66"/>
        <v>6.5769263999999996</v>
      </c>
      <c r="K80" s="29">
        <f t="shared" si="67"/>
        <v>6.5769263999999996</v>
      </c>
      <c r="L80" s="29"/>
      <c r="M80" s="29">
        <f t="shared" si="68"/>
        <v>31.68</v>
      </c>
      <c r="N80" s="29">
        <f t="shared" si="69"/>
        <v>13.153852799999999</v>
      </c>
      <c r="O80" s="29">
        <f t="shared" si="70"/>
        <v>13.153852799999999</v>
      </c>
      <c r="P80" s="29">
        <f t="shared" si="71"/>
        <v>0</v>
      </c>
      <c r="Q80" s="29">
        <f t="shared" si="72"/>
        <v>15.84</v>
      </c>
      <c r="R80" s="29">
        <v>415.21</v>
      </c>
      <c r="S80" s="29">
        <f t="shared" si="73"/>
        <v>6.5769263999999996</v>
      </c>
      <c r="T80" s="29">
        <f t="shared" si="74"/>
        <v>6.5769263999999996</v>
      </c>
      <c r="U80" s="29">
        <v>0</v>
      </c>
      <c r="V80" s="29">
        <f t="shared" si="75"/>
        <v>15.84</v>
      </c>
      <c r="W80" s="29">
        <v>430.57</v>
      </c>
      <c r="X80" s="29">
        <f t="shared" si="76"/>
        <v>6.8202287999999998</v>
      </c>
      <c r="Y80" s="29">
        <f t="shared" si="77"/>
        <v>6.8202287999999998</v>
      </c>
      <c r="Z80" s="29">
        <v>0</v>
      </c>
      <c r="AA80" s="29">
        <f t="shared" si="96"/>
        <v>31.68</v>
      </c>
      <c r="AB80" s="29">
        <f t="shared" si="97"/>
        <v>13.3971552</v>
      </c>
      <c r="AC80" s="29">
        <f t="shared" si="98"/>
        <v>13.3971552</v>
      </c>
      <c r="AD80" s="29">
        <f t="shared" si="99"/>
        <v>0</v>
      </c>
      <c r="AE80" s="29">
        <f t="shared" si="100"/>
        <v>15.84</v>
      </c>
      <c r="AF80" s="29">
        <v>430.57</v>
      </c>
      <c r="AG80" s="29">
        <f t="shared" si="78"/>
        <v>6.8202287999999998</v>
      </c>
      <c r="AH80" s="29">
        <f t="shared" si="79"/>
        <v>6.8202287999999998</v>
      </c>
      <c r="AI80" s="29">
        <v>0</v>
      </c>
      <c r="AJ80" s="29">
        <f t="shared" si="101"/>
        <v>15.84</v>
      </c>
      <c r="AK80" s="29">
        <v>447.79</v>
      </c>
      <c r="AL80" s="29">
        <f t="shared" si="80"/>
        <v>7.0929936000000007</v>
      </c>
      <c r="AM80" s="29">
        <f t="shared" si="81"/>
        <v>7.0929936000000007</v>
      </c>
      <c r="AN80" s="29">
        <v>0</v>
      </c>
      <c r="AO80" s="29">
        <f t="shared" si="82"/>
        <v>31.68</v>
      </c>
      <c r="AP80" s="29">
        <f t="shared" si="83"/>
        <v>13.9132224</v>
      </c>
      <c r="AQ80" s="29">
        <f t="shared" si="84"/>
        <v>13.9132224</v>
      </c>
      <c r="AR80" s="29">
        <f t="shared" si="85"/>
        <v>0</v>
      </c>
    </row>
    <row r="81" spans="1:44" ht="31.2" x14ac:dyDescent="0.3">
      <c r="A81" s="27" t="s">
        <v>204</v>
      </c>
      <c r="B81" s="1" t="s">
        <v>43</v>
      </c>
      <c r="C81" s="29">
        <v>98.62</v>
      </c>
      <c r="D81" s="29">
        <v>415.21</v>
      </c>
      <c r="E81" s="29">
        <f t="shared" si="64"/>
        <v>40.948010199999999</v>
      </c>
      <c r="F81" s="29">
        <f t="shared" si="65"/>
        <v>40.948010199999999</v>
      </c>
      <c r="G81" s="29"/>
      <c r="H81" s="29">
        <v>98.62</v>
      </c>
      <c r="I81" s="29">
        <v>415.21</v>
      </c>
      <c r="J81" s="29">
        <f t="shared" si="66"/>
        <v>40.948010199999999</v>
      </c>
      <c r="K81" s="29">
        <f t="shared" si="67"/>
        <v>40.948010199999999</v>
      </c>
      <c r="L81" s="29"/>
      <c r="M81" s="29">
        <f t="shared" si="68"/>
        <v>197.24</v>
      </c>
      <c r="N81" s="29">
        <f t="shared" si="69"/>
        <v>81.896020399999998</v>
      </c>
      <c r="O81" s="29">
        <f t="shared" si="70"/>
        <v>81.896020399999998</v>
      </c>
      <c r="P81" s="29">
        <f t="shared" si="71"/>
        <v>0</v>
      </c>
      <c r="Q81" s="29">
        <f t="shared" si="72"/>
        <v>98.62</v>
      </c>
      <c r="R81" s="29">
        <v>415.21</v>
      </c>
      <c r="S81" s="29">
        <f t="shared" si="73"/>
        <v>40.948010199999999</v>
      </c>
      <c r="T81" s="29">
        <f t="shared" si="74"/>
        <v>40.948010199999999</v>
      </c>
      <c r="U81" s="29">
        <v>0</v>
      </c>
      <c r="V81" s="29">
        <f t="shared" si="75"/>
        <v>98.62</v>
      </c>
      <c r="W81" s="29">
        <v>430.57</v>
      </c>
      <c r="X81" s="29">
        <f t="shared" si="76"/>
        <v>42.462813400000002</v>
      </c>
      <c r="Y81" s="29">
        <f t="shared" si="77"/>
        <v>42.462813400000002</v>
      </c>
      <c r="Z81" s="29">
        <v>0</v>
      </c>
      <c r="AA81" s="29">
        <f t="shared" si="96"/>
        <v>197.24</v>
      </c>
      <c r="AB81" s="29">
        <f t="shared" si="97"/>
        <v>83.410823600000001</v>
      </c>
      <c r="AC81" s="29">
        <f t="shared" si="98"/>
        <v>83.410823600000001</v>
      </c>
      <c r="AD81" s="29">
        <f t="shared" si="99"/>
        <v>0</v>
      </c>
      <c r="AE81" s="29">
        <f t="shared" si="100"/>
        <v>98.62</v>
      </c>
      <c r="AF81" s="29">
        <v>430.57</v>
      </c>
      <c r="AG81" s="29">
        <f t="shared" si="78"/>
        <v>42.462813400000002</v>
      </c>
      <c r="AH81" s="29">
        <f t="shared" si="79"/>
        <v>42.462813400000002</v>
      </c>
      <c r="AI81" s="29">
        <v>0</v>
      </c>
      <c r="AJ81" s="29">
        <f t="shared" si="101"/>
        <v>98.62</v>
      </c>
      <c r="AK81" s="29">
        <v>447.79</v>
      </c>
      <c r="AL81" s="29">
        <f t="shared" si="80"/>
        <v>44.161049800000001</v>
      </c>
      <c r="AM81" s="29">
        <f t="shared" si="81"/>
        <v>44.161049800000001</v>
      </c>
      <c r="AN81" s="29">
        <v>0</v>
      </c>
      <c r="AO81" s="29">
        <f t="shared" si="82"/>
        <v>197.24</v>
      </c>
      <c r="AP81" s="29">
        <f t="shared" si="83"/>
        <v>86.623863200000002</v>
      </c>
      <c r="AQ81" s="29">
        <f t="shared" si="84"/>
        <v>86.623863200000002</v>
      </c>
      <c r="AR81" s="29">
        <f t="shared" si="85"/>
        <v>0</v>
      </c>
    </row>
    <row r="82" spans="1:44" ht="31.2" x14ac:dyDescent="0.3">
      <c r="A82" s="27" t="s">
        <v>205</v>
      </c>
      <c r="B82" s="7" t="s">
        <v>45</v>
      </c>
      <c r="C82" s="29">
        <v>25</v>
      </c>
      <c r="D82" s="29">
        <v>415.21</v>
      </c>
      <c r="E82" s="29">
        <f t="shared" si="64"/>
        <v>10.38025</v>
      </c>
      <c r="F82" s="29">
        <f t="shared" si="65"/>
        <v>10.38025</v>
      </c>
      <c r="G82" s="29"/>
      <c r="H82" s="29">
        <v>26.76</v>
      </c>
      <c r="I82" s="29">
        <v>415.21</v>
      </c>
      <c r="J82" s="29">
        <f t="shared" si="66"/>
        <v>11.111019599999999</v>
      </c>
      <c r="K82" s="29">
        <f t="shared" si="67"/>
        <v>11.111019599999999</v>
      </c>
      <c r="L82" s="29"/>
      <c r="M82" s="29">
        <f t="shared" si="68"/>
        <v>51.760000000000005</v>
      </c>
      <c r="N82" s="29">
        <f t="shared" si="69"/>
        <v>21.491269599999999</v>
      </c>
      <c r="O82" s="29">
        <f t="shared" si="70"/>
        <v>21.491269599999999</v>
      </c>
      <c r="P82" s="29">
        <f t="shared" si="71"/>
        <v>0</v>
      </c>
      <c r="Q82" s="29">
        <f t="shared" si="72"/>
        <v>25</v>
      </c>
      <c r="R82" s="29">
        <v>415.21</v>
      </c>
      <c r="S82" s="29">
        <f t="shared" si="73"/>
        <v>10.38025</v>
      </c>
      <c r="T82" s="29">
        <f t="shared" si="74"/>
        <v>10.38025</v>
      </c>
      <c r="U82" s="29">
        <v>0</v>
      </c>
      <c r="V82" s="29">
        <f t="shared" si="75"/>
        <v>26.76</v>
      </c>
      <c r="W82" s="29">
        <v>430.57</v>
      </c>
      <c r="X82" s="29">
        <f t="shared" si="76"/>
        <v>11.5220532</v>
      </c>
      <c r="Y82" s="29">
        <f t="shared" si="77"/>
        <v>11.5220532</v>
      </c>
      <c r="Z82" s="29">
        <v>0</v>
      </c>
      <c r="AA82" s="29">
        <f t="shared" si="96"/>
        <v>51.760000000000005</v>
      </c>
      <c r="AB82" s="29">
        <f t="shared" si="97"/>
        <v>21.902303199999999</v>
      </c>
      <c r="AC82" s="29">
        <f t="shared" si="98"/>
        <v>21.902303199999999</v>
      </c>
      <c r="AD82" s="29">
        <f t="shared" si="99"/>
        <v>0</v>
      </c>
      <c r="AE82" s="29">
        <f t="shared" si="100"/>
        <v>25</v>
      </c>
      <c r="AF82" s="29">
        <v>430.57</v>
      </c>
      <c r="AG82" s="29">
        <f t="shared" si="78"/>
        <v>10.764250000000001</v>
      </c>
      <c r="AH82" s="29">
        <f t="shared" si="79"/>
        <v>10.764250000000001</v>
      </c>
      <c r="AI82" s="29">
        <v>0</v>
      </c>
      <c r="AJ82" s="29">
        <f t="shared" si="101"/>
        <v>26.76</v>
      </c>
      <c r="AK82" s="29">
        <v>447.79</v>
      </c>
      <c r="AL82" s="29">
        <f t="shared" si="80"/>
        <v>11.982860400000002</v>
      </c>
      <c r="AM82" s="29">
        <f t="shared" si="81"/>
        <v>11.982860400000002</v>
      </c>
      <c r="AN82" s="29">
        <v>0</v>
      </c>
      <c r="AO82" s="29">
        <f t="shared" si="82"/>
        <v>51.760000000000005</v>
      </c>
      <c r="AP82" s="29">
        <f t="shared" si="83"/>
        <v>22.747110400000004</v>
      </c>
      <c r="AQ82" s="29">
        <f t="shared" si="84"/>
        <v>22.747110400000004</v>
      </c>
      <c r="AR82" s="29">
        <f t="shared" si="85"/>
        <v>0</v>
      </c>
    </row>
    <row r="83" spans="1:44" ht="31.2" x14ac:dyDescent="0.3">
      <c r="A83" s="27" t="s">
        <v>206</v>
      </c>
      <c r="B83" s="1" t="s">
        <v>44</v>
      </c>
      <c r="C83" s="29">
        <v>16.89</v>
      </c>
      <c r="D83" s="29">
        <v>415.21</v>
      </c>
      <c r="E83" s="29">
        <f t="shared" si="64"/>
        <v>7.0128968999999994</v>
      </c>
      <c r="F83" s="29">
        <f t="shared" si="65"/>
        <v>7.0128968999999994</v>
      </c>
      <c r="G83" s="29"/>
      <c r="H83" s="29">
        <v>16.89</v>
      </c>
      <c r="I83" s="29">
        <v>415.21</v>
      </c>
      <c r="J83" s="29">
        <f t="shared" si="66"/>
        <v>7.0128968999999994</v>
      </c>
      <c r="K83" s="29">
        <f t="shared" si="67"/>
        <v>7.0128968999999994</v>
      </c>
      <c r="L83" s="29"/>
      <c r="M83" s="29">
        <f t="shared" si="68"/>
        <v>33.78</v>
      </c>
      <c r="N83" s="29">
        <f t="shared" si="69"/>
        <v>14.025793799999999</v>
      </c>
      <c r="O83" s="29">
        <f t="shared" si="70"/>
        <v>14.025793799999999</v>
      </c>
      <c r="P83" s="29">
        <f t="shared" si="71"/>
        <v>0</v>
      </c>
      <c r="Q83" s="29">
        <f t="shared" si="72"/>
        <v>16.89</v>
      </c>
      <c r="R83" s="29">
        <v>415.21</v>
      </c>
      <c r="S83" s="29">
        <f t="shared" si="73"/>
        <v>7.0128968999999994</v>
      </c>
      <c r="T83" s="29">
        <f t="shared" si="74"/>
        <v>7.0128968999999994</v>
      </c>
      <c r="U83" s="29">
        <v>0</v>
      </c>
      <c r="V83" s="29">
        <f t="shared" si="75"/>
        <v>16.89</v>
      </c>
      <c r="W83" s="29">
        <v>430.57</v>
      </c>
      <c r="X83" s="29">
        <f t="shared" si="76"/>
        <v>7.2723272999999997</v>
      </c>
      <c r="Y83" s="29">
        <f t="shared" si="77"/>
        <v>7.2723272999999997</v>
      </c>
      <c r="Z83" s="29">
        <v>0</v>
      </c>
      <c r="AA83" s="29">
        <f t="shared" si="96"/>
        <v>33.78</v>
      </c>
      <c r="AB83" s="29">
        <f t="shared" si="97"/>
        <v>14.285224199999998</v>
      </c>
      <c r="AC83" s="29">
        <f t="shared" si="98"/>
        <v>14.285224199999998</v>
      </c>
      <c r="AD83" s="29">
        <f t="shared" si="99"/>
        <v>0</v>
      </c>
      <c r="AE83" s="29">
        <f t="shared" si="100"/>
        <v>16.89</v>
      </c>
      <c r="AF83" s="29">
        <v>430.57</v>
      </c>
      <c r="AG83" s="29">
        <f t="shared" si="78"/>
        <v>7.2723272999999997</v>
      </c>
      <c r="AH83" s="29">
        <f t="shared" si="79"/>
        <v>7.2723272999999997</v>
      </c>
      <c r="AI83" s="29">
        <v>0</v>
      </c>
      <c r="AJ83" s="29">
        <f t="shared" si="101"/>
        <v>16.89</v>
      </c>
      <c r="AK83" s="29">
        <v>447.79</v>
      </c>
      <c r="AL83" s="29">
        <f t="shared" si="80"/>
        <v>7.5631731000000011</v>
      </c>
      <c r="AM83" s="29">
        <f t="shared" si="81"/>
        <v>7.5631731000000011</v>
      </c>
      <c r="AN83" s="29">
        <v>0</v>
      </c>
      <c r="AO83" s="29">
        <f t="shared" si="82"/>
        <v>33.78</v>
      </c>
      <c r="AP83" s="29">
        <f t="shared" si="83"/>
        <v>14.835500400000001</v>
      </c>
      <c r="AQ83" s="29">
        <f t="shared" si="84"/>
        <v>14.835500400000001</v>
      </c>
      <c r="AR83" s="29">
        <f t="shared" si="85"/>
        <v>0</v>
      </c>
    </row>
    <row r="84" spans="1:44" ht="31.2" x14ac:dyDescent="0.3">
      <c r="A84" s="27" t="s">
        <v>207</v>
      </c>
      <c r="B84" s="1" t="s">
        <v>46</v>
      </c>
      <c r="C84" s="29">
        <v>0</v>
      </c>
      <c r="D84" s="29">
        <v>415.21</v>
      </c>
      <c r="E84" s="29">
        <f t="shared" si="64"/>
        <v>0</v>
      </c>
      <c r="F84" s="29">
        <f t="shared" si="65"/>
        <v>0</v>
      </c>
      <c r="G84" s="29"/>
      <c r="H84" s="29">
        <v>0</v>
      </c>
      <c r="I84" s="29">
        <v>415.21</v>
      </c>
      <c r="J84" s="29">
        <f t="shared" si="66"/>
        <v>0</v>
      </c>
      <c r="K84" s="29">
        <f t="shared" si="67"/>
        <v>0</v>
      </c>
      <c r="L84" s="29"/>
      <c r="M84" s="29">
        <f t="shared" si="68"/>
        <v>0</v>
      </c>
      <c r="N84" s="29">
        <f t="shared" si="69"/>
        <v>0</v>
      </c>
      <c r="O84" s="29">
        <f t="shared" si="70"/>
        <v>0</v>
      </c>
      <c r="P84" s="29">
        <f t="shared" si="71"/>
        <v>0</v>
      </c>
      <c r="Q84" s="29">
        <f t="shared" si="72"/>
        <v>0</v>
      </c>
      <c r="R84" s="29">
        <v>415.21</v>
      </c>
      <c r="S84" s="29">
        <f t="shared" si="73"/>
        <v>0</v>
      </c>
      <c r="T84" s="29">
        <f t="shared" si="74"/>
        <v>0</v>
      </c>
      <c r="U84" s="29">
        <v>0</v>
      </c>
      <c r="V84" s="29">
        <f t="shared" si="75"/>
        <v>0</v>
      </c>
      <c r="W84" s="29">
        <v>430.57</v>
      </c>
      <c r="X84" s="29">
        <f t="shared" si="76"/>
        <v>0</v>
      </c>
      <c r="Y84" s="29">
        <f t="shared" si="77"/>
        <v>0</v>
      </c>
      <c r="Z84" s="29">
        <v>0</v>
      </c>
      <c r="AA84" s="29">
        <f t="shared" si="96"/>
        <v>0</v>
      </c>
      <c r="AB84" s="29">
        <f t="shared" si="97"/>
        <v>0</v>
      </c>
      <c r="AC84" s="29">
        <f t="shared" si="98"/>
        <v>0</v>
      </c>
      <c r="AD84" s="29">
        <f t="shared" si="99"/>
        <v>0</v>
      </c>
      <c r="AE84" s="29">
        <f t="shared" si="100"/>
        <v>0</v>
      </c>
      <c r="AF84" s="29">
        <v>430.57</v>
      </c>
      <c r="AG84" s="29">
        <f t="shared" si="78"/>
        <v>0</v>
      </c>
      <c r="AH84" s="29">
        <f t="shared" si="79"/>
        <v>0</v>
      </c>
      <c r="AI84" s="29">
        <v>0</v>
      </c>
      <c r="AJ84" s="29">
        <f t="shared" si="101"/>
        <v>0</v>
      </c>
      <c r="AK84" s="29">
        <v>447.79</v>
      </c>
      <c r="AL84" s="29">
        <f t="shared" si="80"/>
        <v>0</v>
      </c>
      <c r="AM84" s="29">
        <f t="shared" si="81"/>
        <v>0</v>
      </c>
      <c r="AN84" s="29">
        <v>0</v>
      </c>
      <c r="AO84" s="29">
        <f t="shared" si="82"/>
        <v>0</v>
      </c>
      <c r="AP84" s="29">
        <f t="shared" si="83"/>
        <v>0</v>
      </c>
      <c r="AQ84" s="29">
        <f t="shared" si="84"/>
        <v>0</v>
      </c>
      <c r="AR84" s="29">
        <f t="shared" si="85"/>
        <v>0</v>
      </c>
    </row>
    <row r="85" spans="1:44" ht="31.2" x14ac:dyDescent="0.3">
      <c r="A85" s="27" t="s">
        <v>208</v>
      </c>
      <c r="B85" s="1" t="s">
        <v>296</v>
      </c>
      <c r="C85" s="29">
        <v>2</v>
      </c>
      <c r="D85" s="29">
        <v>415.21</v>
      </c>
      <c r="E85" s="29">
        <f t="shared" ref="E85" si="102">C85*D85/1000</f>
        <v>0.83041999999999994</v>
      </c>
      <c r="F85" s="29">
        <f t="shared" ref="F85" si="103">E85-G85</f>
        <v>0.83041999999999994</v>
      </c>
      <c r="G85" s="29"/>
      <c r="H85" s="29">
        <v>1</v>
      </c>
      <c r="I85" s="29">
        <v>415.21</v>
      </c>
      <c r="J85" s="29">
        <f t="shared" ref="J85" si="104">H85*I85/1000</f>
        <v>0.41520999999999997</v>
      </c>
      <c r="K85" s="29">
        <f t="shared" ref="K85" si="105">J85-L85</f>
        <v>0.41520999999999997</v>
      </c>
      <c r="L85" s="29"/>
      <c r="M85" s="29">
        <f t="shared" ref="M85" si="106">C85+H85</f>
        <v>3</v>
      </c>
      <c r="N85" s="29">
        <f t="shared" ref="N85" si="107">E85+J85</f>
        <v>1.2456299999999998</v>
      </c>
      <c r="O85" s="29">
        <f t="shared" ref="O85" si="108">F85+K85</f>
        <v>1.2456299999999998</v>
      </c>
      <c r="P85" s="29">
        <f t="shared" ref="P85" si="109">G85+L85</f>
        <v>0</v>
      </c>
      <c r="Q85" s="29">
        <f t="shared" ref="Q85" si="110">C85</f>
        <v>2</v>
      </c>
      <c r="R85" s="29">
        <v>415.21</v>
      </c>
      <c r="S85" s="29">
        <f t="shared" ref="S85" si="111">Q85*R85/1000</f>
        <v>0.83041999999999994</v>
      </c>
      <c r="T85" s="29">
        <f t="shared" ref="T85" si="112">S85-U85</f>
        <v>0.83041999999999994</v>
      </c>
      <c r="U85" s="29">
        <v>0</v>
      </c>
      <c r="V85" s="29">
        <f t="shared" ref="V85" si="113">H85</f>
        <v>1</v>
      </c>
      <c r="W85" s="29">
        <v>430.57</v>
      </c>
      <c r="X85" s="29">
        <f t="shared" ref="X85" si="114">V85*W85/1000</f>
        <v>0.43057000000000001</v>
      </c>
      <c r="Y85" s="29">
        <f t="shared" ref="Y85" si="115">X85-Z85</f>
        <v>0.43057000000000001</v>
      </c>
      <c r="Z85" s="29">
        <v>0</v>
      </c>
      <c r="AA85" s="29">
        <f t="shared" ref="AA85" si="116">Q85+V85</f>
        <v>3</v>
      </c>
      <c r="AB85" s="29">
        <f t="shared" ref="AB85" si="117">S85+X85</f>
        <v>1.2609900000000001</v>
      </c>
      <c r="AC85" s="29">
        <f t="shared" ref="AC85" si="118">T85+Y85</f>
        <v>1.2609900000000001</v>
      </c>
      <c r="AD85" s="29">
        <f t="shared" ref="AD85" si="119">U85+Z85</f>
        <v>0</v>
      </c>
      <c r="AE85" s="29">
        <f t="shared" ref="AE85" si="120">C85</f>
        <v>2</v>
      </c>
      <c r="AF85" s="29">
        <v>430.57</v>
      </c>
      <c r="AG85" s="29">
        <f t="shared" ref="AG85" si="121">AE85*AF85/1000</f>
        <v>0.86114000000000002</v>
      </c>
      <c r="AH85" s="29">
        <f t="shared" ref="AH85" si="122">AG85-AI85</f>
        <v>0.86114000000000002</v>
      </c>
      <c r="AI85" s="29">
        <v>0</v>
      </c>
      <c r="AJ85" s="29">
        <f t="shared" ref="AJ85" si="123">H85</f>
        <v>1</v>
      </c>
      <c r="AK85" s="29">
        <v>447.79</v>
      </c>
      <c r="AL85" s="29">
        <f t="shared" ref="AL85" si="124">AJ85*AK85/1000</f>
        <v>0.44779000000000002</v>
      </c>
      <c r="AM85" s="29">
        <f t="shared" ref="AM85" si="125">AL85-AN85</f>
        <v>0.44779000000000002</v>
      </c>
      <c r="AN85" s="29">
        <v>0</v>
      </c>
      <c r="AO85" s="29">
        <f t="shared" ref="AO85" si="126">AE85+AJ85</f>
        <v>3</v>
      </c>
      <c r="AP85" s="29">
        <f t="shared" ref="AP85" si="127">AG85+AL85</f>
        <v>1.3089300000000001</v>
      </c>
      <c r="AQ85" s="29">
        <f t="shared" ref="AQ85" si="128">AH85+AM85</f>
        <v>1.3089300000000001</v>
      </c>
      <c r="AR85" s="29">
        <f t="shared" ref="AR85" si="129">AI85+AN85</f>
        <v>0</v>
      </c>
    </row>
    <row r="86" spans="1:44" ht="31.2" x14ac:dyDescent="0.3">
      <c r="A86" s="27" t="s">
        <v>209</v>
      </c>
      <c r="B86" s="1" t="s">
        <v>228</v>
      </c>
      <c r="C86" s="29">
        <v>10</v>
      </c>
      <c r="D86" s="29">
        <v>415.21</v>
      </c>
      <c r="E86" s="29">
        <f t="shared" si="64"/>
        <v>4.152099999999999</v>
      </c>
      <c r="F86" s="29">
        <f t="shared" si="65"/>
        <v>4.152099999999999</v>
      </c>
      <c r="G86" s="29"/>
      <c r="H86" s="29">
        <v>19.25</v>
      </c>
      <c r="I86" s="29">
        <v>415.21</v>
      </c>
      <c r="J86" s="29">
        <f t="shared" si="66"/>
        <v>7.9927924999999993</v>
      </c>
      <c r="K86" s="29">
        <f t="shared" si="67"/>
        <v>7.9927924999999993</v>
      </c>
      <c r="L86" s="29"/>
      <c r="M86" s="29">
        <f t="shared" si="68"/>
        <v>29.25</v>
      </c>
      <c r="N86" s="29">
        <f t="shared" si="69"/>
        <v>12.144892499999997</v>
      </c>
      <c r="O86" s="29">
        <f t="shared" si="70"/>
        <v>12.144892499999997</v>
      </c>
      <c r="P86" s="29">
        <f t="shared" si="71"/>
        <v>0</v>
      </c>
      <c r="Q86" s="29">
        <v>16.8</v>
      </c>
      <c r="R86" s="29">
        <v>415.21</v>
      </c>
      <c r="S86" s="29">
        <f t="shared" si="73"/>
        <v>6.9755280000000006</v>
      </c>
      <c r="T86" s="29">
        <f t="shared" si="74"/>
        <v>6.9755280000000006</v>
      </c>
      <c r="U86" s="29">
        <v>0</v>
      </c>
      <c r="V86" s="29">
        <v>12.45</v>
      </c>
      <c r="W86" s="29">
        <v>430.57</v>
      </c>
      <c r="X86" s="29">
        <f t="shared" si="76"/>
        <v>5.3605964999999998</v>
      </c>
      <c r="Y86" s="29">
        <f t="shared" si="77"/>
        <v>5.3605964999999998</v>
      </c>
      <c r="Z86" s="29">
        <v>0</v>
      </c>
      <c r="AA86" s="29">
        <f t="shared" si="96"/>
        <v>29.25</v>
      </c>
      <c r="AB86" s="29">
        <f t="shared" si="97"/>
        <v>12.3361245</v>
      </c>
      <c r="AC86" s="29">
        <f t="shared" si="98"/>
        <v>12.3361245</v>
      </c>
      <c r="AD86" s="29">
        <f t="shared" si="99"/>
        <v>0</v>
      </c>
      <c r="AE86" s="29">
        <v>16.8</v>
      </c>
      <c r="AF86" s="29">
        <v>430.57</v>
      </c>
      <c r="AG86" s="29">
        <f t="shared" si="78"/>
        <v>7.2335760000000002</v>
      </c>
      <c r="AH86" s="29">
        <f t="shared" si="79"/>
        <v>7.2335760000000002</v>
      </c>
      <c r="AI86" s="29">
        <v>0</v>
      </c>
      <c r="AJ86" s="29">
        <v>12.45</v>
      </c>
      <c r="AK86" s="29">
        <v>447.79</v>
      </c>
      <c r="AL86" s="29">
        <f t="shared" si="80"/>
        <v>5.5749854999999995</v>
      </c>
      <c r="AM86" s="29">
        <f t="shared" si="81"/>
        <v>5.5749854999999995</v>
      </c>
      <c r="AN86" s="29">
        <v>0</v>
      </c>
      <c r="AO86" s="29">
        <f t="shared" si="82"/>
        <v>29.25</v>
      </c>
      <c r="AP86" s="29">
        <f t="shared" si="83"/>
        <v>12.8085615</v>
      </c>
      <c r="AQ86" s="29">
        <f t="shared" si="84"/>
        <v>12.8085615</v>
      </c>
      <c r="AR86" s="29">
        <f t="shared" si="85"/>
        <v>0</v>
      </c>
    </row>
    <row r="87" spans="1:44" s="26" customFormat="1" ht="46.8" x14ac:dyDescent="0.3">
      <c r="A87" s="24" t="s">
        <v>135</v>
      </c>
      <c r="B87" s="17" t="s">
        <v>120</v>
      </c>
      <c r="C87" s="25">
        <v>34.4</v>
      </c>
      <c r="D87" s="25">
        <v>415.21</v>
      </c>
      <c r="E87" s="25">
        <f t="shared" ref="E87" si="130">C87*D87/1000</f>
        <v>14.283223999999999</v>
      </c>
      <c r="F87" s="25">
        <f t="shared" ref="F87" si="131">E87-G87</f>
        <v>14.283223999999999</v>
      </c>
      <c r="G87" s="25"/>
      <c r="H87" s="25">
        <v>34.4</v>
      </c>
      <c r="I87" s="29">
        <v>415.21</v>
      </c>
      <c r="J87" s="25">
        <f t="shared" ref="J87" si="132">H87*I87/1000</f>
        <v>14.283223999999999</v>
      </c>
      <c r="K87" s="25">
        <f t="shared" ref="K87" si="133">J87-L87</f>
        <v>14.283223999999999</v>
      </c>
      <c r="L87" s="25"/>
      <c r="M87" s="25">
        <f t="shared" ref="M87" si="134">C87+H87</f>
        <v>68.8</v>
      </c>
      <c r="N87" s="25">
        <f t="shared" ref="N87" si="135">E87+J87</f>
        <v>28.566447999999998</v>
      </c>
      <c r="O87" s="25">
        <f t="shared" ref="O87" si="136">F87+K87</f>
        <v>28.566447999999998</v>
      </c>
      <c r="P87" s="25">
        <f t="shared" ref="P87" si="137">G87+L87</f>
        <v>0</v>
      </c>
      <c r="Q87" s="25">
        <f t="shared" ref="Q87" si="138">C87</f>
        <v>34.4</v>
      </c>
      <c r="R87" s="29">
        <v>415.21</v>
      </c>
      <c r="S87" s="25">
        <f t="shared" ref="S87" si="139">Q87*R87/1000</f>
        <v>14.283223999999999</v>
      </c>
      <c r="T87" s="25">
        <f t="shared" ref="T87" si="140">S87-U87</f>
        <v>14.283223999999999</v>
      </c>
      <c r="U87" s="25">
        <v>0</v>
      </c>
      <c r="V87" s="25">
        <f t="shared" ref="V87" si="141">H87</f>
        <v>34.4</v>
      </c>
      <c r="W87" s="29">
        <v>430.57</v>
      </c>
      <c r="X87" s="25">
        <f t="shared" ref="X87" si="142">V87*W87/1000</f>
        <v>14.811607999999998</v>
      </c>
      <c r="Y87" s="25">
        <f t="shared" ref="Y87" si="143">X87-Z87</f>
        <v>14.811607999999998</v>
      </c>
      <c r="Z87" s="25">
        <v>0</v>
      </c>
      <c r="AA87" s="25">
        <f t="shared" si="96"/>
        <v>68.8</v>
      </c>
      <c r="AB87" s="25">
        <f t="shared" si="97"/>
        <v>29.094831999999997</v>
      </c>
      <c r="AC87" s="25">
        <f t="shared" si="98"/>
        <v>29.094831999999997</v>
      </c>
      <c r="AD87" s="25">
        <f t="shared" si="99"/>
        <v>0</v>
      </c>
      <c r="AE87" s="25">
        <f t="shared" si="100"/>
        <v>34.4</v>
      </c>
      <c r="AF87" s="29">
        <v>430.57</v>
      </c>
      <c r="AG87" s="25">
        <f t="shared" ref="AG87" si="144">AE87*AF87/1000</f>
        <v>14.811607999999998</v>
      </c>
      <c r="AH87" s="25">
        <f t="shared" ref="AH87" si="145">AG87-AI87</f>
        <v>14.811607999999998</v>
      </c>
      <c r="AI87" s="25">
        <v>0</v>
      </c>
      <c r="AJ87" s="25">
        <f t="shared" si="101"/>
        <v>34.4</v>
      </c>
      <c r="AK87" s="29">
        <v>447.79</v>
      </c>
      <c r="AL87" s="25">
        <f t="shared" ref="AL87" si="146">AJ87*AK87/1000</f>
        <v>15.403976</v>
      </c>
      <c r="AM87" s="25">
        <f t="shared" ref="AM87" si="147">AL87-AN87</f>
        <v>15.403976</v>
      </c>
      <c r="AN87" s="25">
        <v>0</v>
      </c>
      <c r="AO87" s="25">
        <f t="shared" ref="AO87" si="148">AE87+AJ87</f>
        <v>68.8</v>
      </c>
      <c r="AP87" s="25">
        <f t="shared" ref="AP87" si="149">AG87+AL87</f>
        <v>30.215584</v>
      </c>
      <c r="AQ87" s="25">
        <f t="shared" ref="AQ87" si="150">AH87+AM87</f>
        <v>30.215584</v>
      </c>
      <c r="AR87" s="25">
        <f t="shared" ref="AR87" si="151">AI87+AN87</f>
        <v>0</v>
      </c>
    </row>
    <row r="88" spans="1:44" s="26" customFormat="1" ht="31.2" x14ac:dyDescent="0.3">
      <c r="A88" s="24" t="s">
        <v>136</v>
      </c>
      <c r="B88" s="43" t="s">
        <v>121</v>
      </c>
      <c r="C88" s="25">
        <v>391.18</v>
      </c>
      <c r="D88" s="25">
        <v>415.21</v>
      </c>
      <c r="E88" s="25">
        <f t="shared" ref="E88" si="152">C88*D88/1000</f>
        <v>162.42184779999999</v>
      </c>
      <c r="F88" s="25">
        <f t="shared" ref="F88" si="153">E88-G88</f>
        <v>162.42184779999999</v>
      </c>
      <c r="G88" s="25"/>
      <c r="H88" s="25">
        <v>398.67</v>
      </c>
      <c r="I88" s="29">
        <v>415.21</v>
      </c>
      <c r="J88" s="25">
        <f t="shared" ref="J88" si="154">H88*I88/1000</f>
        <v>165.53177069999998</v>
      </c>
      <c r="K88" s="25">
        <f t="shared" ref="K88" si="155">J88-L88</f>
        <v>165.53177069999998</v>
      </c>
      <c r="L88" s="25"/>
      <c r="M88" s="25">
        <f t="shared" ref="M88" si="156">C88+H88</f>
        <v>789.85</v>
      </c>
      <c r="N88" s="25">
        <f t="shared" ref="N88" si="157">E88+J88</f>
        <v>327.95361849999995</v>
      </c>
      <c r="O88" s="25">
        <f t="shared" ref="O88" si="158">F88+K88</f>
        <v>327.95361849999995</v>
      </c>
      <c r="P88" s="25">
        <f t="shared" ref="P88" si="159">G88+L88</f>
        <v>0</v>
      </c>
      <c r="Q88" s="25">
        <f t="shared" ref="Q88" si="160">C88</f>
        <v>391.18</v>
      </c>
      <c r="R88" s="29">
        <v>415.21</v>
      </c>
      <c r="S88" s="25">
        <f t="shared" ref="S88" si="161">Q88*R88/1000</f>
        <v>162.42184779999999</v>
      </c>
      <c r="T88" s="25">
        <f t="shared" ref="T88" si="162">S88-U88</f>
        <v>162.42184779999999</v>
      </c>
      <c r="U88" s="25">
        <v>0</v>
      </c>
      <c r="V88" s="25">
        <f t="shared" ref="V88" si="163">H88</f>
        <v>398.67</v>
      </c>
      <c r="W88" s="29">
        <v>430.57</v>
      </c>
      <c r="X88" s="25">
        <f t="shared" ref="X88" si="164">V88*W88/1000</f>
        <v>171.6553419</v>
      </c>
      <c r="Y88" s="25">
        <f t="shared" ref="Y88" si="165">X88-Z88</f>
        <v>171.6553419</v>
      </c>
      <c r="Z88" s="25">
        <v>0</v>
      </c>
      <c r="AA88" s="25">
        <f t="shared" si="96"/>
        <v>789.85</v>
      </c>
      <c r="AB88" s="25">
        <f t="shared" si="97"/>
        <v>334.07718969999996</v>
      </c>
      <c r="AC88" s="25">
        <f t="shared" si="98"/>
        <v>334.07718969999996</v>
      </c>
      <c r="AD88" s="25">
        <f t="shared" si="99"/>
        <v>0</v>
      </c>
      <c r="AE88" s="25">
        <f t="shared" si="100"/>
        <v>391.18</v>
      </c>
      <c r="AF88" s="29">
        <v>430.57</v>
      </c>
      <c r="AG88" s="25">
        <f t="shared" ref="AG88" si="166">AE88*AF88/1000</f>
        <v>168.4303726</v>
      </c>
      <c r="AH88" s="25">
        <f t="shared" ref="AH88" si="167">AG88-AI88</f>
        <v>168.4303726</v>
      </c>
      <c r="AI88" s="25">
        <v>0</v>
      </c>
      <c r="AJ88" s="25">
        <f t="shared" si="101"/>
        <v>398.67</v>
      </c>
      <c r="AK88" s="29">
        <v>447.79</v>
      </c>
      <c r="AL88" s="25">
        <f t="shared" ref="AL88" si="168">AJ88*AK88/1000</f>
        <v>178.52043930000002</v>
      </c>
      <c r="AM88" s="25">
        <f t="shared" ref="AM88" si="169">AL88-AN88</f>
        <v>178.52043930000002</v>
      </c>
      <c r="AN88" s="25">
        <v>0</v>
      </c>
      <c r="AO88" s="25">
        <f t="shared" ref="AO88" si="170">AE88+AJ88</f>
        <v>789.85</v>
      </c>
      <c r="AP88" s="25">
        <f t="shared" ref="AP88" si="171">AG88+AL88</f>
        <v>346.95081190000002</v>
      </c>
      <c r="AQ88" s="25">
        <f t="shared" ref="AQ88" si="172">AH88+AM88</f>
        <v>346.95081190000002</v>
      </c>
      <c r="AR88" s="25">
        <f t="shared" ref="AR88" si="173">AI88+AN88</f>
        <v>0</v>
      </c>
    </row>
    <row r="89" spans="1:44" s="26" customFormat="1" ht="30.75" customHeight="1" x14ac:dyDescent="0.3">
      <c r="A89" s="24" t="s">
        <v>137</v>
      </c>
      <c r="B89" s="17" t="s">
        <v>147</v>
      </c>
      <c r="C89" s="25">
        <v>41.77</v>
      </c>
      <c r="D89" s="25">
        <v>415.21</v>
      </c>
      <c r="E89" s="25">
        <f t="shared" ref="E89:E95" si="174">C89*D89/1000</f>
        <v>17.343321700000001</v>
      </c>
      <c r="F89" s="25">
        <f t="shared" ref="F89:F90" si="175">E89-G89</f>
        <v>17.343321700000001</v>
      </c>
      <c r="G89" s="25">
        <v>0</v>
      </c>
      <c r="H89" s="25">
        <v>41.77</v>
      </c>
      <c r="I89" s="29">
        <v>415.21</v>
      </c>
      <c r="J89" s="25">
        <f t="shared" ref="J89:J95" si="176">H89*I89/1000</f>
        <v>17.343321700000001</v>
      </c>
      <c r="K89" s="25">
        <f t="shared" ref="K89:K91" si="177">J89-L89</f>
        <v>17.343321700000001</v>
      </c>
      <c r="L89" s="25">
        <v>0</v>
      </c>
      <c r="M89" s="25">
        <f t="shared" ref="M89:M95" si="178">C89+H89</f>
        <v>83.54</v>
      </c>
      <c r="N89" s="25">
        <f t="shared" ref="N89:P95" si="179">E89+J89</f>
        <v>34.686643400000001</v>
      </c>
      <c r="O89" s="25">
        <f t="shared" si="179"/>
        <v>34.686643400000001</v>
      </c>
      <c r="P89" s="25">
        <f t="shared" si="179"/>
        <v>0</v>
      </c>
      <c r="Q89" s="25">
        <f t="shared" ref="Q89:Q95" si="180">C89</f>
        <v>41.77</v>
      </c>
      <c r="R89" s="29">
        <v>415.21</v>
      </c>
      <c r="S89" s="25">
        <f t="shared" ref="S89:S95" si="181">Q89*R89/1000</f>
        <v>17.343321700000001</v>
      </c>
      <c r="T89" s="25">
        <f t="shared" ref="T89:T91" si="182">S89-U89</f>
        <v>17.343321700000001</v>
      </c>
      <c r="U89" s="25">
        <v>0</v>
      </c>
      <c r="V89" s="25">
        <f t="shared" ref="V89:V91" si="183">H89</f>
        <v>41.77</v>
      </c>
      <c r="W89" s="29">
        <v>430.57</v>
      </c>
      <c r="X89" s="25">
        <f t="shared" ref="X89:X95" si="184">V89*W89/1000</f>
        <v>17.984908900000001</v>
      </c>
      <c r="Y89" s="25">
        <f t="shared" ref="Y89:Y91" si="185">X89-Z89</f>
        <v>17.984908900000001</v>
      </c>
      <c r="Z89" s="25">
        <v>0</v>
      </c>
      <c r="AA89" s="25">
        <f t="shared" si="96"/>
        <v>83.54</v>
      </c>
      <c r="AB89" s="25">
        <f t="shared" si="97"/>
        <v>35.328230599999998</v>
      </c>
      <c r="AC89" s="25">
        <f t="shared" si="98"/>
        <v>35.328230599999998</v>
      </c>
      <c r="AD89" s="25">
        <f t="shared" si="99"/>
        <v>0</v>
      </c>
      <c r="AE89" s="25">
        <f t="shared" si="100"/>
        <v>41.77</v>
      </c>
      <c r="AF89" s="29">
        <v>430.57</v>
      </c>
      <c r="AG89" s="25">
        <f t="shared" ref="AG89:AG95" si="186">AE89*AF89/1000</f>
        <v>17.984908900000001</v>
      </c>
      <c r="AH89" s="25">
        <f t="shared" ref="AH89:AH91" si="187">AG89-AI89</f>
        <v>17.984908900000001</v>
      </c>
      <c r="AI89" s="25">
        <v>0</v>
      </c>
      <c r="AJ89" s="25">
        <f t="shared" si="101"/>
        <v>41.77</v>
      </c>
      <c r="AK89" s="29">
        <v>447.79</v>
      </c>
      <c r="AL89" s="25">
        <f t="shared" ref="AL89:AL95" si="188">AJ89*AK89/1000</f>
        <v>18.704188300000002</v>
      </c>
      <c r="AM89" s="25">
        <f t="shared" ref="AM89:AM91" si="189">AL89-AN89</f>
        <v>18.704188300000002</v>
      </c>
      <c r="AN89" s="25">
        <v>0</v>
      </c>
      <c r="AO89" s="25">
        <f t="shared" ref="AO89:AO91" si="190">AE89+AJ89</f>
        <v>83.54</v>
      </c>
      <c r="AP89" s="25">
        <f t="shared" ref="AP89:AR91" si="191">AG89+AL89</f>
        <v>36.689097200000006</v>
      </c>
      <c r="AQ89" s="25">
        <f t="shared" si="191"/>
        <v>36.689097200000006</v>
      </c>
      <c r="AR89" s="25">
        <f t="shared" si="191"/>
        <v>0</v>
      </c>
    </row>
    <row r="90" spans="1:44" s="26" customFormat="1" x14ac:dyDescent="0.3">
      <c r="A90" s="24" t="s">
        <v>138</v>
      </c>
      <c r="B90" s="17" t="s">
        <v>122</v>
      </c>
      <c r="C90" s="25">
        <v>6.76</v>
      </c>
      <c r="D90" s="25">
        <v>415.21</v>
      </c>
      <c r="E90" s="25">
        <f t="shared" si="174"/>
        <v>2.8068195999999999</v>
      </c>
      <c r="F90" s="25">
        <f t="shared" si="175"/>
        <v>2.8068195999999999</v>
      </c>
      <c r="G90" s="25">
        <v>0</v>
      </c>
      <c r="H90" s="25">
        <v>6.76</v>
      </c>
      <c r="I90" s="29">
        <v>415.21</v>
      </c>
      <c r="J90" s="25">
        <f t="shared" si="176"/>
        <v>2.8068195999999999</v>
      </c>
      <c r="K90" s="25">
        <f t="shared" si="177"/>
        <v>2.8068195999999999</v>
      </c>
      <c r="L90" s="25">
        <v>0</v>
      </c>
      <c r="M90" s="25">
        <f t="shared" si="178"/>
        <v>13.52</v>
      </c>
      <c r="N90" s="25">
        <f t="shared" si="179"/>
        <v>5.6136391999999997</v>
      </c>
      <c r="O90" s="25">
        <f t="shared" si="179"/>
        <v>5.6136391999999997</v>
      </c>
      <c r="P90" s="25">
        <f t="shared" si="179"/>
        <v>0</v>
      </c>
      <c r="Q90" s="25">
        <f t="shared" si="180"/>
        <v>6.76</v>
      </c>
      <c r="R90" s="29">
        <v>415.21</v>
      </c>
      <c r="S90" s="25">
        <f t="shared" si="181"/>
        <v>2.8068195999999999</v>
      </c>
      <c r="T90" s="25">
        <f t="shared" si="182"/>
        <v>2.8068195999999999</v>
      </c>
      <c r="U90" s="25">
        <v>0</v>
      </c>
      <c r="V90" s="25">
        <f t="shared" si="183"/>
        <v>6.76</v>
      </c>
      <c r="W90" s="29">
        <v>430.57</v>
      </c>
      <c r="X90" s="25">
        <f t="shared" si="184"/>
        <v>2.9106531999999996</v>
      </c>
      <c r="Y90" s="25">
        <f t="shared" si="185"/>
        <v>2.9106531999999996</v>
      </c>
      <c r="Z90" s="25">
        <v>0</v>
      </c>
      <c r="AA90" s="25">
        <f t="shared" si="96"/>
        <v>13.52</v>
      </c>
      <c r="AB90" s="25">
        <f t="shared" si="97"/>
        <v>5.7174727999999995</v>
      </c>
      <c r="AC90" s="25">
        <f t="shared" si="98"/>
        <v>5.7174727999999995</v>
      </c>
      <c r="AD90" s="25">
        <f t="shared" si="99"/>
        <v>0</v>
      </c>
      <c r="AE90" s="25">
        <f t="shared" si="100"/>
        <v>6.76</v>
      </c>
      <c r="AF90" s="29">
        <v>430.57</v>
      </c>
      <c r="AG90" s="25">
        <f t="shared" si="186"/>
        <v>2.9106531999999996</v>
      </c>
      <c r="AH90" s="25">
        <f t="shared" si="187"/>
        <v>2.9106531999999996</v>
      </c>
      <c r="AI90" s="25">
        <v>0</v>
      </c>
      <c r="AJ90" s="25">
        <f t="shared" si="101"/>
        <v>6.76</v>
      </c>
      <c r="AK90" s="29">
        <v>447.79</v>
      </c>
      <c r="AL90" s="25">
        <f t="shared" si="188"/>
        <v>3.0270603999999999</v>
      </c>
      <c r="AM90" s="25">
        <f t="shared" si="189"/>
        <v>3.0270603999999999</v>
      </c>
      <c r="AN90" s="25">
        <v>0</v>
      </c>
      <c r="AO90" s="25">
        <f t="shared" si="190"/>
        <v>13.52</v>
      </c>
      <c r="AP90" s="25">
        <f t="shared" si="191"/>
        <v>5.9377135999999995</v>
      </c>
      <c r="AQ90" s="25">
        <f t="shared" si="191"/>
        <v>5.9377135999999995</v>
      </c>
      <c r="AR90" s="25">
        <f t="shared" si="191"/>
        <v>0</v>
      </c>
    </row>
    <row r="91" spans="1:44" s="26" customFormat="1" x14ac:dyDescent="0.3">
      <c r="A91" s="24" t="s">
        <v>139</v>
      </c>
      <c r="B91" s="17" t="s">
        <v>123</v>
      </c>
      <c r="C91" s="25">
        <v>117</v>
      </c>
      <c r="D91" s="25">
        <v>415.21</v>
      </c>
      <c r="E91" s="25">
        <f t="shared" si="174"/>
        <v>48.579569999999997</v>
      </c>
      <c r="F91" s="25">
        <f>E91-G91</f>
        <v>48.579569999999997</v>
      </c>
      <c r="G91" s="25">
        <v>0</v>
      </c>
      <c r="H91" s="25">
        <v>117</v>
      </c>
      <c r="I91" s="29">
        <v>415.21</v>
      </c>
      <c r="J91" s="25">
        <f t="shared" si="176"/>
        <v>48.579569999999997</v>
      </c>
      <c r="K91" s="25">
        <f t="shared" si="177"/>
        <v>48.579569999999997</v>
      </c>
      <c r="L91" s="25">
        <v>0</v>
      </c>
      <c r="M91" s="25">
        <f t="shared" si="178"/>
        <v>234</v>
      </c>
      <c r="N91" s="25">
        <f t="shared" si="179"/>
        <v>97.159139999999994</v>
      </c>
      <c r="O91" s="25">
        <f t="shared" si="179"/>
        <v>97.159139999999994</v>
      </c>
      <c r="P91" s="25">
        <f t="shared" si="179"/>
        <v>0</v>
      </c>
      <c r="Q91" s="25">
        <f t="shared" si="180"/>
        <v>117</v>
      </c>
      <c r="R91" s="29">
        <v>415.21</v>
      </c>
      <c r="S91" s="33">
        <f t="shared" si="181"/>
        <v>48.579569999999997</v>
      </c>
      <c r="T91" s="33">
        <f t="shared" si="182"/>
        <v>48.579569999999997</v>
      </c>
      <c r="U91" s="33">
        <v>0</v>
      </c>
      <c r="V91" s="25">
        <f t="shared" si="183"/>
        <v>117</v>
      </c>
      <c r="W91" s="29">
        <v>430.57</v>
      </c>
      <c r="X91" s="25">
        <f t="shared" si="184"/>
        <v>50.376690000000004</v>
      </c>
      <c r="Y91" s="25">
        <f t="shared" si="185"/>
        <v>50.376690000000004</v>
      </c>
      <c r="Z91" s="25">
        <v>0</v>
      </c>
      <c r="AA91" s="25">
        <f t="shared" si="96"/>
        <v>234</v>
      </c>
      <c r="AB91" s="25">
        <f t="shared" si="97"/>
        <v>98.95626</v>
      </c>
      <c r="AC91" s="25">
        <f t="shared" si="98"/>
        <v>98.95626</v>
      </c>
      <c r="AD91" s="25">
        <f t="shared" si="99"/>
        <v>0</v>
      </c>
      <c r="AE91" s="25">
        <f t="shared" si="100"/>
        <v>117</v>
      </c>
      <c r="AF91" s="29">
        <v>430.57</v>
      </c>
      <c r="AG91" s="25">
        <f t="shared" si="186"/>
        <v>50.376690000000004</v>
      </c>
      <c r="AH91" s="25">
        <f t="shared" si="187"/>
        <v>50.376690000000004</v>
      </c>
      <c r="AI91" s="25">
        <v>0</v>
      </c>
      <c r="AJ91" s="25">
        <f t="shared" si="101"/>
        <v>117</v>
      </c>
      <c r="AK91" s="29">
        <v>447.79</v>
      </c>
      <c r="AL91" s="25">
        <f t="shared" si="188"/>
        <v>52.39143</v>
      </c>
      <c r="AM91" s="25">
        <f t="shared" si="189"/>
        <v>52.39143</v>
      </c>
      <c r="AN91" s="25">
        <v>0</v>
      </c>
      <c r="AO91" s="25">
        <f t="shared" si="190"/>
        <v>234</v>
      </c>
      <c r="AP91" s="25">
        <f t="shared" si="191"/>
        <v>102.76812000000001</v>
      </c>
      <c r="AQ91" s="25">
        <f t="shared" si="191"/>
        <v>102.76812000000001</v>
      </c>
      <c r="AR91" s="25">
        <f t="shared" si="191"/>
        <v>0</v>
      </c>
    </row>
    <row r="92" spans="1:44" s="26" customFormat="1" ht="31.2" x14ac:dyDescent="0.3">
      <c r="A92" s="24" t="s">
        <v>140</v>
      </c>
      <c r="B92" s="61" t="s">
        <v>124</v>
      </c>
      <c r="C92" s="25">
        <f>C93+C94</f>
        <v>58.5</v>
      </c>
      <c r="D92" s="25"/>
      <c r="E92" s="25">
        <f t="shared" ref="E92:AR92" si="192">E93+E94</f>
        <v>24.289784999999995</v>
      </c>
      <c r="F92" s="25">
        <f t="shared" si="192"/>
        <v>8.0965949999999989</v>
      </c>
      <c r="G92" s="25">
        <f t="shared" si="192"/>
        <v>16.193189999999998</v>
      </c>
      <c r="H92" s="25">
        <f t="shared" si="192"/>
        <v>58.5</v>
      </c>
      <c r="I92" s="25"/>
      <c r="J92" s="25">
        <f t="shared" si="192"/>
        <v>24.289784999999995</v>
      </c>
      <c r="K92" s="25">
        <f t="shared" si="192"/>
        <v>8.0965949999999989</v>
      </c>
      <c r="L92" s="25">
        <f t="shared" si="192"/>
        <v>16.193189999999998</v>
      </c>
      <c r="M92" s="25">
        <f t="shared" si="192"/>
        <v>117</v>
      </c>
      <c r="N92" s="25">
        <f t="shared" si="192"/>
        <v>48.57956999999999</v>
      </c>
      <c r="O92" s="25">
        <f t="shared" si="192"/>
        <v>16.193189999999998</v>
      </c>
      <c r="P92" s="25">
        <f t="shared" si="192"/>
        <v>32.386379999999996</v>
      </c>
      <c r="Q92" s="25">
        <f t="shared" si="192"/>
        <v>58.5</v>
      </c>
      <c r="R92" s="25"/>
      <c r="S92" s="25">
        <f t="shared" si="192"/>
        <v>24.289784999999995</v>
      </c>
      <c r="T92" s="25">
        <f t="shared" si="192"/>
        <v>8.0965949999999989</v>
      </c>
      <c r="U92" s="25">
        <f t="shared" si="192"/>
        <v>16.193189999999998</v>
      </c>
      <c r="V92" s="25">
        <f t="shared" si="192"/>
        <v>58.5</v>
      </c>
      <c r="W92" s="25"/>
      <c r="X92" s="25">
        <f t="shared" si="192"/>
        <v>25.188344999999998</v>
      </c>
      <c r="Y92" s="25">
        <f t="shared" si="192"/>
        <v>8.396115</v>
      </c>
      <c r="Z92" s="25">
        <f t="shared" si="192"/>
        <v>16.79223</v>
      </c>
      <c r="AA92" s="25">
        <f t="shared" si="192"/>
        <v>117</v>
      </c>
      <c r="AB92" s="25">
        <f t="shared" si="192"/>
        <v>49.478129999999993</v>
      </c>
      <c r="AC92" s="25">
        <f t="shared" si="192"/>
        <v>16.492709999999999</v>
      </c>
      <c r="AD92" s="25">
        <f t="shared" si="192"/>
        <v>32.985419999999998</v>
      </c>
      <c r="AE92" s="25">
        <f t="shared" si="192"/>
        <v>58.5</v>
      </c>
      <c r="AF92" s="25"/>
      <c r="AG92" s="25">
        <f t="shared" si="192"/>
        <v>25.188344999999998</v>
      </c>
      <c r="AH92" s="25">
        <f t="shared" si="192"/>
        <v>8.396115</v>
      </c>
      <c r="AI92" s="25">
        <f t="shared" si="192"/>
        <v>16.79223</v>
      </c>
      <c r="AJ92" s="25">
        <f t="shared" si="192"/>
        <v>58.5</v>
      </c>
      <c r="AK92" s="25"/>
      <c r="AL92" s="25">
        <f t="shared" si="192"/>
        <v>26.195715000000003</v>
      </c>
      <c r="AM92" s="25">
        <f t="shared" si="192"/>
        <v>8.7319050000000011</v>
      </c>
      <c r="AN92" s="25">
        <f t="shared" si="192"/>
        <v>17.463810000000002</v>
      </c>
      <c r="AO92" s="25">
        <f t="shared" si="192"/>
        <v>117</v>
      </c>
      <c r="AP92" s="25">
        <f t="shared" si="192"/>
        <v>51.384059999999998</v>
      </c>
      <c r="AQ92" s="25">
        <f t="shared" si="192"/>
        <v>17.128019999999999</v>
      </c>
      <c r="AR92" s="25">
        <f t="shared" si="192"/>
        <v>34.256039999999999</v>
      </c>
    </row>
    <row r="93" spans="1:44" x14ac:dyDescent="0.3">
      <c r="A93" s="27"/>
      <c r="B93" s="62" t="s">
        <v>286</v>
      </c>
      <c r="C93" s="29">
        <v>19.5</v>
      </c>
      <c r="D93" s="29">
        <v>415.21</v>
      </c>
      <c r="E93" s="29">
        <f>C93*D93/1000</f>
        <v>8.0965949999999989</v>
      </c>
      <c r="F93" s="29">
        <f>E93-G93</f>
        <v>8.0965949999999989</v>
      </c>
      <c r="G93" s="29">
        <v>0</v>
      </c>
      <c r="H93" s="29">
        <v>19.5</v>
      </c>
      <c r="I93" s="29">
        <v>415.21</v>
      </c>
      <c r="J93" s="29">
        <f t="shared" ref="J93:J94" si="193">H93*I93/1000</f>
        <v>8.0965949999999989</v>
      </c>
      <c r="K93" s="29">
        <f t="shared" ref="K93:K95" si="194">J93-L93</f>
        <v>8.0965949999999989</v>
      </c>
      <c r="L93" s="29">
        <v>0</v>
      </c>
      <c r="M93" s="29">
        <f t="shared" ref="M93:M94" si="195">C93+H93</f>
        <v>39</v>
      </c>
      <c r="N93" s="29">
        <f t="shared" ref="N93:P94" si="196">E93+J93</f>
        <v>16.193189999999998</v>
      </c>
      <c r="O93" s="29">
        <f t="shared" si="196"/>
        <v>16.193189999999998</v>
      </c>
      <c r="P93" s="29">
        <f t="shared" si="196"/>
        <v>0</v>
      </c>
      <c r="Q93" s="29">
        <f t="shared" ref="Q93:Q94" si="197">C93</f>
        <v>19.5</v>
      </c>
      <c r="R93" s="29">
        <v>415.21</v>
      </c>
      <c r="S93" s="68">
        <f t="shared" ref="S93:S94" si="198">Q93*R93/1000</f>
        <v>8.0965949999999989</v>
      </c>
      <c r="T93" s="68">
        <f t="shared" ref="T93:T94" si="199">S93-U93</f>
        <v>8.0965949999999989</v>
      </c>
      <c r="U93" s="68">
        <v>0</v>
      </c>
      <c r="V93" s="29">
        <f t="shared" ref="V93:V94" si="200">H93</f>
        <v>19.5</v>
      </c>
      <c r="W93" s="29">
        <v>430.57</v>
      </c>
      <c r="X93" s="29">
        <f t="shared" ref="X93:X94" si="201">V93*W93/1000</f>
        <v>8.396115</v>
      </c>
      <c r="Y93" s="29">
        <f t="shared" ref="Y93:Y94" si="202">X93-Z93</f>
        <v>8.396115</v>
      </c>
      <c r="Z93" s="29">
        <v>0</v>
      </c>
      <c r="AA93" s="29">
        <f>Q93+V93</f>
        <v>39</v>
      </c>
      <c r="AB93" s="29">
        <f t="shared" ref="AB93:AD95" si="203">S93+X93</f>
        <v>16.492709999999999</v>
      </c>
      <c r="AC93" s="29">
        <f t="shared" si="203"/>
        <v>16.492709999999999</v>
      </c>
      <c r="AD93" s="29">
        <f t="shared" si="203"/>
        <v>0</v>
      </c>
      <c r="AE93" s="29">
        <f>C93</f>
        <v>19.5</v>
      </c>
      <c r="AF93" s="29">
        <v>430.57</v>
      </c>
      <c r="AG93" s="29">
        <f t="shared" ref="AG93:AG94" si="204">AE93*AF93/1000</f>
        <v>8.396115</v>
      </c>
      <c r="AH93" s="29">
        <f t="shared" ref="AH93:AH95" si="205">AG93-AI93</f>
        <v>8.396115</v>
      </c>
      <c r="AI93" s="29">
        <v>0</v>
      </c>
      <c r="AJ93" s="29">
        <f>H93</f>
        <v>19.5</v>
      </c>
      <c r="AK93" s="29">
        <v>447.79</v>
      </c>
      <c r="AL93" s="29">
        <f t="shared" ref="AL93:AL94" si="206">AJ93*AK93/1000</f>
        <v>8.7319050000000011</v>
      </c>
      <c r="AM93" s="29">
        <f t="shared" ref="AM93:AM95" si="207">AL93-AN93</f>
        <v>8.7319050000000011</v>
      </c>
      <c r="AN93" s="29">
        <v>0</v>
      </c>
      <c r="AO93" s="29">
        <f t="shared" ref="AO93:AO94" si="208">AE93+AJ93</f>
        <v>39</v>
      </c>
      <c r="AP93" s="29">
        <f t="shared" ref="AP93:AR95" si="209">AG93+AL93</f>
        <v>17.128019999999999</v>
      </c>
      <c r="AQ93" s="29">
        <f t="shared" si="209"/>
        <v>17.128019999999999</v>
      </c>
      <c r="AR93" s="29">
        <f t="shared" si="209"/>
        <v>0</v>
      </c>
    </row>
    <row r="94" spans="1:44" x14ac:dyDescent="0.3">
      <c r="A94" s="27"/>
      <c r="B94" s="62" t="s">
        <v>287</v>
      </c>
      <c r="C94" s="29">
        <v>39</v>
      </c>
      <c r="D94" s="29">
        <v>415.21</v>
      </c>
      <c r="E94" s="29">
        <f>C94*D94/1000</f>
        <v>16.193189999999998</v>
      </c>
      <c r="F94" s="29">
        <f>E94-G94</f>
        <v>0</v>
      </c>
      <c r="G94" s="29">
        <f>E94</f>
        <v>16.193189999999998</v>
      </c>
      <c r="H94" s="29">
        <v>39</v>
      </c>
      <c r="I94" s="29">
        <v>415.21</v>
      </c>
      <c r="J94" s="29">
        <f t="shared" si="193"/>
        <v>16.193189999999998</v>
      </c>
      <c r="K94" s="29">
        <f t="shared" si="194"/>
        <v>0</v>
      </c>
      <c r="L94" s="29">
        <f>J94</f>
        <v>16.193189999999998</v>
      </c>
      <c r="M94" s="29">
        <f t="shared" si="195"/>
        <v>78</v>
      </c>
      <c r="N94" s="29">
        <f t="shared" si="196"/>
        <v>32.386379999999996</v>
      </c>
      <c r="O94" s="29">
        <f t="shared" si="196"/>
        <v>0</v>
      </c>
      <c r="P94" s="29">
        <f t="shared" si="196"/>
        <v>32.386379999999996</v>
      </c>
      <c r="Q94" s="29">
        <f t="shared" si="197"/>
        <v>39</v>
      </c>
      <c r="R94" s="29">
        <v>415.21</v>
      </c>
      <c r="S94" s="68">
        <f t="shared" si="198"/>
        <v>16.193189999999998</v>
      </c>
      <c r="T94" s="68">
        <f t="shared" si="199"/>
        <v>0</v>
      </c>
      <c r="U94" s="68">
        <f>S94</f>
        <v>16.193189999999998</v>
      </c>
      <c r="V94" s="29">
        <f t="shared" si="200"/>
        <v>39</v>
      </c>
      <c r="W94" s="29">
        <v>430.57</v>
      </c>
      <c r="X94" s="29">
        <f t="shared" si="201"/>
        <v>16.79223</v>
      </c>
      <c r="Y94" s="29">
        <f t="shared" si="202"/>
        <v>0</v>
      </c>
      <c r="Z94" s="29">
        <f>X94</f>
        <v>16.79223</v>
      </c>
      <c r="AA94" s="29">
        <f>Q94+V94</f>
        <v>78</v>
      </c>
      <c r="AB94" s="29">
        <f t="shared" si="203"/>
        <v>32.985419999999998</v>
      </c>
      <c r="AC94" s="29">
        <f t="shared" si="203"/>
        <v>0</v>
      </c>
      <c r="AD94" s="29">
        <f t="shared" si="203"/>
        <v>32.985419999999998</v>
      </c>
      <c r="AE94" s="29">
        <f>C94</f>
        <v>39</v>
      </c>
      <c r="AF94" s="29">
        <v>430.57</v>
      </c>
      <c r="AG94" s="29">
        <f t="shared" si="204"/>
        <v>16.79223</v>
      </c>
      <c r="AH94" s="29">
        <f t="shared" si="205"/>
        <v>0</v>
      </c>
      <c r="AI94" s="29">
        <f>AG94</f>
        <v>16.79223</v>
      </c>
      <c r="AJ94" s="29">
        <f>H94</f>
        <v>39</v>
      </c>
      <c r="AK94" s="29">
        <v>447.79</v>
      </c>
      <c r="AL94" s="29">
        <f t="shared" si="206"/>
        <v>17.463810000000002</v>
      </c>
      <c r="AM94" s="29">
        <f t="shared" si="207"/>
        <v>0</v>
      </c>
      <c r="AN94" s="29">
        <f>AL94</f>
        <v>17.463810000000002</v>
      </c>
      <c r="AO94" s="29">
        <f t="shared" si="208"/>
        <v>78</v>
      </c>
      <c r="AP94" s="29">
        <f t="shared" si="209"/>
        <v>34.256039999999999</v>
      </c>
      <c r="AQ94" s="29">
        <f t="shared" si="209"/>
        <v>0</v>
      </c>
      <c r="AR94" s="29">
        <f t="shared" si="209"/>
        <v>34.256039999999999</v>
      </c>
    </row>
    <row r="95" spans="1:44" s="26" customFormat="1" ht="31.2" x14ac:dyDescent="0.3">
      <c r="A95" s="24" t="s">
        <v>141</v>
      </c>
      <c r="B95" s="17" t="s">
        <v>294</v>
      </c>
      <c r="C95" s="25">
        <v>117</v>
      </c>
      <c r="D95" s="25">
        <v>415.21</v>
      </c>
      <c r="E95" s="25">
        <f t="shared" si="174"/>
        <v>48.579569999999997</v>
      </c>
      <c r="F95" s="25">
        <f t="shared" ref="F95" si="210">E95-G95</f>
        <v>48.579569999999997</v>
      </c>
      <c r="G95" s="25">
        <v>0</v>
      </c>
      <c r="H95" s="25">
        <v>117</v>
      </c>
      <c r="I95" s="29">
        <v>415.21</v>
      </c>
      <c r="J95" s="25">
        <f t="shared" si="176"/>
        <v>48.579569999999997</v>
      </c>
      <c r="K95" s="25">
        <f t="shared" si="194"/>
        <v>48.579569999999997</v>
      </c>
      <c r="L95" s="25">
        <v>0</v>
      </c>
      <c r="M95" s="25">
        <f t="shared" si="178"/>
        <v>234</v>
      </c>
      <c r="N95" s="25">
        <f t="shared" si="179"/>
        <v>97.159139999999994</v>
      </c>
      <c r="O95" s="25">
        <f t="shared" si="179"/>
        <v>97.159139999999994</v>
      </c>
      <c r="P95" s="25">
        <f t="shared" si="179"/>
        <v>0</v>
      </c>
      <c r="Q95" s="25">
        <f t="shared" si="180"/>
        <v>117</v>
      </c>
      <c r="R95" s="29">
        <v>415.21</v>
      </c>
      <c r="S95" s="25">
        <f t="shared" si="181"/>
        <v>48.579569999999997</v>
      </c>
      <c r="T95" s="25">
        <f>S95-U95</f>
        <v>48.579569999999997</v>
      </c>
      <c r="U95" s="25">
        <v>0</v>
      </c>
      <c r="V95" s="25">
        <f>H95</f>
        <v>117</v>
      </c>
      <c r="W95" s="29">
        <v>430.57</v>
      </c>
      <c r="X95" s="25">
        <f t="shared" si="184"/>
        <v>50.376690000000004</v>
      </c>
      <c r="Y95" s="25">
        <f>X95-Z95</f>
        <v>50.376690000000004</v>
      </c>
      <c r="Z95" s="25">
        <v>0</v>
      </c>
      <c r="AA95" s="25">
        <f>Q95+V95</f>
        <v>234</v>
      </c>
      <c r="AB95" s="25">
        <f t="shared" si="203"/>
        <v>98.95626</v>
      </c>
      <c r="AC95" s="25">
        <f t="shared" si="203"/>
        <v>98.95626</v>
      </c>
      <c r="AD95" s="25">
        <f t="shared" si="203"/>
        <v>0</v>
      </c>
      <c r="AE95" s="25">
        <f>C95</f>
        <v>117</v>
      </c>
      <c r="AF95" s="29">
        <v>430.57</v>
      </c>
      <c r="AG95" s="25">
        <f t="shared" si="186"/>
        <v>50.376690000000004</v>
      </c>
      <c r="AH95" s="25">
        <f t="shared" si="205"/>
        <v>50.376690000000004</v>
      </c>
      <c r="AI95" s="25">
        <v>0</v>
      </c>
      <c r="AJ95" s="25">
        <f>H95</f>
        <v>117</v>
      </c>
      <c r="AK95" s="29">
        <v>447.79</v>
      </c>
      <c r="AL95" s="25">
        <f t="shared" si="188"/>
        <v>52.39143</v>
      </c>
      <c r="AM95" s="25">
        <f t="shared" si="207"/>
        <v>52.39143</v>
      </c>
      <c r="AN95" s="25">
        <v>0</v>
      </c>
      <c r="AO95" s="25">
        <f>AE95+AJ95</f>
        <v>234</v>
      </c>
      <c r="AP95" s="25">
        <f t="shared" si="209"/>
        <v>102.76812000000001</v>
      </c>
      <c r="AQ95" s="25">
        <f t="shared" si="209"/>
        <v>102.76812000000001</v>
      </c>
      <c r="AR95" s="25">
        <f t="shared" si="209"/>
        <v>0</v>
      </c>
    </row>
    <row r="96" spans="1:44" s="26" customFormat="1" x14ac:dyDescent="0.3">
      <c r="A96" s="24"/>
      <c r="B96" s="18" t="s">
        <v>125</v>
      </c>
      <c r="C96" s="25">
        <f>C15+C32+C87+C88+C89+C90+C91+C92+C95</f>
        <v>12509.529999999999</v>
      </c>
      <c r="D96" s="25"/>
      <c r="E96" s="25">
        <f>E15+E32+E87+E88+E89+E90+E91+E92+E95</f>
        <v>5194.0819512999997</v>
      </c>
      <c r="F96" s="25">
        <f>F15+F32+F87+F88+F89+F90+F91+F92+F95</f>
        <v>5150.1112123000003</v>
      </c>
      <c r="G96" s="25">
        <f>G15+G32+G87+G88+G89+G90+G91+G92+G95</f>
        <v>43.970738999999995</v>
      </c>
      <c r="H96" s="25">
        <f>H15+H32+H87+H88+H89+H90+H91+H92+H95</f>
        <v>12532.8</v>
      </c>
      <c r="I96" s="25"/>
      <c r="J96" s="25">
        <f t="shared" ref="J96:Q96" si="211">J15+J32+J87+J88+J89+J90+J91+J92+J95</f>
        <v>5203.7438880000009</v>
      </c>
      <c r="K96" s="25">
        <f t="shared" si="211"/>
        <v>5166.0012990000014</v>
      </c>
      <c r="L96" s="25">
        <f t="shared" si="211"/>
        <v>37.742588999999995</v>
      </c>
      <c r="M96" s="25">
        <f t="shared" si="211"/>
        <v>25042.329999999994</v>
      </c>
      <c r="N96" s="25">
        <f t="shared" si="211"/>
        <v>10397.825839299998</v>
      </c>
      <c r="O96" s="25">
        <f t="shared" si="211"/>
        <v>10316.1125113</v>
      </c>
      <c r="P96" s="25">
        <f t="shared" si="211"/>
        <v>81.71332799999999</v>
      </c>
      <c r="Q96" s="25">
        <f t="shared" si="211"/>
        <v>12516.33</v>
      </c>
      <c r="R96" s="25"/>
      <c r="S96" s="25">
        <f>S15+S32+S87+S88+S89+S90+S91+S92+S95</f>
        <v>5196.9053793000003</v>
      </c>
      <c r="T96" s="25">
        <f>T15+T32+T87+T88+T89+T90+T91+T92+T95</f>
        <v>5152.9346403</v>
      </c>
      <c r="U96" s="25">
        <f>U15+U32+U87+U88+U89+U90+U91+U92+U95</f>
        <v>43.970738999999995</v>
      </c>
      <c r="V96" s="25">
        <f>V15+V32+V87+V88+V89+V90+V91+V92+V95</f>
        <v>12526</v>
      </c>
      <c r="W96" s="25"/>
      <c r="X96" s="25">
        <f t="shared" ref="X96:AE96" si="212">X15+X32+X87+X88+X89+X90+X91+X92+X95</f>
        <v>5393.3198199999997</v>
      </c>
      <c r="Y96" s="25">
        <f t="shared" si="212"/>
        <v>5354.1810070000001</v>
      </c>
      <c r="Z96" s="25">
        <f t="shared" si="212"/>
        <v>39.138812999999999</v>
      </c>
      <c r="AA96" s="25">
        <f t="shared" si="212"/>
        <v>25042.329999999994</v>
      </c>
      <c r="AB96" s="25">
        <f t="shared" si="212"/>
        <v>10590.225199300001</v>
      </c>
      <c r="AC96" s="25">
        <f t="shared" si="212"/>
        <v>10507.115647300003</v>
      </c>
      <c r="AD96" s="25">
        <f t="shared" si="212"/>
        <v>83.109551999999994</v>
      </c>
      <c r="AE96" s="25">
        <f t="shared" si="212"/>
        <v>12516.33</v>
      </c>
      <c r="AF96" s="25"/>
      <c r="AG96" s="25">
        <f>AG15+AG32+AG87+AG88+AG89+AG90+AG91+AG92+AG95</f>
        <v>5389.1562080999993</v>
      </c>
      <c r="AH96" s="25">
        <f>AH15+AH32+AH87+AH88+AH89+AH90+AH91+AH92+AH95</f>
        <v>5343.5588450999994</v>
      </c>
      <c r="AI96" s="25">
        <f>AI15+AI32+AI87+AI88+AI89+AI90+AI91+AI92+AI95</f>
        <v>45.597363000000001</v>
      </c>
      <c r="AJ96" s="25">
        <f>AJ15+AJ32+AJ87+AJ88+AJ89+AJ90+AJ91+AJ92+AJ95</f>
        <v>12526</v>
      </c>
      <c r="AK96" s="25"/>
      <c r="AL96" s="25">
        <f t="shared" ref="AL96:AR96" si="213">AL15+AL32+AL87+AL88+AL89+AL90+AL91+AL92+AL95</f>
        <v>5609.0175399999998</v>
      </c>
      <c r="AM96" s="25">
        <f t="shared" si="213"/>
        <v>5568.3134289999989</v>
      </c>
      <c r="AN96" s="25">
        <f t="shared" si="213"/>
        <v>40.704111000000005</v>
      </c>
      <c r="AO96" s="25">
        <f t="shared" si="213"/>
        <v>25042.329999999994</v>
      </c>
      <c r="AP96" s="25">
        <f t="shared" si="213"/>
        <v>10998.173748100002</v>
      </c>
      <c r="AQ96" s="25">
        <f t="shared" si="213"/>
        <v>10911.872274100002</v>
      </c>
      <c r="AR96" s="25">
        <f t="shared" si="213"/>
        <v>86.301473999999999</v>
      </c>
    </row>
  </sheetData>
  <mergeCells count="14">
    <mergeCell ref="AO11:AR12"/>
    <mergeCell ref="C12:G12"/>
    <mergeCell ref="H12:L12"/>
    <mergeCell ref="M12:P12"/>
    <mergeCell ref="A8:AR8"/>
    <mergeCell ref="A9:AR9"/>
    <mergeCell ref="A11:A13"/>
    <mergeCell ref="B11:B13"/>
    <mergeCell ref="C11:P11"/>
    <mergeCell ref="Q11:U12"/>
    <mergeCell ref="V11:Z12"/>
    <mergeCell ref="AA11:AD12"/>
    <mergeCell ref="AE11:AI12"/>
    <mergeCell ref="AJ11:AN12"/>
  </mergeCells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 1</vt:lpstr>
      <vt:lpstr>Прилож 2</vt:lpstr>
      <vt:lpstr>Прилож 3</vt:lpstr>
      <vt:lpstr>Прилож 4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2022-03-30T00:49:18Z</dcterms:modified>
</cp:coreProperties>
</file>