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768" windowWidth="14808" windowHeight="7356" activeTab="6"/>
  </bookViews>
  <sheets>
    <sheet name="Прилож № 2" sheetId="1" r:id="rId1"/>
    <sheet name="Прилож № 1" sheetId="4" r:id="rId2"/>
    <sheet name="Прилож № 3" sheetId="9" r:id="rId3"/>
    <sheet name="Прилож № 4" sheetId="10" r:id="rId4"/>
    <sheet name="Прилож № 5" sheetId="8" r:id="rId5"/>
    <sheet name="Прилож № 6" sheetId="7" r:id="rId6"/>
    <sheet name="Прилож № 7" sheetId="6" r:id="rId7"/>
    <sheet name="Лист2" sheetId="5" r:id="rId8"/>
    <sheet name="Лист3" sheetId="3" r:id="rId9"/>
  </sheets>
  <calcPr calcId="145621"/>
</workbook>
</file>

<file path=xl/calcChain.xml><?xml version="1.0" encoding="utf-8"?>
<calcChain xmlns="http://schemas.openxmlformats.org/spreadsheetml/2006/main">
  <c r="M37" i="10" l="1"/>
  <c r="L37" i="10"/>
  <c r="H37" i="10"/>
  <c r="G37" i="10"/>
  <c r="N37" i="10"/>
  <c r="N30" i="10"/>
  <c r="M30" i="10"/>
  <c r="L30" i="10"/>
  <c r="I30" i="10"/>
  <c r="H30" i="10"/>
  <c r="G30" i="10"/>
  <c r="L13" i="10"/>
  <c r="M13" i="10"/>
  <c r="L14" i="10"/>
  <c r="N14" i="10" s="1"/>
  <c r="M14" i="10"/>
  <c r="L15" i="10"/>
  <c r="N15" i="10" s="1"/>
  <c r="M15" i="10"/>
  <c r="L16" i="10"/>
  <c r="M16" i="10"/>
  <c r="L17" i="10"/>
  <c r="N17" i="10" s="1"/>
  <c r="M17" i="10"/>
  <c r="L18" i="10"/>
  <c r="M18" i="10"/>
  <c r="N18" i="10" s="1"/>
  <c r="L19" i="10"/>
  <c r="M19" i="10"/>
  <c r="N19" i="10"/>
  <c r="L20" i="10"/>
  <c r="N20" i="10" s="1"/>
  <c r="M20" i="10"/>
  <c r="L21" i="10"/>
  <c r="M21" i="10"/>
  <c r="L22" i="10"/>
  <c r="N22" i="10" s="1"/>
  <c r="M22" i="10"/>
  <c r="M12" i="10"/>
  <c r="N12" i="10" s="1"/>
  <c r="L12" i="10"/>
  <c r="K23" i="10"/>
  <c r="J23" i="10"/>
  <c r="I13" i="10"/>
  <c r="I17" i="10"/>
  <c r="I22" i="10"/>
  <c r="H13" i="10"/>
  <c r="H14" i="10"/>
  <c r="H15" i="10"/>
  <c r="H16" i="10"/>
  <c r="H17" i="10"/>
  <c r="H18" i="10"/>
  <c r="H19" i="10"/>
  <c r="H20" i="10"/>
  <c r="H21" i="10"/>
  <c r="H22" i="10"/>
  <c r="H12" i="10"/>
  <c r="D23" i="10"/>
  <c r="E23" i="10"/>
  <c r="F23" i="10"/>
  <c r="G23" i="10"/>
  <c r="G13" i="10"/>
  <c r="G14" i="10"/>
  <c r="I14" i="10" s="1"/>
  <c r="G15" i="10"/>
  <c r="I15" i="10" s="1"/>
  <c r="G16" i="10"/>
  <c r="I16" i="10" s="1"/>
  <c r="G17" i="10"/>
  <c r="G18" i="10"/>
  <c r="I18" i="10" s="1"/>
  <c r="G19" i="10"/>
  <c r="I19" i="10" s="1"/>
  <c r="G20" i="10"/>
  <c r="I20" i="10" s="1"/>
  <c r="G21" i="10"/>
  <c r="G22" i="10"/>
  <c r="G12" i="10"/>
  <c r="I12" i="10" s="1"/>
  <c r="C23" i="10"/>
  <c r="I37" i="10" l="1"/>
  <c r="H23" i="10"/>
  <c r="N21" i="10"/>
  <c r="N16" i="10"/>
  <c r="N13" i="10"/>
  <c r="I21" i="10"/>
  <c r="M23" i="10" s="1"/>
  <c r="N28" i="6"/>
  <c r="M28" i="6"/>
  <c r="L28" i="6"/>
  <c r="K28" i="6"/>
  <c r="N19" i="6"/>
  <c r="M19" i="6"/>
  <c r="L19" i="6"/>
  <c r="K19" i="6"/>
  <c r="L11" i="6"/>
  <c r="M11" i="6"/>
  <c r="N11" i="6"/>
  <c r="K11" i="6"/>
  <c r="L45" i="6" l="1"/>
  <c r="I23" i="10"/>
  <c r="C28" i="6"/>
  <c r="N23" i="10" l="1"/>
  <c r="L23" i="10"/>
  <c r="E46" i="6"/>
  <c r="F46" i="6"/>
  <c r="H46" i="6"/>
  <c r="I46" i="6"/>
  <c r="J46" i="6"/>
  <c r="L46" i="6"/>
  <c r="M46" i="6"/>
  <c r="N46" i="6"/>
  <c r="D46" i="6"/>
  <c r="E45" i="6"/>
  <c r="E47" i="6" s="1"/>
  <c r="F45" i="6"/>
  <c r="H45" i="6"/>
  <c r="I45" i="6"/>
  <c r="I47" i="6" s="1"/>
  <c r="J45" i="6"/>
  <c r="M45" i="6"/>
  <c r="N45" i="6"/>
  <c r="D45" i="6"/>
  <c r="E44" i="6"/>
  <c r="F44" i="6"/>
  <c r="H44" i="6"/>
  <c r="I44" i="6"/>
  <c r="J44" i="6"/>
  <c r="L44" i="6"/>
  <c r="M44" i="6"/>
  <c r="N44" i="6"/>
  <c r="D44" i="6"/>
  <c r="L47" i="6"/>
  <c r="D38" i="6"/>
  <c r="E38" i="6"/>
  <c r="F38" i="6"/>
  <c r="G38" i="6"/>
  <c r="H38" i="6"/>
  <c r="I38" i="6"/>
  <c r="J38" i="6"/>
  <c r="K38" i="6"/>
  <c r="L38" i="6"/>
  <c r="M38" i="6"/>
  <c r="N38" i="6"/>
  <c r="C38" i="6"/>
  <c r="K29" i="6"/>
  <c r="G30" i="6"/>
  <c r="E30" i="6"/>
  <c r="F30" i="6"/>
  <c r="H30" i="6"/>
  <c r="I30" i="6"/>
  <c r="J30" i="6"/>
  <c r="L30" i="6"/>
  <c r="M30" i="6"/>
  <c r="N30" i="6"/>
  <c r="H47" i="6" l="1"/>
  <c r="M47" i="6"/>
  <c r="N47" i="6"/>
  <c r="J47" i="6"/>
  <c r="F47" i="6"/>
  <c r="D47" i="6"/>
  <c r="D30" i="6"/>
  <c r="D20" i="6"/>
  <c r="E20" i="6"/>
  <c r="F20" i="6"/>
  <c r="G20" i="6"/>
  <c r="H20" i="6"/>
  <c r="I20" i="6"/>
  <c r="J20" i="6"/>
  <c r="K20" i="6"/>
  <c r="L20" i="6"/>
  <c r="M20" i="6"/>
  <c r="N20" i="6"/>
  <c r="C20" i="6"/>
  <c r="D12" i="6"/>
  <c r="E12" i="6"/>
  <c r="F12" i="6"/>
  <c r="G12" i="6"/>
  <c r="H12" i="6"/>
  <c r="I12" i="6"/>
  <c r="J12" i="6"/>
  <c r="K12" i="6"/>
  <c r="L12" i="6"/>
  <c r="M12" i="6"/>
  <c r="N12" i="6"/>
  <c r="C12" i="6"/>
  <c r="C30" i="6"/>
  <c r="K30" i="6" s="1"/>
  <c r="K27" i="6"/>
  <c r="Y12" i="7" l="1"/>
  <c r="X12" i="7"/>
  <c r="V12" i="7"/>
  <c r="U12" i="7"/>
  <c r="Z11" i="7"/>
  <c r="W11" i="7"/>
  <c r="Z10" i="7"/>
  <c r="W10" i="7"/>
  <c r="Z12" i="7" l="1"/>
  <c r="W12" i="7"/>
  <c r="Q11" i="7"/>
  <c r="Q10" i="7"/>
  <c r="T11" i="7" l="1"/>
  <c r="T10" i="7"/>
  <c r="N11" i="7"/>
  <c r="L10" i="7"/>
  <c r="N10" i="7" s="1"/>
  <c r="N12" i="7" s="1"/>
  <c r="K11" i="7"/>
  <c r="K10" i="7"/>
  <c r="H11" i="7"/>
  <c r="H10" i="7"/>
  <c r="H12" i="7" s="1"/>
  <c r="E11" i="7"/>
  <c r="E12" i="7" s="1"/>
  <c r="E10" i="7"/>
  <c r="D12" i="7"/>
  <c r="F12" i="7"/>
  <c r="G12" i="7"/>
  <c r="I12" i="7"/>
  <c r="J12" i="7"/>
  <c r="L12" i="7"/>
  <c r="M12" i="7"/>
  <c r="O12" i="7"/>
  <c r="P12" i="7"/>
  <c r="Q12" i="7"/>
  <c r="R12" i="7"/>
  <c r="S12" i="7"/>
  <c r="T12" i="7"/>
  <c r="C12" i="7"/>
  <c r="K12" i="7" l="1"/>
  <c r="I48" i="8"/>
  <c r="K48" i="8" s="1"/>
  <c r="L48" i="8" s="1"/>
  <c r="D48" i="8"/>
  <c r="F48" i="8" s="1"/>
  <c r="Q48" i="8"/>
  <c r="N48" i="8" l="1"/>
  <c r="O48" i="8"/>
  <c r="G48" i="8"/>
  <c r="P48" i="8" s="1"/>
  <c r="I14" i="9" l="1"/>
  <c r="Q14" i="9" l="1"/>
  <c r="P14" i="9"/>
  <c r="K14" i="9"/>
  <c r="J14" i="9"/>
  <c r="P16" i="9" l="1"/>
  <c r="J16" i="9"/>
  <c r="Q18" i="9"/>
  <c r="P18" i="9"/>
  <c r="K18" i="9"/>
  <c r="J18" i="9"/>
  <c r="Q9" i="9"/>
  <c r="P9" i="9"/>
  <c r="K9" i="9"/>
  <c r="J9" i="9"/>
  <c r="J15" i="9" l="1"/>
  <c r="P10" i="9"/>
  <c r="R10" i="9" s="1"/>
  <c r="Q10" i="9"/>
  <c r="P12" i="9"/>
  <c r="Q12" i="9"/>
  <c r="Q11" i="9" s="1"/>
  <c r="P13" i="9"/>
  <c r="Q13" i="9"/>
  <c r="R14" i="9"/>
  <c r="R16" i="9"/>
  <c r="Q16" i="9"/>
  <c r="P17" i="9"/>
  <c r="Q17" i="9"/>
  <c r="R18" i="9"/>
  <c r="R9" i="9"/>
  <c r="L13" i="9"/>
  <c r="L14" i="9"/>
  <c r="L17" i="9"/>
  <c r="L18" i="9"/>
  <c r="S18" i="9" s="1"/>
  <c r="J10" i="9"/>
  <c r="J19" i="9" s="1"/>
  <c r="K10" i="9"/>
  <c r="J12" i="9"/>
  <c r="J11" i="9" s="1"/>
  <c r="K12" i="9"/>
  <c r="J13" i="9"/>
  <c r="K13" i="9"/>
  <c r="K16" i="9"/>
  <c r="K15" i="9" s="1"/>
  <c r="J17" i="9"/>
  <c r="K17" i="9"/>
  <c r="L9" i="9"/>
  <c r="S9" i="9" s="1"/>
  <c r="S10" i="9" l="1"/>
  <c r="R15" i="9"/>
  <c r="L12" i="9"/>
  <c r="R12" i="9"/>
  <c r="S12" i="9" s="1"/>
  <c r="P11" i="9"/>
  <c r="L16" i="9"/>
  <c r="L15" i="9" s="1"/>
  <c r="L10" i="9"/>
  <c r="R17" i="9"/>
  <c r="S17" i="9" s="1"/>
  <c r="P15" i="9"/>
  <c r="S16" i="9"/>
  <c r="K11" i="9"/>
  <c r="K19" i="9" s="1"/>
  <c r="L11" i="9"/>
  <c r="Q15" i="9"/>
  <c r="R13" i="9"/>
  <c r="S13" i="9" s="1"/>
  <c r="S14" i="9"/>
  <c r="L19" i="9"/>
  <c r="E14" i="9"/>
  <c r="G14" i="9"/>
  <c r="N14" i="9"/>
  <c r="E10" i="9"/>
  <c r="E11" i="9"/>
  <c r="E12" i="9"/>
  <c r="E13" i="9"/>
  <c r="E15" i="9"/>
  <c r="E16" i="9"/>
  <c r="E17" i="9"/>
  <c r="E18" i="9"/>
  <c r="S11" i="9" l="1"/>
  <c r="R11" i="9"/>
  <c r="S15" i="9"/>
  <c r="I9" i="9"/>
  <c r="E9" i="9"/>
  <c r="P19" i="9" l="1"/>
  <c r="I18" i="9"/>
  <c r="G18" i="9"/>
  <c r="N13" i="9"/>
  <c r="I13" i="9"/>
  <c r="G13" i="9"/>
  <c r="N12" i="9"/>
  <c r="I12" i="9"/>
  <c r="G12" i="9"/>
  <c r="G10" i="9"/>
  <c r="G9" i="9"/>
  <c r="I17" i="9" l="1"/>
  <c r="I16" i="9"/>
  <c r="I10" i="9"/>
  <c r="Q11" i="8"/>
  <c r="R19" i="9" l="1"/>
  <c r="S19" i="9" s="1"/>
  <c r="Q19" i="9"/>
  <c r="K33" i="8"/>
  <c r="M33" i="8" s="1"/>
  <c r="M41" i="8" s="1"/>
  <c r="F33" i="8"/>
  <c r="I36" i="8"/>
  <c r="I40" i="8" s="1"/>
  <c r="I37" i="8"/>
  <c r="I41" i="8" s="1"/>
  <c r="I35" i="8"/>
  <c r="I39" i="8" s="1"/>
  <c r="D36" i="8"/>
  <c r="D40" i="8" s="1"/>
  <c r="D37" i="8"/>
  <c r="D41" i="8" s="1"/>
  <c r="D35" i="8"/>
  <c r="D39" i="8" s="1"/>
  <c r="M31" i="8"/>
  <c r="K32" i="8"/>
  <c r="K31" i="8"/>
  <c r="F32" i="8"/>
  <c r="F31" i="8"/>
  <c r="N33" i="8"/>
  <c r="N32" i="8"/>
  <c r="N31" i="8"/>
  <c r="K30" i="8" l="1"/>
  <c r="F30" i="8"/>
  <c r="M39" i="8"/>
  <c r="M32" i="8"/>
  <c r="M40" i="8" s="1"/>
  <c r="O33" i="8"/>
  <c r="L33" i="8"/>
  <c r="L31" i="8"/>
  <c r="O32" i="8"/>
  <c r="H31" i="8"/>
  <c r="H30" i="8" s="1"/>
  <c r="O31" i="8"/>
  <c r="H33" i="8"/>
  <c r="H41" i="8" s="1"/>
  <c r="H32" i="8"/>
  <c r="M30" i="8" l="1"/>
  <c r="Q31" i="8"/>
  <c r="O30" i="8"/>
  <c r="O38" i="8" s="1"/>
  <c r="L32" i="8"/>
  <c r="L30" i="8" s="1"/>
  <c r="G31" i="8"/>
  <c r="H39" i="8"/>
  <c r="G32" i="8"/>
  <c r="H40" i="8"/>
  <c r="G33" i="8"/>
  <c r="Q33" i="8"/>
  <c r="Q32" i="8"/>
  <c r="G30" i="8" l="1"/>
  <c r="Q30" i="8"/>
  <c r="P31" i="8"/>
  <c r="P32" i="8"/>
  <c r="P33" i="8"/>
  <c r="P30" i="8" l="1"/>
  <c r="I22" i="8"/>
  <c r="K22" i="8" s="1"/>
  <c r="L22" i="8" s="1"/>
  <c r="D22" i="8"/>
  <c r="N22" i="8" s="1"/>
  <c r="Q22" i="8"/>
  <c r="F22" i="8" l="1"/>
  <c r="G22" i="8" s="1"/>
  <c r="O22" i="8"/>
  <c r="E21" i="8"/>
  <c r="E23" i="8" s="1"/>
  <c r="I21" i="8"/>
  <c r="I23" i="8" s="1"/>
  <c r="J21" i="8"/>
  <c r="J23" i="8" s="1"/>
  <c r="D21" i="8"/>
  <c r="D23" i="8" s="1"/>
  <c r="N20" i="8"/>
  <c r="K20" i="8"/>
  <c r="F20" i="8"/>
  <c r="N19" i="8"/>
  <c r="K19" i="8"/>
  <c r="F19" i="8"/>
  <c r="K18" i="8"/>
  <c r="M18" i="8" s="1"/>
  <c r="F18" i="8"/>
  <c r="H18" i="8" s="1"/>
  <c r="H19" i="8" l="1"/>
  <c r="F53" i="8"/>
  <c r="K53" i="8"/>
  <c r="O19" i="8"/>
  <c r="G19" i="8"/>
  <c r="M19" i="8"/>
  <c r="H20" i="8"/>
  <c r="K21" i="8"/>
  <c r="K23" i="8" s="1"/>
  <c r="F21" i="8"/>
  <c r="F23" i="8" s="1"/>
  <c r="M20" i="8"/>
  <c r="L20" i="8" s="1"/>
  <c r="P22" i="8"/>
  <c r="O20" i="8"/>
  <c r="Q18" i="8"/>
  <c r="N18" i="8"/>
  <c r="N21" i="8" s="1"/>
  <c r="N23" i="8" s="1"/>
  <c r="L18" i="8"/>
  <c r="G18" i="8"/>
  <c r="I11" i="8"/>
  <c r="I12" i="8" s="1"/>
  <c r="D11" i="8"/>
  <c r="D12" i="8" s="1"/>
  <c r="Q19" i="8" l="1"/>
  <c r="Q53" i="8" s="1"/>
  <c r="M53" i="8"/>
  <c r="H53" i="8"/>
  <c r="O53" i="8"/>
  <c r="L19" i="8"/>
  <c r="L53" i="8" s="1"/>
  <c r="M21" i="8"/>
  <c r="M23" i="8" s="1"/>
  <c r="Q20" i="8"/>
  <c r="H21" i="8"/>
  <c r="H23" i="8" s="1"/>
  <c r="L21" i="8"/>
  <c r="L23" i="8" s="1"/>
  <c r="G20" i="8"/>
  <c r="P20" i="8" s="1"/>
  <c r="O18" i="8"/>
  <c r="P18" i="8"/>
  <c r="O21" i="8" l="1"/>
  <c r="O23" i="8" s="1"/>
  <c r="G53" i="8"/>
  <c r="P19" i="8"/>
  <c r="P53" i="8" s="1"/>
  <c r="Q21" i="8"/>
  <c r="Q23" i="8" s="1"/>
  <c r="G21" i="8"/>
  <c r="G23" i="8" s="1"/>
  <c r="K36" i="8"/>
  <c r="N11" i="8"/>
  <c r="K11" i="8"/>
  <c r="F11" i="8"/>
  <c r="K10" i="8"/>
  <c r="K52" i="8" s="1"/>
  <c r="F10" i="8"/>
  <c r="F52" i="8" s="1"/>
  <c r="G11" i="8" l="1"/>
  <c r="P21" i="8"/>
  <c r="P23" i="8" s="1"/>
  <c r="L11" i="8"/>
  <c r="M10" i="8"/>
  <c r="L10" i="8" s="1"/>
  <c r="L52" i="8" s="1"/>
  <c r="L36" i="8"/>
  <c r="L40" i="8" s="1"/>
  <c r="K40" i="8"/>
  <c r="H10" i="8"/>
  <c r="O10" i="8"/>
  <c r="O52" i="8" s="1"/>
  <c r="F12" i="8"/>
  <c r="K12" i="8"/>
  <c r="O11" i="8"/>
  <c r="K37" i="8"/>
  <c r="K41" i="8" s="1"/>
  <c r="F35" i="8"/>
  <c r="F39" i="8" s="1"/>
  <c r="N35" i="8"/>
  <c r="N39" i="8" s="1"/>
  <c r="F36" i="8"/>
  <c r="F40" i="8" s="1"/>
  <c r="N36" i="8"/>
  <c r="N40" i="8" s="1"/>
  <c r="K35" i="8"/>
  <c r="K39" i="8" s="1"/>
  <c r="N10" i="8"/>
  <c r="N12" i="8" s="1"/>
  <c r="L12" i="8" l="1"/>
  <c r="H12" i="8"/>
  <c r="H52" i="8"/>
  <c r="M12" i="8"/>
  <c r="M52" i="8"/>
  <c r="P11" i="8"/>
  <c r="G10" i="8"/>
  <c r="G52" i="8" s="1"/>
  <c r="O12" i="8"/>
  <c r="Q10" i="8"/>
  <c r="Q52" i="8" s="1"/>
  <c r="O35" i="8"/>
  <c r="O39" i="8" s="1"/>
  <c r="G35" i="8"/>
  <c r="G39" i="8" s="1"/>
  <c r="F37" i="8"/>
  <c r="F41" i="8" s="1"/>
  <c r="N37" i="8"/>
  <c r="N41" i="8" s="1"/>
  <c r="K34" i="8"/>
  <c r="K54" i="8" s="1"/>
  <c r="L35" i="8"/>
  <c r="L39" i="8" s="1"/>
  <c r="O36" i="8"/>
  <c r="O40" i="8" s="1"/>
  <c r="G36" i="8"/>
  <c r="G40" i="8" s="1"/>
  <c r="Q12" i="8" l="1"/>
  <c r="L37" i="8"/>
  <c r="L41" i="8" s="1"/>
  <c r="Q36" i="8"/>
  <c r="Q40" i="8" s="1"/>
  <c r="O37" i="8"/>
  <c r="O41" i="8" s="1"/>
  <c r="H34" i="8"/>
  <c r="H54" i="8" s="1"/>
  <c r="F34" i="8"/>
  <c r="F54" i="8" s="1"/>
  <c r="M34" i="8"/>
  <c r="M54" i="8" s="1"/>
  <c r="Q35" i="8"/>
  <c r="Q39" i="8" s="1"/>
  <c r="P35" i="8"/>
  <c r="P39" i="8" s="1"/>
  <c r="P36" i="8"/>
  <c r="P40" i="8" s="1"/>
  <c r="P10" i="8" l="1"/>
  <c r="P52" i="8" s="1"/>
  <c r="G12" i="8"/>
  <c r="L34" i="8"/>
  <c r="L54" i="8" s="1"/>
  <c r="O34" i="8"/>
  <c r="Q37" i="8"/>
  <c r="Q41" i="8" s="1"/>
  <c r="G37" i="8"/>
  <c r="G41" i="8" s="1"/>
  <c r="P12" i="8" l="1"/>
  <c r="O51" i="8"/>
  <c r="O54" i="8"/>
  <c r="P37" i="8"/>
  <c r="P41" i="8" s="1"/>
  <c r="G34" i="8"/>
  <c r="G54" i="8" s="1"/>
  <c r="Q34" i="8"/>
  <c r="Q38" i="8" l="1"/>
  <c r="Q51" i="8" s="1"/>
  <c r="Q54" i="8"/>
  <c r="P34" i="8"/>
  <c r="P38" i="8" l="1"/>
  <c r="P51" i="8" s="1"/>
  <c r="P54" i="8"/>
  <c r="U15" i="1"/>
  <c r="U23" i="1" l="1"/>
  <c r="R23" i="1"/>
  <c r="Q22" i="1"/>
  <c r="S20" i="4" l="1"/>
  <c r="T20" i="4" s="1"/>
  <c r="U20" i="4" s="1"/>
  <c r="R20" i="4"/>
  <c r="Q20" i="4"/>
  <c r="S18" i="4"/>
  <c r="T18" i="4" s="1"/>
  <c r="U18" i="4" s="1"/>
  <c r="U19" i="1" l="1"/>
  <c r="Q20" i="1"/>
  <c r="Q19" i="1"/>
  <c r="Q10" i="1"/>
  <c r="M10" i="1"/>
  <c r="U10" i="1"/>
  <c r="S10" i="1"/>
  <c r="O10" i="1"/>
  <c r="K10" i="1"/>
  <c r="U12" i="1"/>
  <c r="S11" i="4" l="1"/>
  <c r="T11" i="4"/>
  <c r="U11" i="4" s="1"/>
  <c r="S12" i="4"/>
  <c r="S15" i="4" s="1"/>
  <c r="T15" i="4" s="1"/>
  <c r="U15" i="4" s="1"/>
  <c r="S14" i="4"/>
  <c r="T14" i="4" s="1"/>
  <c r="U14" i="4" s="1"/>
  <c r="R14" i="4"/>
  <c r="R15" i="4"/>
  <c r="Q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Q14" i="4"/>
  <c r="N14" i="4"/>
  <c r="M14" i="4"/>
  <c r="L14" i="4"/>
  <c r="K14" i="4"/>
  <c r="J14" i="4"/>
  <c r="I14" i="4"/>
  <c r="G14" i="4"/>
  <c r="F14" i="4"/>
  <c r="E14" i="4"/>
  <c r="D14" i="4"/>
  <c r="C14" i="4"/>
  <c r="B14" i="4"/>
  <c r="P12" i="4"/>
  <c r="O12" i="4"/>
  <c r="O15" i="4" s="1"/>
  <c r="H12" i="4"/>
  <c r="O11" i="4"/>
  <c r="O14" i="4" s="1"/>
  <c r="H11" i="4"/>
  <c r="H14" i="4" s="1"/>
  <c r="T12" i="4" l="1"/>
  <c r="U12" i="4" s="1"/>
  <c r="P14" i="4"/>
  <c r="P15" i="4"/>
  <c r="P11" i="4"/>
  <c r="N23" i="1"/>
  <c r="U22" i="1"/>
  <c r="R22" i="1" s="1"/>
  <c r="J22" i="1"/>
  <c r="I22" i="1"/>
  <c r="U20" i="1"/>
  <c r="I20" i="1"/>
  <c r="I19" i="1"/>
  <c r="N22" i="1" l="1"/>
  <c r="U16" i="1"/>
  <c r="R15" i="1"/>
  <c r="U13" i="1"/>
  <c r="R13" i="1" s="1"/>
  <c r="R12" i="1"/>
  <c r="R16" i="1"/>
  <c r="R19" i="1"/>
  <c r="R20" i="1"/>
  <c r="U9" i="1"/>
  <c r="J9" i="1"/>
  <c r="N12" i="1" l="1"/>
  <c r="N13" i="1"/>
  <c r="N15" i="1"/>
  <c r="N16" i="1"/>
  <c r="N19" i="1"/>
  <c r="N20" i="1"/>
  <c r="J12" i="1"/>
  <c r="J13" i="1"/>
  <c r="J15" i="1"/>
  <c r="J16" i="1"/>
  <c r="J19" i="1"/>
  <c r="J20" i="1"/>
  <c r="J23" i="1"/>
  <c r="F10" i="1"/>
  <c r="F12" i="1"/>
  <c r="F13" i="1"/>
  <c r="F15" i="1"/>
  <c r="F16" i="1"/>
  <c r="F19" i="1"/>
  <c r="F20" i="1"/>
  <c r="F22" i="1"/>
  <c r="F23" i="1"/>
  <c r="F9" i="1"/>
  <c r="H9" i="1"/>
  <c r="D9" i="1"/>
  <c r="R10" i="1"/>
  <c r="Q9" i="1"/>
  <c r="N9" i="1" s="1"/>
  <c r="J10" i="1"/>
  <c r="R9" i="1" l="1"/>
  <c r="N10" i="1"/>
  <c r="H10" i="1"/>
  <c r="H12" i="1"/>
  <c r="H13" i="1"/>
  <c r="H15" i="1"/>
  <c r="H16" i="1"/>
  <c r="H23" i="1"/>
  <c r="P16" i="1"/>
  <c r="P15" i="1"/>
  <c r="P13" i="1"/>
  <c r="P12" i="1"/>
  <c r="D23" i="1" l="1"/>
  <c r="L16" i="1" l="1"/>
  <c r="D16" i="1"/>
  <c r="L15" i="1"/>
  <c r="D15" i="1"/>
  <c r="L12" i="1" l="1"/>
  <c r="L13" i="1"/>
  <c r="D10" i="1"/>
  <c r="D12" i="1"/>
  <c r="D13" i="1"/>
  <c r="D19" i="1"/>
  <c r="D20" i="1"/>
  <c r="D22" i="1"/>
</calcChain>
</file>

<file path=xl/sharedStrings.xml><?xml version="1.0" encoding="utf-8"?>
<sst xmlns="http://schemas.openxmlformats.org/spreadsheetml/2006/main" count="525" uniqueCount="162">
  <si>
    <t>1 полугодие</t>
  </si>
  <si>
    <t>2 полугодие</t>
  </si>
  <si>
    <t>2020 год</t>
  </si>
  <si>
    <t>2021 год</t>
  </si>
  <si>
    <t>2022 год</t>
  </si>
  <si>
    <t>ЗАО Амурплодсемпром</t>
  </si>
  <si>
    <t>горячая вода (закрытая система горячего водоснабжения)</t>
  </si>
  <si>
    <t>Холодное водоснабжение</t>
  </si>
  <si>
    <t>Водоотведение</t>
  </si>
  <si>
    <t>1.</t>
  </si>
  <si>
    <t>1.1.</t>
  </si>
  <si>
    <t>2.</t>
  </si>
  <si>
    <t>3.</t>
  </si>
  <si>
    <t>4.</t>
  </si>
  <si>
    <t>5.</t>
  </si>
  <si>
    <t>СН2</t>
  </si>
  <si>
    <t>НН</t>
  </si>
  <si>
    <t>Электроэнергия (по договору)</t>
  </si>
  <si>
    <t>Электроэнергия (компенсация на технолог.потери)</t>
  </si>
  <si>
    <t>№</t>
  </si>
  <si>
    <t>Вид коммунальной услуги/Ресурсоснабжающая организация</t>
  </si>
  <si>
    <t>Электроэнергия</t>
  </si>
  <si>
    <t>ООО "Амурские коммунальные системы"</t>
  </si>
  <si>
    <t>6.</t>
  </si>
  <si>
    <t>Вывоз ТКО</t>
  </si>
  <si>
    <t>2023 год</t>
  </si>
  <si>
    <t>Рост (снижение) тарифа (2021 год по отношению к 2020 году)</t>
  </si>
  <si>
    <t>Рост (снижение) тарифа (2022 год по отношению к 2021 году)</t>
  </si>
  <si>
    <t>Рост (снижение) тарифа (2023 год по отношению к 2022 году)</t>
  </si>
  <si>
    <t>Номер, дата приказов управления государственного регулирования цен и тарифов Амурской области</t>
  </si>
  <si>
    <t>Рост (снижение) тарифа</t>
  </si>
  <si>
    <t>Теплоснабжение (ЕТО)</t>
  </si>
  <si>
    <t>к Пояснительной записке</t>
  </si>
  <si>
    <t>Приложение № 3</t>
  </si>
  <si>
    <t>2024 год</t>
  </si>
  <si>
    <t>Рост (снижение) тарифа (2024 год по отношению к 2023 году)</t>
  </si>
  <si>
    <t>Сводная информация по применяемым тарифам на коммунальные услуги на 2022 год и плановый перид 2023 и 2024 годы (к проекту постановления)</t>
  </si>
  <si>
    <t>АО "Дальневосточная генерирующая компания"</t>
  </si>
  <si>
    <t>к Заключению</t>
  </si>
  <si>
    <t>Уровень напряжения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</si>
  <si>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</si>
  <si>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</si>
  <si>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</si>
  <si>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</si>
  <si>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</si>
  <si>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</si>
  <si>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</si>
  <si>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</si>
  <si>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</si>
  <si>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</si>
  <si>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</si>
  <si>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</si>
  <si>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Среднегодовой тариф за 2021 год</t>
  </si>
  <si>
    <t>без учета НДС</t>
  </si>
  <si>
    <t>СН II</t>
  </si>
  <si>
    <t>с учетом НДС</t>
  </si>
  <si>
    <t>Средний тариф янв.-февр. 2022</t>
  </si>
  <si>
    <t>Расчетн.тариф на 2 полуг.2022 г. с уч.ИПЦ 104,3%</t>
  </si>
  <si>
    <t>Среднегодовой тариф (2022 год)</t>
  </si>
  <si>
    <t>письмо филиала АО "ДГК" "Амурская генерация" № 01-25/92 от 18.02.2022</t>
  </si>
  <si>
    <t>от 20.12.2021 № 166-пр/в</t>
  </si>
  <si>
    <t xml:space="preserve">от 17.12.2021 № 152-пр/в </t>
  </si>
  <si>
    <t>Электроэнергия  (компенсация на технологические потери)</t>
  </si>
  <si>
    <t xml:space="preserve">Расчет планируемого тарифа на электрическую энергию, </t>
  </si>
  <si>
    <t>на 2022 год</t>
  </si>
  <si>
    <t>поставляемую гарантирующим поставщиком ПАО "ДЭК" - Амурэнергосбыт</t>
  </si>
  <si>
    <t xml:space="preserve">от 26.11.2021 № 127-пр/в </t>
  </si>
  <si>
    <t xml:space="preserve">                         Водоснабжение </t>
  </si>
  <si>
    <t xml:space="preserve">                         Водоотведение</t>
  </si>
  <si>
    <t>Негативное воздействие на водоотведение</t>
  </si>
  <si>
    <t>Потребители</t>
  </si>
  <si>
    <t>План на 2022 год</t>
  </si>
  <si>
    <t>1 полугодие 2022 год</t>
  </si>
  <si>
    <t>2 полугодие 2022 год</t>
  </si>
  <si>
    <t>Итого на 2022 год</t>
  </si>
  <si>
    <t>тыс.куб.м</t>
  </si>
  <si>
    <t xml:space="preserve">тариф </t>
  </si>
  <si>
    <t>тыс.руб.</t>
  </si>
  <si>
    <t>за счет средств городского бюджета, тыс.руб.</t>
  </si>
  <si>
    <t>за счет средств от собственных доходов, тыс.руб.</t>
  </si>
  <si>
    <t>тариф</t>
  </si>
  <si>
    <t>управление культуры</t>
  </si>
  <si>
    <t xml:space="preserve">Общественный туалет (МАУК "Общественно-культурный центр") </t>
  </si>
  <si>
    <t>Гкал</t>
  </si>
  <si>
    <t>тыс.кВт</t>
  </si>
  <si>
    <t>управление образования</t>
  </si>
  <si>
    <t>ГАОУ "Школа № 7  г. Благовещенска" (коррекционная)</t>
  </si>
  <si>
    <t>Итого</t>
  </si>
  <si>
    <t>Расчет по внесению изменений в лимиты потребления коммунальных услуг на 2022 год</t>
  </si>
  <si>
    <t>1. Тепловая энергия</t>
  </si>
  <si>
    <t>2. Электрическая энергия</t>
  </si>
  <si>
    <t>Итого по управлению культуры</t>
  </si>
  <si>
    <t xml:space="preserve">Подсветка объектов (МАУК "Общественно-культурный центр" ул. Кузнечная, 210) </t>
  </si>
  <si>
    <t xml:space="preserve">Подсветка объектов (МАУК "Общественно-культурный центр", кроме ул. Кузнечная, 210) </t>
  </si>
  <si>
    <t>3. Водоснабжение и водоотведение</t>
  </si>
  <si>
    <t>Сброс загрязняющих веществ сверх установленных нормативов</t>
  </si>
  <si>
    <t>Итого по водоснабжению и водоотведению</t>
  </si>
  <si>
    <t>7.</t>
  </si>
  <si>
    <t>Действующее постановление</t>
  </si>
  <si>
    <t>Проект постановления</t>
  </si>
  <si>
    <t>Рост (снижение) тарифа (проект постановления по отношению к действующему постановлению)</t>
  </si>
  <si>
    <t xml:space="preserve">Отклонение, тыс.руб. (проект постановления к действующему постановлению) </t>
  </si>
  <si>
    <t>Итого по коммунальным услугам</t>
  </si>
  <si>
    <t>Натуральные показатели</t>
  </si>
  <si>
    <t>Финансирование затрат, тыс.руб.</t>
  </si>
  <si>
    <t>Тарифы, руб.</t>
  </si>
  <si>
    <t xml:space="preserve">от 17.12.2021 № 154-пр/у </t>
  </si>
  <si>
    <t>Приложение № 1</t>
  </si>
  <si>
    <t>Приложение № 2</t>
  </si>
  <si>
    <t>ГАОУ "Школа № 7 г. Благовещенска" (коррекционная )</t>
  </si>
  <si>
    <t>4. Вывоз ТКО</t>
  </si>
  <si>
    <t>ВСЕГО по корректировке лимитов потребления, в том числе:</t>
  </si>
  <si>
    <t>Подсветка объектов ОКЦ</t>
  </si>
  <si>
    <t>Приложение № 4</t>
  </si>
  <si>
    <t>Приложение № 5</t>
  </si>
  <si>
    <t>МАОУ "Школа № 12 г. Благовещенска" (УДО)</t>
  </si>
  <si>
    <t>МАОУ "Школа № 26 г. Благовещенска" (УДО)</t>
  </si>
  <si>
    <t>(натуральные показатели)</t>
  </si>
  <si>
    <t>Тепловая энергия, Гкал</t>
  </si>
  <si>
    <t>Электрическая энергия, тыс.кВт</t>
  </si>
  <si>
    <t>Водоснабжение, водоотведение, тыс.куб.м</t>
  </si>
  <si>
    <t>Вывоз ТКО, куб.м</t>
  </si>
  <si>
    <t>Проект постановления, в том числе:</t>
  </si>
  <si>
    <t>Отклонение</t>
  </si>
  <si>
    <t>Наименование</t>
  </si>
  <si>
    <t>ВСЕГО</t>
  </si>
  <si>
    <t>Приложение № 6</t>
  </si>
  <si>
    <t>Информация по объемам финансирования лимитов потребления коммунальных услуг в связи с корректировкой тарифов на 2022 год</t>
  </si>
  <si>
    <t>Расчет по Приложению № 1 к Пояснительной записке</t>
  </si>
  <si>
    <t>7.1.</t>
  </si>
  <si>
    <t>7.2.</t>
  </si>
  <si>
    <t>рабочее освещение</t>
  </si>
  <si>
    <t>Расчетная мощность по проекту, кВТ/час</t>
  </si>
  <si>
    <t>аварийное освещение</t>
  </si>
  <si>
    <t>бытовые розетки, тепловая завеса, рукосушители</t>
  </si>
  <si>
    <t>розетки для подключения рукосушителей</t>
  </si>
  <si>
    <t>приточная установка ЕКН 250-9</t>
  </si>
  <si>
    <t>розетки для нагревателя и бытовая</t>
  </si>
  <si>
    <t>вытяжной вентилятор, 2 шт.</t>
  </si>
  <si>
    <t>розетка для прибора пожарной сигнализации Гранит-3А</t>
  </si>
  <si>
    <t>понижающий трансформатор</t>
  </si>
  <si>
    <t>тепловая завеса</t>
  </si>
  <si>
    <t>щит учета водопотребления</t>
  </si>
  <si>
    <t xml:space="preserve">2 полугодие </t>
  </si>
  <si>
    <t>Время работы в день, час.</t>
  </si>
  <si>
    <t>потребление электроэнергии, кВт/час</t>
  </si>
  <si>
    <t>Количество дней работы</t>
  </si>
  <si>
    <t>по общественном туалету в парке "Дружба" (400 квартал)</t>
  </si>
  <si>
    <t>2. Расчет натуральных показателей тепловой энергии, Гкал</t>
  </si>
  <si>
    <t>1. Расчет натуральных показателей электрической энергии, кВт/час</t>
  </si>
  <si>
    <t>Тепловая нагрузка, Гкал/час</t>
  </si>
  <si>
    <t>Время работы в сутки, час</t>
  </si>
  <si>
    <t>Тепловая энергия</t>
  </si>
  <si>
    <t>Наименование приборов электроснабжения</t>
  </si>
  <si>
    <t>№ п/п</t>
  </si>
  <si>
    <t>потребление тепловой энергии, Гкал</t>
  </si>
  <si>
    <t>3. Расчет натуральных показателей по водоснабжению и водоотведению</t>
  </si>
  <si>
    <t>Водоснабжение и водоотведение</t>
  </si>
  <si>
    <t>Расчетный расход воды, куб.м/сутки</t>
  </si>
  <si>
    <t>потребление воды, куб.м</t>
  </si>
  <si>
    <t xml:space="preserve">Расчет натуральных показателей потребления коммунальных услуг 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</si>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</sst>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0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1" fillId="0" borderId="1" xfId="0" applyFont="1" applyFill="1" applyBorder="1"/>
    <xf numFmtId="2" fontId="1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1" xfId="0" applyFont="1" applyFill="1" applyBorder="1" applyAlignment="1">
      <alignment horizontal="center"/>
    </xf>
    <xf numFmtId="0" fontId="5" fillId="0" borderId="0" xfId="0" applyFont="1" applyFill="1"/>
    <xf numFmtId="4" fontId="6" fillId="0" borderId="0" xfId="0" applyNumberFormat="1" applyFont="1" applyFill="1"/>
    <xf numFmtId="2" fontId="6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3" fillId="0" borderId="1" xfId="0" applyNumberFormat="1" applyFont="1" applyFill="1" applyBorder="1"/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4" fontId="5" fillId="0" borderId="1" xfId="0" applyNumberFormat="1" applyFont="1" applyFill="1" applyBorder="1"/>
    <xf numFmtId="0" fontId="6" fillId="0" borderId="1" xfId="0" applyFont="1" applyFill="1" applyBorder="1" applyAlignment="1">
      <alignment horizontal="center"/>
    </xf>
    <xf numFmtId="9" fontId="6" fillId="0" borderId="1" xfId="1" applyFont="1" applyFill="1" applyBorder="1" applyAlignment="1">
      <alignment horizontal="right" wrapText="1"/>
    </xf>
    <xf numFmtId="4" fontId="6" fillId="0" borderId="1" xfId="0" applyNumberFormat="1" applyFont="1" applyFill="1" applyBorder="1"/>
    <xf numFmtId="9" fontId="5" fillId="0" borderId="1" xfId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4" fontId="5" fillId="0" borderId="0" xfId="0" applyNumberFormat="1" applyFont="1" applyFill="1"/>
    <xf numFmtId="4" fontId="6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wrapText="1"/>
    </xf>
    <xf numFmtId="9" fontId="5" fillId="0" borderId="1" xfId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4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topLeftCell="A7" workbookViewId="0">
      <selection activeCell="M21" sqref="M21"/>
    </sheetView>
  </sheetViews>
  <sheetFormatPr defaultColWidth="9.109375" defaultRowHeight="15.6" x14ac:dyDescent="0.3"/>
  <cols>
    <col min="1" max="1" width="9.109375" style="2"/>
    <col min="2" max="2" width="29.88671875" style="3" customWidth="1"/>
    <col min="3" max="10" width="10.33203125" style="2" hidden="1" customWidth="1"/>
    <col min="11" max="21" width="10.33203125" style="2" customWidth="1"/>
    <col min="22" max="22" width="27.88671875" style="2" customWidth="1"/>
    <col min="23" max="16384" width="9.109375" style="2"/>
  </cols>
  <sheetData>
    <row r="1" spans="1:22" x14ac:dyDescent="0.3">
      <c r="M1" s="4"/>
      <c r="N1" s="4"/>
      <c r="O1" s="4"/>
      <c r="P1" s="4"/>
      <c r="Q1" s="4"/>
      <c r="R1" s="4"/>
      <c r="S1" s="4"/>
      <c r="T1" s="4"/>
      <c r="U1" s="4"/>
      <c r="V1" s="4" t="s">
        <v>108</v>
      </c>
    </row>
    <row r="2" spans="1:22" x14ac:dyDescent="0.3">
      <c r="M2" s="4"/>
      <c r="N2" s="4"/>
      <c r="O2" s="4"/>
      <c r="P2" s="4"/>
      <c r="Q2" s="4"/>
      <c r="R2" s="4"/>
      <c r="S2" s="4"/>
      <c r="T2" s="4"/>
      <c r="U2" s="4"/>
      <c r="V2" s="4" t="s">
        <v>32</v>
      </c>
    </row>
    <row r="4" spans="1:22" ht="23.25" customHeight="1" x14ac:dyDescent="0.3">
      <c r="A4" s="80" t="s">
        <v>36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6" spans="1:22" ht="15.75" customHeight="1" x14ac:dyDescent="0.3">
      <c r="A6" s="81" t="s">
        <v>19</v>
      </c>
      <c r="B6" s="83" t="s">
        <v>20</v>
      </c>
      <c r="C6" s="85" t="s">
        <v>2</v>
      </c>
      <c r="D6" s="85"/>
      <c r="E6" s="85"/>
      <c r="F6" s="83" t="s">
        <v>26</v>
      </c>
      <c r="G6" s="85" t="s">
        <v>3</v>
      </c>
      <c r="H6" s="85"/>
      <c r="I6" s="85"/>
      <c r="J6" s="83" t="s">
        <v>27</v>
      </c>
      <c r="K6" s="85" t="s">
        <v>4</v>
      </c>
      <c r="L6" s="85"/>
      <c r="M6" s="85"/>
      <c r="N6" s="83" t="s">
        <v>28</v>
      </c>
      <c r="O6" s="85" t="s">
        <v>25</v>
      </c>
      <c r="P6" s="85"/>
      <c r="Q6" s="85"/>
      <c r="R6" s="83" t="s">
        <v>35</v>
      </c>
      <c r="S6" s="85" t="s">
        <v>34</v>
      </c>
      <c r="T6" s="85"/>
      <c r="U6" s="85"/>
      <c r="V6" s="83" t="s">
        <v>29</v>
      </c>
    </row>
    <row r="7" spans="1:22" s="6" customFormat="1" ht="141.75" customHeight="1" x14ac:dyDescent="0.3">
      <c r="A7" s="82"/>
      <c r="B7" s="84"/>
      <c r="C7" s="5" t="s">
        <v>0</v>
      </c>
      <c r="D7" s="5" t="s">
        <v>30</v>
      </c>
      <c r="E7" s="5" t="s">
        <v>1</v>
      </c>
      <c r="F7" s="84"/>
      <c r="G7" s="5" t="s">
        <v>0</v>
      </c>
      <c r="H7" s="5" t="s">
        <v>30</v>
      </c>
      <c r="I7" s="5" t="s">
        <v>1</v>
      </c>
      <c r="J7" s="84"/>
      <c r="K7" s="5" t="s">
        <v>0</v>
      </c>
      <c r="L7" s="5" t="s">
        <v>30</v>
      </c>
      <c r="M7" s="5" t="s">
        <v>1</v>
      </c>
      <c r="N7" s="84"/>
      <c r="O7" s="5" t="s">
        <v>0</v>
      </c>
      <c r="P7" s="5" t="s">
        <v>30</v>
      </c>
      <c r="Q7" s="5" t="s">
        <v>1</v>
      </c>
      <c r="R7" s="84"/>
      <c r="S7" s="5" t="s">
        <v>0</v>
      </c>
      <c r="T7" s="5" t="s">
        <v>30</v>
      </c>
      <c r="U7" s="5" t="s">
        <v>1</v>
      </c>
      <c r="V7" s="84"/>
    </row>
    <row r="8" spans="1:22" x14ac:dyDescent="0.3">
      <c r="A8" s="10" t="s">
        <v>9</v>
      </c>
      <c r="B8" s="7" t="s">
        <v>31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46.8" x14ac:dyDescent="0.3">
      <c r="A9" s="19" t="s">
        <v>10</v>
      </c>
      <c r="B9" s="1" t="s">
        <v>37</v>
      </c>
      <c r="C9" s="8">
        <v>1892.86</v>
      </c>
      <c r="D9" s="9">
        <f>E9/C9*100</f>
        <v>104.62686094058726</v>
      </c>
      <c r="E9" s="8">
        <v>1980.44</v>
      </c>
      <c r="F9" s="9">
        <f>((G9+I9)/2)/((C9+E9)/2)*100</f>
        <v>95.75504092117832</v>
      </c>
      <c r="G9" s="8">
        <v>1854.44</v>
      </c>
      <c r="H9" s="9">
        <f>I9/G9*100</f>
        <v>100</v>
      </c>
      <c r="I9" s="8">
        <v>1854.44</v>
      </c>
      <c r="J9" s="9">
        <f>((K9+M9)/2/((G9+I9)/2))*100</f>
        <v>103.68251331938482</v>
      </c>
      <c r="K9" s="8">
        <v>1882.26</v>
      </c>
      <c r="L9" s="9">
        <v>104</v>
      </c>
      <c r="M9" s="9">
        <v>1963.2</v>
      </c>
      <c r="N9" s="9">
        <f>((O9+Q9)/2)/((K9+M9)/2)*100</f>
        <v>104.14691610366509</v>
      </c>
      <c r="O9" s="8">
        <v>1963.2</v>
      </c>
      <c r="P9" s="9">
        <v>104</v>
      </c>
      <c r="Q9" s="9">
        <f>O9*P9%</f>
        <v>2041.7280000000001</v>
      </c>
      <c r="R9" s="9">
        <f>((S9+U9)/2)/((O9+Q9)/2)*100</f>
        <v>104.00010187449065</v>
      </c>
      <c r="S9" s="9">
        <v>2041.73</v>
      </c>
      <c r="T9" s="9">
        <v>104</v>
      </c>
      <c r="U9" s="9">
        <f>S9*T9%</f>
        <v>2123.3992000000003</v>
      </c>
      <c r="V9" s="1" t="s">
        <v>59</v>
      </c>
    </row>
    <row r="10" spans="1:22" ht="46.8" x14ac:dyDescent="0.3">
      <c r="A10" s="10" t="s">
        <v>11</v>
      </c>
      <c r="B10" s="7" t="s">
        <v>6</v>
      </c>
      <c r="C10" s="8">
        <v>152.72</v>
      </c>
      <c r="D10" s="9">
        <f t="shared" ref="D10:D23" si="0">E10/C10*100</f>
        <v>104.54426401257201</v>
      </c>
      <c r="E10" s="8">
        <v>159.66</v>
      </c>
      <c r="F10" s="9">
        <f t="shared" ref="F10:F23" si="1">((G10+I10)/2)/((C10+E10)/2)*100</f>
        <v>97.278955118765609</v>
      </c>
      <c r="G10" s="8">
        <v>151.38</v>
      </c>
      <c r="H10" s="9">
        <f t="shared" ref="H10:H23" si="2">I10/G10*100</f>
        <v>100.73985995507992</v>
      </c>
      <c r="I10" s="8">
        <v>152.5</v>
      </c>
      <c r="J10" s="9">
        <f t="shared" ref="J10:J23" si="3">((K10+M10)/2/((G10+I10)/2))*100</f>
        <v>103.7405298144004</v>
      </c>
      <c r="K10" s="9">
        <f>(K9*0.0657)+K12</f>
        <v>154.284482</v>
      </c>
      <c r="L10" s="9">
        <v>104</v>
      </c>
      <c r="M10" s="9">
        <f>(M9*0.0657)+M12</f>
        <v>160.96223999999998</v>
      </c>
      <c r="N10" s="9">
        <f t="shared" ref="N10:N20" si="4">((O10+Q10)/2)/((K10+M10)/2)*100</f>
        <v>104.84606073080751</v>
      </c>
      <c r="O10" s="9">
        <f>(O9*0.0657)+O12</f>
        <v>160.96223999999998</v>
      </c>
      <c r="P10" s="9">
        <v>104</v>
      </c>
      <c r="Q10" s="9">
        <f>(Q9*0.0657)+Q12</f>
        <v>169.56152959999997</v>
      </c>
      <c r="R10" s="9">
        <f t="shared" ref="R10:R20" si="5">((S10+U10)/2)/((O10+Q10)/2)*100</f>
        <v>104.65383135942552</v>
      </c>
      <c r="S10" s="9">
        <f>(S9*0.0657)+S12</f>
        <v>169.56166100000002</v>
      </c>
      <c r="T10" s="9">
        <v>104</v>
      </c>
      <c r="U10" s="9">
        <f>(U9*0.0657)+U12</f>
        <v>176.34412744000002</v>
      </c>
      <c r="V10" s="1" t="s">
        <v>60</v>
      </c>
    </row>
    <row r="11" spans="1:22" ht="31.2" x14ac:dyDescent="0.3">
      <c r="A11" s="10"/>
      <c r="B11" s="7" t="s">
        <v>22</v>
      </c>
      <c r="C11" s="8"/>
      <c r="D11" s="9"/>
      <c r="E11" s="8"/>
      <c r="F11" s="9"/>
      <c r="G11" s="8"/>
      <c r="H11" s="9"/>
      <c r="I11" s="8"/>
      <c r="J11" s="9"/>
      <c r="K11" s="8"/>
      <c r="L11" s="9"/>
      <c r="M11" s="8"/>
      <c r="N11" s="9"/>
      <c r="O11" s="8"/>
      <c r="P11" s="9"/>
      <c r="Q11" s="8"/>
      <c r="R11" s="9"/>
      <c r="S11" s="8"/>
      <c r="T11" s="8"/>
      <c r="U11" s="8"/>
      <c r="V11" s="1" t="s">
        <v>61</v>
      </c>
    </row>
    <row r="12" spans="1:22" x14ac:dyDescent="0.3">
      <c r="A12" s="19" t="s">
        <v>12</v>
      </c>
      <c r="B12" s="1" t="s">
        <v>7</v>
      </c>
      <c r="C12" s="8">
        <v>27.79</v>
      </c>
      <c r="D12" s="9">
        <f t="shared" si="0"/>
        <v>106.18927671824399</v>
      </c>
      <c r="E12" s="8">
        <v>29.51</v>
      </c>
      <c r="F12" s="9">
        <f t="shared" si="1"/>
        <v>104.93891797556721</v>
      </c>
      <c r="G12" s="8">
        <v>29.51</v>
      </c>
      <c r="H12" s="9">
        <f t="shared" si="2"/>
        <v>103.76143680108439</v>
      </c>
      <c r="I12" s="8">
        <v>30.62</v>
      </c>
      <c r="J12" s="9">
        <f t="shared" si="3"/>
        <v>104.10776650590388</v>
      </c>
      <c r="K12" s="8">
        <v>30.62</v>
      </c>
      <c r="L12" s="9">
        <f t="shared" ref="L12:L13" si="6">M12/K12*100</f>
        <v>104.44154147615936</v>
      </c>
      <c r="M12" s="8">
        <v>31.98</v>
      </c>
      <c r="N12" s="9">
        <f t="shared" si="4"/>
        <v>107.66773162939299</v>
      </c>
      <c r="O12" s="8">
        <v>31.98</v>
      </c>
      <c r="P12" s="9">
        <f t="shared" ref="P12:P13" si="7">Q12/O12*100</f>
        <v>110.75672295184491</v>
      </c>
      <c r="Q12" s="8">
        <v>35.42</v>
      </c>
      <c r="R12" s="9">
        <f t="shared" si="5"/>
        <v>107.20593471810088</v>
      </c>
      <c r="S12" s="8">
        <v>35.42</v>
      </c>
      <c r="T12" s="9">
        <v>104</v>
      </c>
      <c r="U12" s="9">
        <f>S12*T12%</f>
        <v>36.836800000000004</v>
      </c>
      <c r="V12" s="8"/>
    </row>
    <row r="13" spans="1:22" x14ac:dyDescent="0.3">
      <c r="A13" s="19" t="s">
        <v>13</v>
      </c>
      <c r="B13" s="1" t="s">
        <v>8</v>
      </c>
      <c r="C13" s="8">
        <v>26.74</v>
      </c>
      <c r="D13" s="9">
        <f t="shared" si="0"/>
        <v>100</v>
      </c>
      <c r="E13" s="8">
        <v>26.74</v>
      </c>
      <c r="F13" s="9">
        <f t="shared" si="1"/>
        <v>101.86985789080029</v>
      </c>
      <c r="G13" s="8">
        <v>26.74</v>
      </c>
      <c r="H13" s="9">
        <f t="shared" si="2"/>
        <v>103.73971578160059</v>
      </c>
      <c r="I13" s="8">
        <v>27.74</v>
      </c>
      <c r="J13" s="9">
        <f t="shared" si="3"/>
        <v>104.12995594713657</v>
      </c>
      <c r="K13" s="8">
        <v>27.74</v>
      </c>
      <c r="L13" s="9">
        <f t="shared" si="6"/>
        <v>104.50612833453496</v>
      </c>
      <c r="M13" s="8">
        <v>28.99</v>
      </c>
      <c r="N13" s="9">
        <f t="shared" si="4"/>
        <v>103.66649039309009</v>
      </c>
      <c r="O13" s="8">
        <v>28.99</v>
      </c>
      <c r="P13" s="9">
        <f t="shared" si="7"/>
        <v>102.86305622628493</v>
      </c>
      <c r="Q13" s="8">
        <v>29.82</v>
      </c>
      <c r="R13" s="9">
        <f t="shared" si="5"/>
        <v>103.43955109675227</v>
      </c>
      <c r="S13" s="8">
        <v>29.82</v>
      </c>
      <c r="T13" s="9">
        <v>104</v>
      </c>
      <c r="U13" s="9">
        <f t="shared" ref="U13" si="8">S13*T13%</f>
        <v>31.012800000000002</v>
      </c>
      <c r="V13" s="8"/>
    </row>
    <row r="14" spans="1:22" x14ac:dyDescent="0.3">
      <c r="A14" s="10"/>
      <c r="B14" s="7" t="s">
        <v>5</v>
      </c>
      <c r="C14" s="8"/>
      <c r="D14" s="9"/>
      <c r="E14" s="8"/>
      <c r="F14" s="9"/>
      <c r="G14" s="8"/>
      <c r="H14" s="9"/>
      <c r="I14" s="8"/>
      <c r="J14" s="9"/>
      <c r="K14" s="8"/>
      <c r="L14" s="9"/>
      <c r="M14" s="8"/>
      <c r="N14" s="9"/>
      <c r="O14" s="8"/>
      <c r="P14" s="9"/>
      <c r="Q14" s="8"/>
      <c r="R14" s="9"/>
      <c r="S14" s="8"/>
      <c r="T14" s="8"/>
      <c r="U14" s="8"/>
      <c r="V14" s="1" t="s">
        <v>66</v>
      </c>
    </row>
    <row r="15" spans="1:22" x14ac:dyDescent="0.3">
      <c r="A15" s="19" t="s">
        <v>14</v>
      </c>
      <c r="B15" s="1" t="s">
        <v>7</v>
      </c>
      <c r="C15" s="8">
        <v>24.67</v>
      </c>
      <c r="D15" s="9">
        <f t="shared" ref="D15:D16" si="9">E15/C15*100</f>
        <v>107.0125658694771</v>
      </c>
      <c r="E15" s="8">
        <v>26.4</v>
      </c>
      <c r="F15" s="9">
        <f t="shared" si="1"/>
        <v>107.57783434501664</v>
      </c>
      <c r="G15" s="8">
        <v>26.4</v>
      </c>
      <c r="H15" s="9">
        <f t="shared" si="2"/>
        <v>108.10606060606061</v>
      </c>
      <c r="I15" s="8">
        <v>28.54</v>
      </c>
      <c r="J15" s="9">
        <f t="shared" si="3"/>
        <v>114.83436476155806</v>
      </c>
      <c r="K15" s="8">
        <v>28.54</v>
      </c>
      <c r="L15" s="9">
        <f t="shared" ref="L15:L16" si="10">M15/K15*100</f>
        <v>121.05816398037841</v>
      </c>
      <c r="M15" s="8">
        <v>34.549999999999997</v>
      </c>
      <c r="N15" s="9">
        <f t="shared" si="4"/>
        <v>102.71041369472182</v>
      </c>
      <c r="O15" s="8">
        <v>32.4</v>
      </c>
      <c r="P15" s="9">
        <f t="shared" ref="P15:P16" si="11">Q15/O15*100</f>
        <v>100</v>
      </c>
      <c r="Q15" s="8">
        <v>32.4</v>
      </c>
      <c r="R15" s="9">
        <f t="shared" si="5"/>
        <v>102</v>
      </c>
      <c r="S15" s="8">
        <v>32.4</v>
      </c>
      <c r="T15" s="9">
        <v>104</v>
      </c>
      <c r="U15" s="9">
        <f>S15*T15%</f>
        <v>33.695999999999998</v>
      </c>
      <c r="V15" s="8"/>
    </row>
    <row r="16" spans="1:22" x14ac:dyDescent="0.3">
      <c r="A16" s="19" t="s">
        <v>23</v>
      </c>
      <c r="B16" s="1" t="s">
        <v>8</v>
      </c>
      <c r="C16" s="8">
        <v>32.380000000000003</v>
      </c>
      <c r="D16" s="9">
        <f t="shared" si="9"/>
        <v>101.01914762198886</v>
      </c>
      <c r="E16" s="8">
        <v>32.71</v>
      </c>
      <c r="F16" s="9">
        <f t="shared" si="1"/>
        <v>94.668919956982634</v>
      </c>
      <c r="G16" s="8">
        <v>30.81</v>
      </c>
      <c r="H16" s="9">
        <f t="shared" si="2"/>
        <v>100</v>
      </c>
      <c r="I16" s="8">
        <v>30.81</v>
      </c>
      <c r="J16" s="9">
        <f t="shared" si="3"/>
        <v>106.42648490749758</v>
      </c>
      <c r="K16" s="8">
        <v>30.81</v>
      </c>
      <c r="L16" s="9">
        <f t="shared" si="10"/>
        <v>112.85296981499515</v>
      </c>
      <c r="M16" s="8">
        <v>34.770000000000003</v>
      </c>
      <c r="N16" s="9">
        <f t="shared" si="4"/>
        <v>110.2165294297042</v>
      </c>
      <c r="O16" s="8">
        <v>34.770000000000003</v>
      </c>
      <c r="P16" s="9">
        <f t="shared" si="11"/>
        <v>107.88035662927811</v>
      </c>
      <c r="Q16" s="8">
        <v>37.51</v>
      </c>
      <c r="R16" s="9">
        <f t="shared" si="5"/>
        <v>105.86662977310459</v>
      </c>
      <c r="S16" s="8">
        <v>37.51</v>
      </c>
      <c r="T16" s="9">
        <v>104</v>
      </c>
      <c r="U16" s="9">
        <f t="shared" ref="U16" si="12">S16*T16%</f>
        <v>39.010399999999997</v>
      </c>
      <c r="V16" s="8"/>
    </row>
    <row r="17" spans="1:22" x14ac:dyDescent="0.3">
      <c r="A17" s="10" t="s">
        <v>97</v>
      </c>
      <c r="B17" s="7" t="s">
        <v>21</v>
      </c>
      <c r="C17" s="8"/>
      <c r="D17" s="9"/>
      <c r="E17" s="8"/>
      <c r="F17" s="9"/>
      <c r="G17" s="8"/>
      <c r="H17" s="9"/>
      <c r="I17" s="8"/>
      <c r="J17" s="9"/>
      <c r="K17" s="8"/>
      <c r="L17" s="9"/>
      <c r="M17" s="8"/>
      <c r="N17" s="9"/>
      <c r="O17" s="8"/>
      <c r="P17" s="9"/>
      <c r="Q17" s="8"/>
      <c r="R17" s="9"/>
      <c r="S17" s="8"/>
      <c r="T17" s="8"/>
      <c r="U17" s="8"/>
      <c r="V17" s="8"/>
    </row>
    <row r="18" spans="1:22" ht="31.2" x14ac:dyDescent="0.3">
      <c r="A18" s="10" t="s">
        <v>129</v>
      </c>
      <c r="B18" s="7" t="s">
        <v>17</v>
      </c>
      <c r="C18" s="8"/>
      <c r="D18" s="9"/>
      <c r="E18" s="8"/>
      <c r="F18" s="9"/>
      <c r="G18" s="8"/>
      <c r="H18" s="9"/>
      <c r="I18" s="8"/>
      <c r="J18" s="9"/>
      <c r="K18" s="8"/>
      <c r="L18" s="9"/>
      <c r="M18" s="8"/>
      <c r="N18" s="9"/>
      <c r="O18" s="8"/>
      <c r="P18" s="9"/>
      <c r="Q18" s="8"/>
      <c r="R18" s="9"/>
      <c r="S18" s="8"/>
      <c r="T18" s="8"/>
      <c r="U18" s="8"/>
      <c r="V18" s="1" t="s">
        <v>128</v>
      </c>
    </row>
    <row r="19" spans="1:22" x14ac:dyDescent="0.3">
      <c r="A19" s="19"/>
      <c r="B19" s="1" t="s">
        <v>15</v>
      </c>
      <c r="C19" s="8">
        <v>6.15</v>
      </c>
      <c r="D19" s="9">
        <f t="shared" si="0"/>
        <v>103.90243902439022</v>
      </c>
      <c r="E19" s="8">
        <v>6.39</v>
      </c>
      <c r="F19" s="9">
        <f t="shared" si="1"/>
        <v>102.47583732057417</v>
      </c>
      <c r="G19" s="8">
        <v>6.29</v>
      </c>
      <c r="H19" s="9">
        <v>104.3</v>
      </c>
      <c r="I19" s="9">
        <f>G19*H19%</f>
        <v>6.5604699999999996</v>
      </c>
      <c r="J19" s="9">
        <f t="shared" si="3"/>
        <v>100.8523423656878</v>
      </c>
      <c r="K19" s="8">
        <v>6.34</v>
      </c>
      <c r="L19" s="9">
        <v>104</v>
      </c>
      <c r="M19" s="9">
        <v>6.62</v>
      </c>
      <c r="N19" s="9">
        <f t="shared" si="4"/>
        <v>104.20370370370368</v>
      </c>
      <c r="O19" s="8">
        <v>6.62</v>
      </c>
      <c r="P19" s="9">
        <v>104</v>
      </c>
      <c r="Q19" s="9">
        <f>O19*P19%</f>
        <v>6.8848000000000003</v>
      </c>
      <c r="R19" s="9">
        <f t="shared" si="5"/>
        <v>103.92749244712991</v>
      </c>
      <c r="S19" s="8">
        <v>6.88</v>
      </c>
      <c r="T19" s="9">
        <v>104</v>
      </c>
      <c r="U19" s="9">
        <f>S19*T19%</f>
        <v>7.1551999999999998</v>
      </c>
      <c r="V19" s="8"/>
    </row>
    <row r="20" spans="1:22" x14ac:dyDescent="0.3">
      <c r="A20" s="19"/>
      <c r="B20" s="1" t="s">
        <v>16</v>
      </c>
      <c r="C20" s="8">
        <v>6.88</v>
      </c>
      <c r="D20" s="9">
        <f t="shared" si="0"/>
        <v>103.77906976744187</v>
      </c>
      <c r="E20" s="8">
        <v>7.14</v>
      </c>
      <c r="F20" s="9">
        <f t="shared" si="1"/>
        <v>103.3157631954351</v>
      </c>
      <c r="G20" s="8">
        <v>7.09</v>
      </c>
      <c r="H20" s="9">
        <v>104.3</v>
      </c>
      <c r="I20" s="9">
        <f>G20*H20%</f>
        <v>7.3948699999999992</v>
      </c>
      <c r="J20" s="9">
        <f t="shared" si="3"/>
        <v>100.7948293633288</v>
      </c>
      <c r="K20" s="8">
        <v>7.15</v>
      </c>
      <c r="L20" s="9">
        <v>104</v>
      </c>
      <c r="M20" s="9">
        <v>7.45</v>
      </c>
      <c r="N20" s="9">
        <f t="shared" si="4"/>
        <v>104.0958904109589</v>
      </c>
      <c r="O20" s="8">
        <v>7.45</v>
      </c>
      <c r="P20" s="9">
        <v>104</v>
      </c>
      <c r="Q20" s="9">
        <f>O20*P20%</f>
        <v>7.7480000000000002</v>
      </c>
      <c r="R20" s="9">
        <f t="shared" si="5"/>
        <v>104.02684563758389</v>
      </c>
      <c r="S20" s="9">
        <v>7.75</v>
      </c>
      <c r="T20" s="9">
        <v>104</v>
      </c>
      <c r="U20" s="9">
        <f t="shared" ref="U20" si="13">S20*T20%</f>
        <v>8.06</v>
      </c>
      <c r="V20" s="8"/>
    </row>
    <row r="21" spans="1:22" ht="46.8" x14ac:dyDescent="0.3">
      <c r="A21" s="10" t="s">
        <v>130</v>
      </c>
      <c r="B21" s="7" t="s">
        <v>18</v>
      </c>
      <c r="C21" s="8"/>
      <c r="D21" s="9"/>
      <c r="E21" s="8"/>
      <c r="F21" s="9"/>
      <c r="G21" s="8"/>
      <c r="H21" s="9"/>
      <c r="I21" s="8"/>
      <c r="J21" s="9"/>
      <c r="K21" s="8"/>
      <c r="L21" s="9"/>
      <c r="M21" s="8"/>
      <c r="N21" s="9"/>
      <c r="O21" s="8"/>
      <c r="P21" s="9"/>
      <c r="Q21" s="8"/>
      <c r="R21" s="9"/>
      <c r="S21" s="8"/>
      <c r="T21" s="8"/>
      <c r="U21" s="8"/>
      <c r="V21" s="1" t="s">
        <v>128</v>
      </c>
    </row>
    <row r="22" spans="1:22" x14ac:dyDescent="0.3">
      <c r="A22" s="19"/>
      <c r="B22" s="1" t="s">
        <v>16</v>
      </c>
      <c r="C22" s="8">
        <v>3.27</v>
      </c>
      <c r="D22" s="9">
        <f t="shared" si="0"/>
        <v>103.97553516819571</v>
      </c>
      <c r="E22" s="8">
        <v>3.4</v>
      </c>
      <c r="F22" s="9">
        <f t="shared" si="1"/>
        <v>96.177211394302859</v>
      </c>
      <c r="G22" s="8">
        <v>3.14</v>
      </c>
      <c r="H22" s="9">
        <v>104.3</v>
      </c>
      <c r="I22" s="9">
        <f>G22*H22%</f>
        <v>3.27502</v>
      </c>
      <c r="J22" s="9">
        <f t="shared" ref="J22" si="14">((K22+M22)/2/((G22+I22)/2))*100</f>
        <v>102.5717768611789</v>
      </c>
      <c r="K22" s="8">
        <v>3.22</v>
      </c>
      <c r="L22" s="9">
        <v>104</v>
      </c>
      <c r="M22" s="9">
        <v>3.36</v>
      </c>
      <c r="N22" s="9">
        <f t="shared" ref="N22:N23" si="15">((O22+Q22)/2)/((K22+M22)/2)*100</f>
        <v>104.17021276595744</v>
      </c>
      <c r="O22" s="8">
        <v>3.36</v>
      </c>
      <c r="P22" s="9">
        <v>104</v>
      </c>
      <c r="Q22" s="9">
        <f>O22*P22%</f>
        <v>3.4944000000000002</v>
      </c>
      <c r="R22" s="9">
        <f>((S22+U22)/2)/((O22+Q22)/2)*100</f>
        <v>103.86904761904762</v>
      </c>
      <c r="S22" s="9">
        <v>3.49</v>
      </c>
      <c r="T22" s="9">
        <v>104</v>
      </c>
      <c r="U22" s="9">
        <f t="shared" ref="U22" si="16">S22*T22%</f>
        <v>3.6296000000000004</v>
      </c>
      <c r="V22" s="8"/>
    </row>
    <row r="23" spans="1:22" x14ac:dyDescent="0.3">
      <c r="A23" s="71">
        <v>8</v>
      </c>
      <c r="B23" s="1" t="s">
        <v>24</v>
      </c>
      <c r="C23" s="8">
        <v>428.42</v>
      </c>
      <c r="D23" s="9">
        <f t="shared" si="0"/>
        <v>100</v>
      </c>
      <c r="E23" s="8">
        <v>428.42</v>
      </c>
      <c r="F23" s="9">
        <f t="shared" si="1"/>
        <v>96.916577190607342</v>
      </c>
      <c r="G23" s="8">
        <v>415.21</v>
      </c>
      <c r="H23" s="9">
        <f t="shared" si="2"/>
        <v>100</v>
      </c>
      <c r="I23" s="8">
        <v>415.21</v>
      </c>
      <c r="J23" s="9">
        <f t="shared" si="3"/>
        <v>100</v>
      </c>
      <c r="K23" s="8">
        <v>415.21</v>
      </c>
      <c r="L23" s="9">
        <v>104</v>
      </c>
      <c r="M23" s="8">
        <v>415.21</v>
      </c>
      <c r="N23" s="9">
        <f t="shared" si="15"/>
        <v>101.84966643385276</v>
      </c>
      <c r="O23" s="8">
        <v>415.21</v>
      </c>
      <c r="P23" s="9">
        <v>104</v>
      </c>
      <c r="Q23" s="9">
        <v>430.57</v>
      </c>
      <c r="R23" s="9">
        <f>((S23+U23)/2)/((O23+Q23)/2)*100</f>
        <v>103.8523966043179</v>
      </c>
      <c r="S23" s="9">
        <v>430.57</v>
      </c>
      <c r="T23" s="9">
        <v>104</v>
      </c>
      <c r="U23" s="9">
        <f t="shared" ref="U23" si="17">S23*T23%</f>
        <v>447.7928</v>
      </c>
      <c r="V23" s="1" t="s">
        <v>106</v>
      </c>
    </row>
  </sheetData>
  <mergeCells count="13">
    <mergeCell ref="A4:V4"/>
    <mergeCell ref="A6:A7"/>
    <mergeCell ref="B6:B7"/>
    <mergeCell ref="J6:J7"/>
    <mergeCell ref="F6:F7"/>
    <mergeCell ref="N6:N7"/>
    <mergeCell ref="V6:V7"/>
    <mergeCell ref="O6:Q6"/>
    <mergeCell ref="C6:E6"/>
    <mergeCell ref="G6:I6"/>
    <mergeCell ref="K6:M6"/>
    <mergeCell ref="R6:R7"/>
    <mergeCell ref="S6:U6"/>
  </mergeCells>
  <pageMargins left="0.31496062992125984" right="0.19685039370078741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U14" sqref="U14"/>
    </sheetView>
  </sheetViews>
  <sheetFormatPr defaultRowHeight="15.6" x14ac:dyDescent="0.3"/>
  <cols>
    <col min="1" max="1" width="16.109375" style="13" customWidth="1"/>
    <col min="2" max="16" width="0" style="13" hidden="1" customWidth="1"/>
    <col min="17" max="17" width="11.88671875" style="13" customWidth="1"/>
    <col min="18" max="18" width="12" style="13" customWidth="1"/>
    <col min="19" max="19" width="13" style="13" customWidth="1"/>
    <col min="20" max="20" width="11.88671875" style="13" customWidth="1"/>
    <col min="21" max="21" width="12.33203125" style="13" customWidth="1"/>
    <col min="22" max="16384" width="8.88671875" style="13"/>
  </cols>
  <sheetData>
    <row r="1" spans="1:21" x14ac:dyDescent="0.3">
      <c r="U1" s="14" t="s">
        <v>107</v>
      </c>
    </row>
    <row r="2" spans="1:21" x14ac:dyDescent="0.3">
      <c r="U2" s="14" t="s">
        <v>38</v>
      </c>
    </row>
    <row r="4" spans="1:21" x14ac:dyDescent="0.3">
      <c r="A4" s="13" t="s">
        <v>63</v>
      </c>
    </row>
    <row r="5" spans="1:21" x14ac:dyDescent="0.3">
      <c r="A5" s="13" t="s">
        <v>65</v>
      </c>
    </row>
    <row r="6" spans="1:21" x14ac:dyDescent="0.3">
      <c r="A6" s="13" t="s">
        <v>64</v>
      </c>
    </row>
    <row r="8" spans="1:21" s="16" customFormat="1" ht="78" x14ac:dyDescent="0.3">
      <c r="A8" s="15" t="s">
        <v>39</v>
      </c>
      <c r="B8" s="15" t="s">
        <v>40</v>
      </c>
      <c r="C8" s="15" t="s">
        <v>41</v>
      </c>
      <c r="D8" s="15" t="s">
        <v>42</v>
      </c>
      <c r="E8" s="15" t="s">
        <v>43</v>
      </c>
      <c r="F8" s="15" t="s">
        <v>44</v>
      </c>
      <c r="G8" s="15" t="s">
        <v>45</v>
      </c>
      <c r="H8" s="15" t="s">
        <v>0</v>
      </c>
      <c r="I8" s="15" t="s">
        <v>46</v>
      </c>
      <c r="J8" s="15" t="s">
        <v>47</v>
      </c>
      <c r="K8" s="15" t="s">
        <v>48</v>
      </c>
      <c r="L8" s="15" t="s">
        <v>49</v>
      </c>
      <c r="M8" s="15" t="s">
        <v>50</v>
      </c>
      <c r="N8" s="15" t="s">
        <v>51</v>
      </c>
      <c r="O8" s="15" t="s">
        <v>1</v>
      </c>
      <c r="P8" s="15" t="s">
        <v>52</v>
      </c>
      <c r="Q8" s="15" t="s">
        <v>40</v>
      </c>
      <c r="R8" s="15" t="s">
        <v>41</v>
      </c>
      <c r="S8" s="15" t="s">
        <v>56</v>
      </c>
      <c r="T8" s="15" t="s">
        <v>57</v>
      </c>
      <c r="U8" s="15" t="s">
        <v>58</v>
      </c>
    </row>
    <row r="9" spans="1:21" s="16" customFormat="1" ht="24" customHeight="1" x14ac:dyDescent="0.3">
      <c r="A9" s="86" t="s">
        <v>17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8"/>
    </row>
    <row r="10" spans="1:21" x14ac:dyDescent="0.3">
      <c r="A10" s="17" t="s">
        <v>53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</row>
    <row r="11" spans="1:21" x14ac:dyDescent="0.3">
      <c r="A11" s="17" t="s">
        <v>54</v>
      </c>
      <c r="B11" s="17">
        <v>5209.5200000000004</v>
      </c>
      <c r="C11" s="17">
        <v>5297.39</v>
      </c>
      <c r="D11" s="17">
        <v>5242.88</v>
      </c>
      <c r="E11" s="17">
        <v>5281.04</v>
      </c>
      <c r="F11" s="17">
        <v>5275.61</v>
      </c>
      <c r="G11" s="17">
        <v>4718.6099999999997</v>
      </c>
      <c r="H11" s="17">
        <f>SUM(B11:G11)/6</f>
        <v>5170.8416666666672</v>
      </c>
      <c r="I11" s="17">
        <v>4673.42</v>
      </c>
      <c r="J11" s="17">
        <v>4751.43</v>
      </c>
      <c r="K11" s="17">
        <v>5144.71</v>
      </c>
      <c r="L11" s="17">
        <v>5180.4799999999996</v>
      </c>
      <c r="M11" s="17">
        <v>5142.67</v>
      </c>
      <c r="N11" s="17">
        <v>5206.78</v>
      </c>
      <c r="O11" s="17">
        <f>SUM(I11:N11)/6</f>
        <v>5016.581666666666</v>
      </c>
      <c r="P11" s="17">
        <f>(H11+O11)/2</f>
        <v>5093.7116666666661</v>
      </c>
      <c r="Q11" s="17">
        <v>5186.28</v>
      </c>
      <c r="R11" s="17">
        <v>5388.58</v>
      </c>
      <c r="S11" s="18">
        <f>(Q11+R11)/2</f>
        <v>5287.43</v>
      </c>
      <c r="T11" s="18">
        <f>S11*104.3%</f>
        <v>5514.7894900000001</v>
      </c>
      <c r="U11" s="18">
        <f>(T11+S11)/2</f>
        <v>5401.1097449999997</v>
      </c>
    </row>
    <row r="12" spans="1:21" x14ac:dyDescent="0.3">
      <c r="A12" s="17" t="s">
        <v>16</v>
      </c>
      <c r="B12" s="17">
        <v>5878.4</v>
      </c>
      <c r="C12" s="17">
        <v>5965.87</v>
      </c>
      <c r="D12" s="17">
        <v>5911.36</v>
      </c>
      <c r="E12" s="17">
        <v>5949.52</v>
      </c>
      <c r="F12" s="17">
        <v>5944.09</v>
      </c>
      <c r="G12" s="17">
        <v>5387.09</v>
      </c>
      <c r="H12" s="17">
        <f>SUM(B12:G12)/6</f>
        <v>5839.3883333333333</v>
      </c>
      <c r="I12" s="17">
        <v>5341.88</v>
      </c>
      <c r="J12" s="17">
        <v>5419.89</v>
      </c>
      <c r="K12" s="17">
        <v>5813.17</v>
      </c>
      <c r="L12" s="17">
        <v>5848.94</v>
      </c>
      <c r="M12" s="17">
        <v>5811.13</v>
      </c>
      <c r="N12" s="17">
        <v>5875.24</v>
      </c>
      <c r="O12" s="17">
        <f>SUM(I12:N12)/6</f>
        <v>5685.041666666667</v>
      </c>
      <c r="P12" s="17">
        <f>(H12+O12)/2</f>
        <v>5762.2150000000001</v>
      </c>
      <c r="Q12" s="17">
        <v>5854.74</v>
      </c>
      <c r="R12" s="17">
        <v>6057.04</v>
      </c>
      <c r="S12" s="18">
        <f>(Q12+R12)/2</f>
        <v>5955.8899999999994</v>
      </c>
      <c r="T12" s="18">
        <f>S12*104.3%</f>
        <v>6211.993269999999</v>
      </c>
      <c r="U12" s="18">
        <f>(T12+S12)/2</f>
        <v>6083.9416349999992</v>
      </c>
    </row>
    <row r="13" spans="1:21" x14ac:dyDescent="0.3">
      <c r="A13" s="17" t="s">
        <v>55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8"/>
      <c r="T13" s="18"/>
      <c r="U13" s="18"/>
    </row>
    <row r="14" spans="1:21" x14ac:dyDescent="0.3">
      <c r="A14" s="17" t="s">
        <v>54</v>
      </c>
      <c r="B14" s="17">
        <f>B11*1.2/1000</f>
        <v>6.2514240000000001</v>
      </c>
      <c r="C14" s="17">
        <f t="shared" ref="C14:Q15" si="0">C11*1.2/1000</f>
        <v>6.3568680000000004</v>
      </c>
      <c r="D14" s="17">
        <f t="shared" si="0"/>
        <v>6.2914560000000002</v>
      </c>
      <c r="E14" s="17">
        <f t="shared" si="0"/>
        <v>6.3372479999999998</v>
      </c>
      <c r="F14" s="17">
        <f t="shared" si="0"/>
        <v>6.3307319999999994</v>
      </c>
      <c r="G14" s="17">
        <f t="shared" si="0"/>
        <v>5.6623319999999993</v>
      </c>
      <c r="H14" s="17">
        <f>H11*1.2/1000</f>
        <v>6.2050100000000006</v>
      </c>
      <c r="I14" s="17">
        <f t="shared" si="0"/>
        <v>5.608104</v>
      </c>
      <c r="J14" s="17">
        <f t="shared" si="0"/>
        <v>5.7017160000000002</v>
      </c>
      <c r="K14" s="17">
        <f t="shared" si="0"/>
        <v>6.1736519999999997</v>
      </c>
      <c r="L14" s="17">
        <f t="shared" si="0"/>
        <v>6.216575999999999</v>
      </c>
      <c r="M14" s="17">
        <f t="shared" si="0"/>
        <v>6.1712039999999995</v>
      </c>
      <c r="N14" s="17">
        <f t="shared" si="0"/>
        <v>6.2481359999999997</v>
      </c>
      <c r="O14" s="17">
        <f>O11*1.2/1000</f>
        <v>6.0198979999999995</v>
      </c>
      <c r="P14" s="17">
        <f t="shared" ref="P14:P15" si="1">(H14+O14)/2</f>
        <v>6.1124539999999996</v>
      </c>
      <c r="Q14" s="17">
        <f t="shared" si="0"/>
        <v>6.2235359999999993</v>
      </c>
      <c r="R14" s="17">
        <f t="shared" ref="R14:S14" si="2">R11*1.2/1000</f>
        <v>6.4662959999999989</v>
      </c>
      <c r="S14" s="18">
        <f t="shared" si="2"/>
        <v>6.3449160000000004</v>
      </c>
      <c r="T14" s="18">
        <f t="shared" ref="T14:T15" si="3">S14*104.3%</f>
        <v>6.6177473879999997</v>
      </c>
      <c r="U14" s="18">
        <f>(T14+S14)/2</f>
        <v>6.4813316939999996</v>
      </c>
    </row>
    <row r="15" spans="1:21" x14ac:dyDescent="0.3">
      <c r="A15" s="17" t="s">
        <v>16</v>
      </c>
      <c r="B15" s="17">
        <f>B12*1.2/1000</f>
        <v>7.054079999999999</v>
      </c>
      <c r="C15" s="17">
        <f t="shared" si="0"/>
        <v>7.1590439999999997</v>
      </c>
      <c r="D15" s="17">
        <f t="shared" si="0"/>
        <v>7.0936319999999995</v>
      </c>
      <c r="E15" s="17">
        <f t="shared" si="0"/>
        <v>7.139424</v>
      </c>
      <c r="F15" s="17">
        <f t="shared" si="0"/>
        <v>7.1329080000000005</v>
      </c>
      <c r="G15" s="17">
        <f t="shared" si="0"/>
        <v>6.4645079999999995</v>
      </c>
      <c r="H15" s="17">
        <f>H12*1.2/1000</f>
        <v>7.0072659999999996</v>
      </c>
      <c r="I15" s="17">
        <f t="shared" si="0"/>
        <v>6.4102560000000004</v>
      </c>
      <c r="J15" s="17">
        <f t="shared" si="0"/>
        <v>6.5038680000000006</v>
      </c>
      <c r="K15" s="17">
        <f t="shared" si="0"/>
        <v>6.9758040000000001</v>
      </c>
      <c r="L15" s="17">
        <f t="shared" si="0"/>
        <v>7.0187279999999994</v>
      </c>
      <c r="M15" s="17">
        <f t="shared" si="0"/>
        <v>6.9733559999999999</v>
      </c>
      <c r="N15" s="17">
        <f t="shared" si="0"/>
        <v>7.0502879999999992</v>
      </c>
      <c r="O15" s="17">
        <f>O12*1.2/1000</f>
        <v>6.8220499999999999</v>
      </c>
      <c r="P15" s="17">
        <f t="shared" si="1"/>
        <v>6.9146579999999993</v>
      </c>
      <c r="Q15" s="17">
        <f t="shared" si="0"/>
        <v>7.0256879999999988</v>
      </c>
      <c r="R15" s="17">
        <f t="shared" ref="R15:S15" si="4">R12*1.2/1000</f>
        <v>7.2684479999999994</v>
      </c>
      <c r="S15" s="18">
        <f t="shared" si="4"/>
        <v>7.1470679999999991</v>
      </c>
      <c r="T15" s="18">
        <f t="shared" si="3"/>
        <v>7.4543919239999985</v>
      </c>
      <c r="U15" s="18">
        <f>(T15+S15)/2</f>
        <v>7.3007299619999984</v>
      </c>
    </row>
    <row r="16" spans="1:21" x14ac:dyDescent="0.3">
      <c r="A16" s="89" t="s">
        <v>62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1"/>
    </row>
    <row r="17" spans="1:21" x14ac:dyDescent="0.3">
      <c r="A17" s="17" t="s">
        <v>53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x14ac:dyDescent="0.3">
      <c r="A18" s="17" t="s">
        <v>16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>
        <v>2584.12</v>
      </c>
      <c r="R18" s="17">
        <v>2786.42</v>
      </c>
      <c r="S18" s="18">
        <f>(Q18+R18)/2</f>
        <v>2685.27</v>
      </c>
      <c r="T18" s="18">
        <f>S18*104.3%</f>
        <v>2800.7366099999999</v>
      </c>
      <c r="U18" s="18">
        <f>(T18+S18)/2</f>
        <v>2743.0033050000002</v>
      </c>
    </row>
    <row r="19" spans="1:21" x14ac:dyDescent="0.3">
      <c r="A19" s="17" t="s">
        <v>55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8"/>
      <c r="T19" s="18"/>
      <c r="U19" s="18"/>
    </row>
    <row r="20" spans="1:21" x14ac:dyDescent="0.3">
      <c r="A20" s="17" t="s">
        <v>16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f>Q18*1.2/1000</f>
        <v>3.1009440000000001</v>
      </c>
      <c r="R20" s="17">
        <f>R18*1.2/1000</f>
        <v>3.3437040000000002</v>
      </c>
      <c r="S20" s="18">
        <f>(Q20+R20)/2</f>
        <v>3.2223240000000004</v>
      </c>
      <c r="T20" s="18">
        <f>S20*104.3%</f>
        <v>3.3608839320000001</v>
      </c>
      <c r="U20" s="18">
        <f>(T20+S20)/2</f>
        <v>3.2916039660000003</v>
      </c>
    </row>
  </sheetData>
  <mergeCells count="2">
    <mergeCell ref="A9:U9"/>
    <mergeCell ref="A16:U16"/>
  </mergeCells>
  <pageMargins left="1.299212598425197" right="0.31496062992125984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opLeftCell="A4" zoomScale="80" zoomScaleNormal="80" workbookViewId="0">
      <selection activeCell="A10" sqref="A10:XFD10"/>
    </sheetView>
  </sheetViews>
  <sheetFormatPr defaultColWidth="9.109375" defaultRowHeight="15.6" x14ac:dyDescent="0.3"/>
  <cols>
    <col min="1" max="1" width="9.109375" style="2"/>
    <col min="2" max="2" width="29.88671875" style="3" customWidth="1"/>
    <col min="3" max="3" width="10.33203125" style="3" customWidth="1"/>
    <col min="4" max="5" width="11.44140625" style="3" customWidth="1"/>
    <col min="6" max="9" width="10.33203125" style="2" customWidth="1"/>
    <col min="10" max="10" width="13" style="2" customWidth="1"/>
    <col min="11" max="11" width="11.88671875" style="2" customWidth="1"/>
    <col min="12" max="12" width="13.33203125" style="2" customWidth="1"/>
    <col min="13" max="13" width="10.109375" style="2" customWidth="1"/>
    <col min="14" max="14" width="10.33203125" style="2" customWidth="1"/>
    <col min="15" max="15" width="9.33203125" style="2" customWidth="1"/>
    <col min="16" max="16" width="13.88671875" style="2" bestFit="1" customWidth="1"/>
    <col min="17" max="17" width="11.77734375" style="2" customWidth="1"/>
    <col min="18" max="18" width="13" style="2" customWidth="1"/>
    <col min="19" max="19" width="13" style="2" bestFit="1" customWidth="1"/>
    <col min="20" max="16384" width="9.109375" style="2"/>
  </cols>
  <sheetData>
    <row r="1" spans="1:19" x14ac:dyDescent="0.3">
      <c r="S1" s="4" t="s">
        <v>33</v>
      </c>
    </row>
    <row r="2" spans="1:19" x14ac:dyDescent="0.3">
      <c r="S2" s="4" t="s">
        <v>32</v>
      </c>
    </row>
    <row r="3" spans="1:19" ht="28.8" customHeight="1" x14ac:dyDescent="0.3">
      <c r="A3" s="80" t="s">
        <v>127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5" spans="1:19" x14ac:dyDescent="0.3">
      <c r="A5" s="81" t="s">
        <v>19</v>
      </c>
      <c r="B5" s="83" t="s">
        <v>20</v>
      </c>
      <c r="C5" s="94" t="s">
        <v>103</v>
      </c>
      <c r="D5" s="95"/>
      <c r="E5" s="96"/>
      <c r="F5" s="85" t="s">
        <v>98</v>
      </c>
      <c r="G5" s="85"/>
      <c r="H5" s="85"/>
      <c r="I5" s="85"/>
      <c r="J5" s="85"/>
      <c r="K5" s="85"/>
      <c r="L5" s="85"/>
      <c r="M5" s="85" t="s">
        <v>99</v>
      </c>
      <c r="N5" s="85"/>
      <c r="O5" s="85"/>
      <c r="P5" s="85"/>
      <c r="Q5" s="85"/>
      <c r="R5" s="85"/>
      <c r="S5" s="83" t="s">
        <v>101</v>
      </c>
    </row>
    <row r="6" spans="1:19" ht="15.75" customHeight="1" x14ac:dyDescent="0.3">
      <c r="A6" s="92"/>
      <c r="B6" s="93"/>
      <c r="C6" s="97"/>
      <c r="D6" s="98"/>
      <c r="E6" s="99"/>
      <c r="F6" s="85" t="s">
        <v>105</v>
      </c>
      <c r="G6" s="85"/>
      <c r="H6" s="85"/>
      <c r="I6" s="83" t="s">
        <v>100</v>
      </c>
      <c r="J6" s="100" t="s">
        <v>104</v>
      </c>
      <c r="K6" s="100"/>
      <c r="L6" s="100"/>
      <c r="M6" s="85" t="s">
        <v>105</v>
      </c>
      <c r="N6" s="85"/>
      <c r="O6" s="85"/>
      <c r="P6" s="100" t="s">
        <v>104</v>
      </c>
      <c r="Q6" s="100"/>
      <c r="R6" s="100"/>
      <c r="S6" s="93"/>
    </row>
    <row r="7" spans="1:19" s="6" customFormat="1" ht="150" customHeight="1" x14ac:dyDescent="0.3">
      <c r="A7" s="82"/>
      <c r="B7" s="84"/>
      <c r="C7" s="53" t="s">
        <v>0</v>
      </c>
      <c r="D7" s="53" t="s">
        <v>1</v>
      </c>
      <c r="E7" s="53" t="s">
        <v>4</v>
      </c>
      <c r="F7" s="53" t="s">
        <v>0</v>
      </c>
      <c r="G7" s="53" t="s">
        <v>30</v>
      </c>
      <c r="H7" s="53" t="s">
        <v>1</v>
      </c>
      <c r="I7" s="84"/>
      <c r="J7" s="53" t="s">
        <v>0</v>
      </c>
      <c r="K7" s="53" t="s">
        <v>1</v>
      </c>
      <c r="L7" s="53" t="s">
        <v>4</v>
      </c>
      <c r="M7" s="53" t="s">
        <v>0</v>
      </c>
      <c r="N7" s="53" t="s">
        <v>30</v>
      </c>
      <c r="O7" s="53" t="s">
        <v>1</v>
      </c>
      <c r="P7" s="53" t="s">
        <v>0</v>
      </c>
      <c r="Q7" s="53" t="s">
        <v>1</v>
      </c>
      <c r="R7" s="53" t="s">
        <v>4</v>
      </c>
      <c r="S7" s="84"/>
    </row>
    <row r="8" spans="1:19" x14ac:dyDescent="0.3">
      <c r="A8" s="10" t="s">
        <v>9</v>
      </c>
      <c r="B8" s="7" t="s">
        <v>31</v>
      </c>
      <c r="C8" s="7"/>
      <c r="D8" s="7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31.2" x14ac:dyDescent="0.3">
      <c r="A9" s="49" t="s">
        <v>10</v>
      </c>
      <c r="B9" s="1" t="s">
        <v>37</v>
      </c>
      <c r="C9" s="51">
        <v>43305.2</v>
      </c>
      <c r="D9" s="50">
        <v>28310.14</v>
      </c>
      <c r="E9" s="50">
        <f>C9+D9</f>
        <v>71615.34</v>
      </c>
      <c r="F9" s="50">
        <v>1854.44</v>
      </c>
      <c r="G9" s="50">
        <f>H9/F9*100</f>
        <v>104.00012941912382</v>
      </c>
      <c r="H9" s="50">
        <v>1928.62</v>
      </c>
      <c r="I9" s="50">
        <f>((M9+O9)/2/((F9+H9)/2))*100</f>
        <v>101.6494583749663</v>
      </c>
      <c r="J9" s="50">
        <f>C9*F9/1000</f>
        <v>80306.895088000005</v>
      </c>
      <c r="K9" s="50">
        <f>D9*H9/1000</f>
        <v>54599.502206799996</v>
      </c>
      <c r="L9" s="50">
        <f>J9+K9</f>
        <v>134906.3972948</v>
      </c>
      <c r="M9" s="50">
        <v>1882.26</v>
      </c>
      <c r="N9" s="50">
        <v>104</v>
      </c>
      <c r="O9" s="50">
        <v>1963.2</v>
      </c>
      <c r="P9" s="50">
        <f>C9*M9/1000</f>
        <v>81511.645751999982</v>
      </c>
      <c r="Q9" s="50">
        <f>D9*O9/1000</f>
        <v>55578.466847999996</v>
      </c>
      <c r="R9" s="50">
        <f>P9+Q9</f>
        <v>137090.11259999999</v>
      </c>
      <c r="S9" s="50">
        <f>R9-L9</f>
        <v>2183.7153051999921</v>
      </c>
    </row>
    <row r="10" spans="1:19" s="12" customFormat="1" ht="46.8" x14ac:dyDescent="0.3">
      <c r="A10" s="10" t="s">
        <v>11</v>
      </c>
      <c r="B10" s="7" t="s">
        <v>6</v>
      </c>
      <c r="C10" s="52">
        <v>4.66</v>
      </c>
      <c r="D10" s="52">
        <v>5.01</v>
      </c>
      <c r="E10" s="24">
        <f t="shared" ref="E10:E18" si="0">C10+D10</f>
        <v>9.67</v>
      </c>
      <c r="F10" s="24">
        <v>152.5</v>
      </c>
      <c r="G10" s="24">
        <f>H10/F10*100</f>
        <v>104</v>
      </c>
      <c r="H10" s="24">
        <v>158.6</v>
      </c>
      <c r="I10" s="24">
        <f>((M10+O10)/2/((F10+H10)/2))*100</f>
        <v>101.33076181292189</v>
      </c>
      <c r="J10" s="24">
        <f t="shared" ref="J10:J17" si="1">C10*F10</f>
        <v>710.65</v>
      </c>
      <c r="K10" s="24">
        <f t="shared" ref="K10:K17" si="2">D10*H10</f>
        <v>794.5859999999999</v>
      </c>
      <c r="L10" s="24">
        <f t="shared" ref="L10:L18" si="3">J10+K10</f>
        <v>1505.2359999999999</v>
      </c>
      <c r="M10" s="24">
        <v>154.28</v>
      </c>
      <c r="N10" s="24">
        <v>104</v>
      </c>
      <c r="O10" s="24">
        <v>160.96</v>
      </c>
      <c r="P10" s="24">
        <f t="shared" ref="P10:P17" si="4">C10*M10</f>
        <v>718.94479999999999</v>
      </c>
      <c r="Q10" s="24">
        <f t="shared" ref="Q10:Q17" si="5">D10*O10</f>
        <v>806.40959999999995</v>
      </c>
      <c r="R10" s="24">
        <f t="shared" ref="R10:R18" si="6">P10+Q10</f>
        <v>1525.3543999999999</v>
      </c>
      <c r="S10" s="24">
        <f t="shared" ref="S10:S19" si="7">R10-L10</f>
        <v>20.118400000000065</v>
      </c>
    </row>
    <row r="11" spans="1:19" ht="31.2" x14ac:dyDescent="0.3">
      <c r="A11" s="10"/>
      <c r="B11" s="7" t="s">
        <v>22</v>
      </c>
      <c r="C11" s="52"/>
      <c r="D11" s="52"/>
      <c r="E11" s="50">
        <f t="shared" si="0"/>
        <v>0</v>
      </c>
      <c r="F11" s="50"/>
      <c r="G11" s="50"/>
      <c r="H11" s="50"/>
      <c r="I11" s="50"/>
      <c r="J11" s="24">
        <f>J12+J13+J14</f>
        <v>10819.698</v>
      </c>
      <c r="K11" s="24">
        <f t="shared" ref="K11:L11" si="8">K12+K13+K14</f>
        <v>11017.344099999998</v>
      </c>
      <c r="L11" s="24">
        <f t="shared" si="8"/>
        <v>21837.042099999999</v>
      </c>
      <c r="M11" s="50"/>
      <c r="N11" s="50"/>
      <c r="O11" s="50"/>
      <c r="P11" s="24">
        <f t="shared" ref="P11" si="9">P12+P13+P14</f>
        <v>10819.698</v>
      </c>
      <c r="Q11" s="24">
        <f t="shared" ref="Q11" si="10">Q12+Q13+Q14</f>
        <v>11098.779899999998</v>
      </c>
      <c r="R11" s="24">
        <f t="shared" ref="R11" si="11">R12+R13+R14</f>
        <v>21918.477899999998</v>
      </c>
      <c r="S11" s="24">
        <f t="shared" ref="S11" si="12">S12+S13+S14</f>
        <v>81.43579999999929</v>
      </c>
    </row>
    <row r="12" spans="1:19" x14ac:dyDescent="0.3">
      <c r="A12" s="49" t="s">
        <v>12</v>
      </c>
      <c r="B12" s="1" t="s">
        <v>7</v>
      </c>
      <c r="C12" s="51">
        <v>147.75</v>
      </c>
      <c r="D12" s="51">
        <v>145.13</v>
      </c>
      <c r="E12" s="50">
        <f t="shared" si="0"/>
        <v>292.88</v>
      </c>
      <c r="F12" s="50">
        <v>30.62</v>
      </c>
      <c r="G12" s="50">
        <f>H12/F12*100</f>
        <v>106.36838667537556</v>
      </c>
      <c r="H12" s="50">
        <v>32.57</v>
      </c>
      <c r="I12" s="50">
        <f>((M12+O12)/2/((F12+H12)/2))*100</f>
        <v>99.066307960120284</v>
      </c>
      <c r="J12" s="50">
        <f t="shared" si="1"/>
        <v>4524.1050000000005</v>
      </c>
      <c r="K12" s="50">
        <f t="shared" si="2"/>
        <v>4726.8841000000002</v>
      </c>
      <c r="L12" s="50">
        <f t="shared" si="3"/>
        <v>9250.9891000000007</v>
      </c>
      <c r="M12" s="50">
        <v>30.62</v>
      </c>
      <c r="N12" s="50">
        <f t="shared" ref="N12:N13" si="13">O12/M12*100</f>
        <v>104.44154147615936</v>
      </c>
      <c r="O12" s="50">
        <v>31.98</v>
      </c>
      <c r="P12" s="50">
        <f t="shared" si="4"/>
        <v>4524.1050000000005</v>
      </c>
      <c r="Q12" s="50">
        <f t="shared" si="5"/>
        <v>4641.2573999999995</v>
      </c>
      <c r="R12" s="50">
        <f t="shared" si="6"/>
        <v>9165.3624</v>
      </c>
      <c r="S12" s="50">
        <f t="shared" si="7"/>
        <v>-85.62670000000071</v>
      </c>
    </row>
    <row r="13" spans="1:19" x14ac:dyDescent="0.3">
      <c r="A13" s="49" t="s">
        <v>13</v>
      </c>
      <c r="B13" s="1" t="s">
        <v>8</v>
      </c>
      <c r="C13" s="51">
        <v>151.30000000000001</v>
      </c>
      <c r="D13" s="51">
        <v>148.5</v>
      </c>
      <c r="E13" s="50">
        <f t="shared" si="0"/>
        <v>299.8</v>
      </c>
      <c r="F13" s="50">
        <v>27.74</v>
      </c>
      <c r="G13" s="50">
        <f>H13/F13*100</f>
        <v>101.80245133381398</v>
      </c>
      <c r="H13" s="50">
        <v>28.24</v>
      </c>
      <c r="I13" s="50">
        <f>((M13+O13)/2/((F13+H13)/2))*100</f>
        <v>101.33976420150053</v>
      </c>
      <c r="J13" s="50">
        <f t="shared" si="1"/>
        <v>4197.0619999999999</v>
      </c>
      <c r="K13" s="50">
        <f t="shared" si="2"/>
        <v>4193.6399999999994</v>
      </c>
      <c r="L13" s="50">
        <f t="shared" si="3"/>
        <v>8390.7019999999993</v>
      </c>
      <c r="M13" s="50">
        <v>27.74</v>
      </c>
      <c r="N13" s="50">
        <f t="shared" si="13"/>
        <v>104.50612833453496</v>
      </c>
      <c r="O13" s="50">
        <v>28.99</v>
      </c>
      <c r="P13" s="50">
        <f t="shared" si="4"/>
        <v>4197.0619999999999</v>
      </c>
      <c r="Q13" s="50">
        <f t="shared" si="5"/>
        <v>4305.0149999999994</v>
      </c>
      <c r="R13" s="50">
        <f t="shared" si="6"/>
        <v>8502.0769999999993</v>
      </c>
      <c r="S13" s="50">
        <f t="shared" si="7"/>
        <v>111.375</v>
      </c>
    </row>
    <row r="14" spans="1:19" ht="31.2" x14ac:dyDescent="0.3">
      <c r="A14" s="49" t="s">
        <v>14</v>
      </c>
      <c r="B14" s="1" t="s">
        <v>69</v>
      </c>
      <c r="C14" s="51">
        <v>151.30000000000001</v>
      </c>
      <c r="D14" s="51">
        <v>148.5</v>
      </c>
      <c r="E14" s="50">
        <f t="shared" si="0"/>
        <v>299.8</v>
      </c>
      <c r="F14" s="50">
        <v>27.74</v>
      </c>
      <c r="G14" s="50">
        <f>H14/F14*100</f>
        <v>101.80245133381398</v>
      </c>
      <c r="H14" s="50">
        <v>28.24</v>
      </c>
      <c r="I14" s="50">
        <f>((M14+O14)/2/((F14+H14)/2))*100</f>
        <v>101.33976420150053</v>
      </c>
      <c r="J14" s="50">
        <f>C14*F14*0.5</f>
        <v>2098.5309999999999</v>
      </c>
      <c r="K14" s="50">
        <f>D14*H14*0.5</f>
        <v>2096.8199999999997</v>
      </c>
      <c r="L14" s="50">
        <f t="shared" si="3"/>
        <v>4195.3509999999997</v>
      </c>
      <c r="M14" s="50">
        <v>27.74</v>
      </c>
      <c r="N14" s="50">
        <f t="shared" ref="N14" si="14">O14/M14*100</f>
        <v>104.50612833453496</v>
      </c>
      <c r="O14" s="50">
        <v>28.99</v>
      </c>
      <c r="P14" s="50">
        <f>C14*M14*0.5</f>
        <v>2098.5309999999999</v>
      </c>
      <c r="Q14" s="50">
        <f>D14*O14*0.5</f>
        <v>2152.5074999999997</v>
      </c>
      <c r="R14" s="50">
        <f t="shared" si="6"/>
        <v>4251.0384999999997</v>
      </c>
      <c r="S14" s="50">
        <f t="shared" si="7"/>
        <v>55.6875</v>
      </c>
    </row>
    <row r="15" spans="1:19" x14ac:dyDescent="0.3">
      <c r="A15" s="10">
        <v>6</v>
      </c>
      <c r="B15" s="7" t="s">
        <v>21</v>
      </c>
      <c r="C15" s="52"/>
      <c r="D15" s="52"/>
      <c r="E15" s="50">
        <f t="shared" si="0"/>
        <v>0</v>
      </c>
      <c r="F15" s="50"/>
      <c r="G15" s="50"/>
      <c r="H15" s="50"/>
      <c r="I15" s="50"/>
      <c r="J15" s="24">
        <f>J16+J17</f>
        <v>43077.407200000001</v>
      </c>
      <c r="K15" s="24">
        <f t="shared" ref="K15:L15" si="15">K16+K17</f>
        <v>42762.822899999999</v>
      </c>
      <c r="L15" s="24">
        <f t="shared" si="15"/>
        <v>85840.230100000001</v>
      </c>
      <c r="M15" s="50"/>
      <c r="N15" s="50"/>
      <c r="O15" s="50"/>
      <c r="P15" s="24">
        <f t="shared" ref="P15" si="16">P16+P17</f>
        <v>41668.347600000001</v>
      </c>
      <c r="Q15" s="24">
        <f t="shared" ref="Q15" si="17">Q16+Q17</f>
        <v>41447.412899999996</v>
      </c>
      <c r="R15" s="24">
        <f t="shared" ref="R15" si="18">R16+R17</f>
        <v>83115.760500000004</v>
      </c>
      <c r="S15" s="24">
        <f t="shared" ref="S15" si="19">S16+S17</f>
        <v>-2724.469600000004</v>
      </c>
    </row>
    <row r="16" spans="1:19" x14ac:dyDescent="0.3">
      <c r="A16" s="49"/>
      <c r="B16" s="1" t="s">
        <v>15</v>
      </c>
      <c r="C16" s="51">
        <v>1446.94</v>
      </c>
      <c r="D16" s="51">
        <v>1493.67</v>
      </c>
      <c r="E16" s="50">
        <f t="shared" si="0"/>
        <v>2940.61</v>
      </c>
      <c r="F16" s="50">
        <v>6.56</v>
      </c>
      <c r="G16" s="50">
        <v>104.3</v>
      </c>
      <c r="H16" s="50">
        <v>6.82</v>
      </c>
      <c r="I16" s="50">
        <f>((M16+O16)/2/((F16+H16)/2))*100</f>
        <v>96.860986547085218</v>
      </c>
      <c r="J16" s="50">
        <f>C16*F16</f>
        <v>9491.9264000000003</v>
      </c>
      <c r="K16" s="50">
        <f t="shared" si="2"/>
        <v>10186.829400000001</v>
      </c>
      <c r="L16" s="50">
        <f t="shared" si="3"/>
        <v>19678.755799999999</v>
      </c>
      <c r="M16" s="50">
        <v>6.34</v>
      </c>
      <c r="N16" s="50">
        <v>104</v>
      </c>
      <c r="O16" s="50">
        <v>6.62</v>
      </c>
      <c r="P16" s="50">
        <f>C16*M16</f>
        <v>9173.5995999999996</v>
      </c>
      <c r="Q16" s="50">
        <f t="shared" si="5"/>
        <v>9888.0954000000002</v>
      </c>
      <c r="R16" s="50">
        <f t="shared" si="6"/>
        <v>19061.695</v>
      </c>
      <c r="S16" s="50">
        <f t="shared" si="7"/>
        <v>-617.06079999999929</v>
      </c>
    </row>
    <row r="17" spans="1:19" x14ac:dyDescent="0.3">
      <c r="A17" s="49"/>
      <c r="B17" s="1" t="s">
        <v>16</v>
      </c>
      <c r="C17" s="51">
        <v>4544.72</v>
      </c>
      <c r="D17" s="51">
        <v>4236.1499999999996</v>
      </c>
      <c r="E17" s="50">
        <f t="shared" si="0"/>
        <v>8780.869999999999</v>
      </c>
      <c r="F17" s="50">
        <v>7.39</v>
      </c>
      <c r="G17" s="50">
        <v>104.3</v>
      </c>
      <c r="H17" s="50">
        <v>7.69</v>
      </c>
      <c r="I17" s="50">
        <f>((M17+O17)/2/((F17+H17)/2))*100</f>
        <v>96.81697612732097</v>
      </c>
      <c r="J17" s="50">
        <f t="shared" si="1"/>
        <v>33585.480799999998</v>
      </c>
      <c r="K17" s="50">
        <f t="shared" si="2"/>
        <v>32575.9935</v>
      </c>
      <c r="L17" s="50">
        <f t="shared" si="3"/>
        <v>66161.474300000002</v>
      </c>
      <c r="M17" s="50">
        <v>7.15</v>
      </c>
      <c r="N17" s="50">
        <v>104</v>
      </c>
      <c r="O17" s="50">
        <v>7.45</v>
      </c>
      <c r="P17" s="50">
        <f t="shared" si="4"/>
        <v>32494.748000000003</v>
      </c>
      <c r="Q17" s="50">
        <f t="shared" si="5"/>
        <v>31559.317499999997</v>
      </c>
      <c r="R17" s="50">
        <f t="shared" si="6"/>
        <v>64054.065499999997</v>
      </c>
      <c r="S17" s="50">
        <f t="shared" si="7"/>
        <v>-2107.4088000000047</v>
      </c>
    </row>
    <row r="18" spans="1:19" s="12" customFormat="1" ht="16.2" customHeight="1" x14ac:dyDescent="0.3">
      <c r="A18" s="10" t="s">
        <v>97</v>
      </c>
      <c r="B18" s="7" t="s">
        <v>24</v>
      </c>
      <c r="C18" s="52">
        <v>12509.53</v>
      </c>
      <c r="D18" s="52">
        <v>12532.8</v>
      </c>
      <c r="E18" s="24">
        <f t="shared" si="0"/>
        <v>25042.33</v>
      </c>
      <c r="F18" s="24">
        <v>415.21</v>
      </c>
      <c r="G18" s="24">
        <f>H18/F18*100</f>
        <v>112.33592639868984</v>
      </c>
      <c r="H18" s="24">
        <v>466.43</v>
      </c>
      <c r="I18" s="24">
        <f>((M18+O18)/2/((F18+H18)/2))*100</f>
        <v>94.190372487636679</v>
      </c>
      <c r="J18" s="24">
        <f>C18*F18/1000</f>
        <v>5194.0819512999997</v>
      </c>
      <c r="K18" s="24">
        <f>D18*H18/1000</f>
        <v>5845.6739040000002</v>
      </c>
      <c r="L18" s="24">
        <f t="shared" si="3"/>
        <v>11039.7558553</v>
      </c>
      <c r="M18" s="24">
        <v>415.21</v>
      </c>
      <c r="N18" s="24">
        <v>104</v>
      </c>
      <c r="O18" s="24">
        <v>415.21</v>
      </c>
      <c r="P18" s="24">
        <f>C18*M18/1000</f>
        <v>5194.0819512999997</v>
      </c>
      <c r="Q18" s="24">
        <f>D18*O18/1000</f>
        <v>5203.7438879999991</v>
      </c>
      <c r="R18" s="24">
        <f t="shared" si="6"/>
        <v>10397.8258393</v>
      </c>
      <c r="S18" s="24">
        <f t="shared" si="7"/>
        <v>-641.93001600000025</v>
      </c>
    </row>
    <row r="19" spans="1:19" s="12" customFormat="1" ht="31.2" x14ac:dyDescent="0.3">
      <c r="A19" s="11"/>
      <c r="B19" s="7" t="s">
        <v>102</v>
      </c>
      <c r="C19" s="24"/>
      <c r="D19" s="24"/>
      <c r="E19" s="24"/>
      <c r="F19" s="24"/>
      <c r="G19" s="24"/>
      <c r="H19" s="24"/>
      <c r="I19" s="24"/>
      <c r="J19" s="24">
        <f t="shared" ref="J19:L19" si="20">J9+J10+J11+J15+J18</f>
        <v>140108.73223930001</v>
      </c>
      <c r="K19" s="24">
        <f t="shared" si="20"/>
        <v>115019.92911079999</v>
      </c>
      <c r="L19" s="24">
        <f t="shared" si="20"/>
        <v>255128.66135010001</v>
      </c>
      <c r="M19" s="24"/>
      <c r="N19" s="24"/>
      <c r="O19" s="24"/>
      <c r="P19" s="24">
        <f>P9+P10+P11+P15+P18</f>
        <v>139912.71810329999</v>
      </c>
      <c r="Q19" s="24">
        <f t="shared" ref="Q19:R19" si="21">Q9+Q10+Q11+Q15+Q18</f>
        <v>114134.81313599998</v>
      </c>
      <c r="R19" s="24">
        <f t="shared" si="21"/>
        <v>254047.53123930001</v>
      </c>
      <c r="S19" s="24">
        <f t="shared" si="7"/>
        <v>-1081.1301108000043</v>
      </c>
    </row>
  </sheetData>
  <mergeCells count="12">
    <mergeCell ref="A5:A7"/>
    <mergeCell ref="B5:B7"/>
    <mergeCell ref="C5:E6"/>
    <mergeCell ref="A3:S3"/>
    <mergeCell ref="S5:S7"/>
    <mergeCell ref="I6:I7"/>
    <mergeCell ref="P6:R6"/>
    <mergeCell ref="F6:H6"/>
    <mergeCell ref="M6:O6"/>
    <mergeCell ref="J6:L6"/>
    <mergeCell ref="F5:L5"/>
    <mergeCell ref="M5:R5"/>
  </mergeCells>
  <pageMargins left="0.31496062992125984" right="0.31496062992125984" top="0.74803149606299213" bottom="0.7480314960629921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I18" sqref="I18"/>
    </sheetView>
  </sheetViews>
  <sheetFormatPr defaultRowHeight="15.6" x14ac:dyDescent="0.3"/>
  <cols>
    <col min="1" max="1" width="8.88671875" style="13"/>
    <col min="2" max="2" width="34.21875" style="72" customWidth="1"/>
    <col min="3" max="3" width="11.33203125" style="13" customWidth="1"/>
    <col min="4" max="4" width="10.21875" style="13" customWidth="1"/>
    <col min="5" max="6" width="8.88671875" style="13"/>
    <col min="7" max="9" width="9.88671875" style="13" bestFit="1" customWidth="1"/>
    <col min="10" max="11" width="9" style="13" bestFit="1" customWidth="1"/>
    <col min="12" max="13" width="9.88671875" style="13" bestFit="1" customWidth="1"/>
    <col min="14" max="14" width="11" style="13" bestFit="1" customWidth="1"/>
    <col min="15" max="16384" width="8.88671875" style="13"/>
  </cols>
  <sheetData>
    <row r="1" spans="1:14" x14ac:dyDescent="0.3">
      <c r="N1" s="4" t="s">
        <v>113</v>
      </c>
    </row>
    <row r="2" spans="1:14" x14ac:dyDescent="0.3">
      <c r="N2" s="4" t="s">
        <v>32</v>
      </c>
    </row>
    <row r="3" spans="1:14" x14ac:dyDescent="0.3">
      <c r="A3" s="13" t="s">
        <v>160</v>
      </c>
    </row>
    <row r="4" spans="1:14" x14ac:dyDescent="0.3">
      <c r="A4" s="13" t="s">
        <v>147</v>
      </c>
    </row>
    <row r="6" spans="1:14" x14ac:dyDescent="0.3">
      <c r="A6" s="13" t="s">
        <v>149</v>
      </c>
    </row>
    <row r="8" spans="1:14" x14ac:dyDescent="0.3">
      <c r="A8" s="102" t="s">
        <v>154</v>
      </c>
      <c r="B8" s="102" t="s">
        <v>153</v>
      </c>
      <c r="C8" s="102" t="s">
        <v>132</v>
      </c>
      <c r="D8" s="102" t="s">
        <v>144</v>
      </c>
      <c r="E8" s="89" t="s">
        <v>4</v>
      </c>
      <c r="F8" s="90"/>
      <c r="G8" s="90"/>
      <c r="H8" s="90"/>
      <c r="I8" s="91"/>
      <c r="J8" s="89" t="s">
        <v>25</v>
      </c>
      <c r="K8" s="90"/>
      <c r="L8" s="90"/>
      <c r="M8" s="90"/>
      <c r="N8" s="91"/>
    </row>
    <row r="9" spans="1:14" s="16" customFormat="1" ht="93.6" customHeight="1" x14ac:dyDescent="0.3">
      <c r="A9" s="103"/>
      <c r="B9" s="103"/>
      <c r="C9" s="103"/>
      <c r="D9" s="103"/>
      <c r="E9" s="101" t="s">
        <v>146</v>
      </c>
      <c r="F9" s="101"/>
      <c r="G9" s="101" t="s">
        <v>145</v>
      </c>
      <c r="H9" s="101"/>
      <c r="I9" s="101"/>
      <c r="J9" s="101" t="s">
        <v>146</v>
      </c>
      <c r="K9" s="101"/>
      <c r="L9" s="101" t="s">
        <v>145</v>
      </c>
      <c r="M9" s="101"/>
      <c r="N9" s="101"/>
    </row>
    <row r="10" spans="1:14" s="16" customFormat="1" ht="46.8" x14ac:dyDescent="0.3">
      <c r="A10" s="104"/>
      <c r="B10" s="104"/>
      <c r="C10" s="104"/>
      <c r="D10" s="104"/>
      <c r="E10" s="15" t="s">
        <v>0</v>
      </c>
      <c r="F10" s="15" t="s">
        <v>143</v>
      </c>
      <c r="G10" s="15" t="s">
        <v>0</v>
      </c>
      <c r="H10" s="15" t="s">
        <v>143</v>
      </c>
      <c r="I10" s="15" t="s">
        <v>4</v>
      </c>
      <c r="J10" s="15" t="s">
        <v>0</v>
      </c>
      <c r="K10" s="15" t="s">
        <v>143</v>
      </c>
      <c r="L10" s="15" t="s">
        <v>0</v>
      </c>
      <c r="M10" s="15" t="s">
        <v>143</v>
      </c>
      <c r="N10" s="15" t="s">
        <v>4</v>
      </c>
    </row>
    <row r="11" spans="1:14" s="16" customFormat="1" x14ac:dyDescent="0.3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5</v>
      </c>
      <c r="K11" s="15">
        <v>6</v>
      </c>
      <c r="L11" s="15">
        <v>7</v>
      </c>
      <c r="M11" s="15">
        <v>8</v>
      </c>
      <c r="N11" s="15">
        <v>9</v>
      </c>
    </row>
    <row r="12" spans="1:14" x14ac:dyDescent="0.3">
      <c r="A12" s="79">
        <v>1</v>
      </c>
      <c r="B12" s="74" t="s">
        <v>131</v>
      </c>
      <c r="C12" s="17">
        <v>7.8E-2</v>
      </c>
      <c r="D12" s="17">
        <v>14</v>
      </c>
      <c r="E12" s="17">
        <v>91</v>
      </c>
      <c r="F12" s="17">
        <v>184</v>
      </c>
      <c r="G12" s="75">
        <f>C12*D12*E12</f>
        <v>99.372000000000014</v>
      </c>
      <c r="H12" s="75">
        <f>C12*D12*F12</f>
        <v>200.92800000000003</v>
      </c>
      <c r="I12" s="75">
        <f>G12+H12</f>
        <v>300.30000000000007</v>
      </c>
      <c r="J12" s="75">
        <v>181</v>
      </c>
      <c r="K12" s="75">
        <v>184</v>
      </c>
      <c r="L12" s="75">
        <f>C12*D12*J12</f>
        <v>197.65200000000002</v>
      </c>
      <c r="M12" s="75">
        <f>C12*D12*K12</f>
        <v>200.92800000000003</v>
      </c>
      <c r="N12" s="75">
        <f>L12+M12</f>
        <v>398.58000000000004</v>
      </c>
    </row>
    <row r="13" spans="1:14" x14ac:dyDescent="0.3">
      <c r="A13" s="79">
        <v>2</v>
      </c>
      <c r="B13" s="74" t="s">
        <v>133</v>
      </c>
      <c r="C13" s="17">
        <v>0.13800000000000001</v>
      </c>
      <c r="D13" s="17">
        <v>14</v>
      </c>
      <c r="E13" s="17">
        <v>91</v>
      </c>
      <c r="F13" s="17">
        <v>184</v>
      </c>
      <c r="G13" s="75">
        <f t="shared" ref="G13:G22" si="0">C13*D13*E13</f>
        <v>175.81200000000001</v>
      </c>
      <c r="H13" s="75">
        <f t="shared" ref="H13:H22" si="1">C13*D13*F13</f>
        <v>355.48800000000006</v>
      </c>
      <c r="I13" s="75">
        <f t="shared" ref="I13:I22" si="2">G13+H13</f>
        <v>531.30000000000007</v>
      </c>
      <c r="J13" s="75">
        <v>181</v>
      </c>
      <c r="K13" s="75">
        <v>184</v>
      </c>
      <c r="L13" s="75">
        <f t="shared" ref="L13:L22" si="3">C13*D13*J13</f>
        <v>349.69200000000001</v>
      </c>
      <c r="M13" s="75">
        <f t="shared" ref="M13:M22" si="4">C13*D13*K13</f>
        <v>355.48800000000006</v>
      </c>
      <c r="N13" s="75">
        <f t="shared" ref="N13:N22" si="5">L13+M13</f>
        <v>705.18000000000006</v>
      </c>
    </row>
    <row r="14" spans="1:14" ht="31.2" x14ac:dyDescent="0.3">
      <c r="A14" s="79">
        <v>3</v>
      </c>
      <c r="B14" s="74" t="s">
        <v>134</v>
      </c>
      <c r="C14" s="17">
        <v>1.8</v>
      </c>
      <c r="D14" s="17">
        <v>14</v>
      </c>
      <c r="E14" s="17">
        <v>91</v>
      </c>
      <c r="F14" s="17">
        <v>184</v>
      </c>
      <c r="G14" s="75">
        <f t="shared" si="0"/>
        <v>2293.1999999999998</v>
      </c>
      <c r="H14" s="75">
        <f t="shared" si="1"/>
        <v>4636.8</v>
      </c>
      <c r="I14" s="75">
        <f t="shared" si="2"/>
        <v>6930</v>
      </c>
      <c r="J14" s="75">
        <v>181</v>
      </c>
      <c r="K14" s="75">
        <v>184</v>
      </c>
      <c r="L14" s="75">
        <f t="shared" si="3"/>
        <v>4561.2</v>
      </c>
      <c r="M14" s="75">
        <f t="shared" si="4"/>
        <v>4636.8</v>
      </c>
      <c r="N14" s="75">
        <f t="shared" si="5"/>
        <v>9198</v>
      </c>
    </row>
    <row r="15" spans="1:14" ht="31.2" x14ac:dyDescent="0.3">
      <c r="A15" s="79">
        <v>4</v>
      </c>
      <c r="B15" s="74" t="s">
        <v>135</v>
      </c>
      <c r="C15" s="17">
        <v>4.5</v>
      </c>
      <c r="D15" s="17">
        <v>14</v>
      </c>
      <c r="E15" s="17">
        <v>91</v>
      </c>
      <c r="F15" s="17">
        <v>184</v>
      </c>
      <c r="G15" s="75">
        <f t="shared" si="0"/>
        <v>5733</v>
      </c>
      <c r="H15" s="75">
        <f t="shared" si="1"/>
        <v>11592</v>
      </c>
      <c r="I15" s="75">
        <f t="shared" si="2"/>
        <v>17325</v>
      </c>
      <c r="J15" s="75">
        <v>181</v>
      </c>
      <c r="K15" s="75">
        <v>184</v>
      </c>
      <c r="L15" s="75">
        <f t="shared" si="3"/>
        <v>11403</v>
      </c>
      <c r="M15" s="75">
        <f t="shared" si="4"/>
        <v>11592</v>
      </c>
      <c r="N15" s="75">
        <f t="shared" si="5"/>
        <v>22995</v>
      </c>
    </row>
    <row r="16" spans="1:14" x14ac:dyDescent="0.3">
      <c r="A16" s="79">
        <v>5</v>
      </c>
      <c r="B16" s="74" t="s">
        <v>136</v>
      </c>
      <c r="C16" s="17">
        <v>9.17</v>
      </c>
      <c r="D16" s="17">
        <v>14</v>
      </c>
      <c r="E16" s="17">
        <v>91</v>
      </c>
      <c r="F16" s="17">
        <v>184</v>
      </c>
      <c r="G16" s="75">
        <f t="shared" si="0"/>
        <v>11682.58</v>
      </c>
      <c r="H16" s="75">
        <f t="shared" si="1"/>
        <v>23621.919999999998</v>
      </c>
      <c r="I16" s="75">
        <f t="shared" si="2"/>
        <v>35304.5</v>
      </c>
      <c r="J16" s="75">
        <v>181</v>
      </c>
      <c r="K16" s="75">
        <v>184</v>
      </c>
      <c r="L16" s="75">
        <f t="shared" si="3"/>
        <v>23236.78</v>
      </c>
      <c r="M16" s="75">
        <f t="shared" si="4"/>
        <v>23621.919999999998</v>
      </c>
      <c r="N16" s="75">
        <f t="shared" si="5"/>
        <v>46858.7</v>
      </c>
    </row>
    <row r="17" spans="1:14" ht="31.2" x14ac:dyDescent="0.3">
      <c r="A17" s="79">
        <v>6</v>
      </c>
      <c r="B17" s="74" t="s">
        <v>137</v>
      </c>
      <c r="C17" s="17">
        <v>2.6</v>
      </c>
      <c r="D17" s="17">
        <v>14</v>
      </c>
      <c r="E17" s="17">
        <v>91</v>
      </c>
      <c r="F17" s="17">
        <v>184</v>
      </c>
      <c r="G17" s="75">
        <f t="shared" si="0"/>
        <v>3312.4</v>
      </c>
      <c r="H17" s="75">
        <f t="shared" si="1"/>
        <v>6697.5999999999995</v>
      </c>
      <c r="I17" s="75">
        <f t="shared" si="2"/>
        <v>10010</v>
      </c>
      <c r="J17" s="75">
        <v>181</v>
      </c>
      <c r="K17" s="75">
        <v>184</v>
      </c>
      <c r="L17" s="75">
        <f t="shared" si="3"/>
        <v>6588.4</v>
      </c>
      <c r="M17" s="75">
        <f t="shared" si="4"/>
        <v>6697.5999999999995</v>
      </c>
      <c r="N17" s="75">
        <f t="shared" si="5"/>
        <v>13286</v>
      </c>
    </row>
    <row r="18" spans="1:14" x14ac:dyDescent="0.3">
      <c r="A18" s="79">
        <v>7</v>
      </c>
      <c r="B18" s="74" t="s">
        <v>138</v>
      </c>
      <c r="C18" s="17">
        <v>0.2</v>
      </c>
      <c r="D18" s="17">
        <v>14</v>
      </c>
      <c r="E18" s="17">
        <v>91</v>
      </c>
      <c r="F18" s="17">
        <v>184</v>
      </c>
      <c r="G18" s="75">
        <f t="shared" si="0"/>
        <v>254.8</v>
      </c>
      <c r="H18" s="75">
        <f t="shared" si="1"/>
        <v>515.20000000000005</v>
      </c>
      <c r="I18" s="75">
        <f t="shared" si="2"/>
        <v>770</v>
      </c>
      <c r="J18" s="75">
        <v>181</v>
      </c>
      <c r="K18" s="75">
        <v>184</v>
      </c>
      <c r="L18" s="75">
        <f t="shared" si="3"/>
        <v>506.80000000000007</v>
      </c>
      <c r="M18" s="75">
        <f t="shared" si="4"/>
        <v>515.20000000000005</v>
      </c>
      <c r="N18" s="75">
        <f t="shared" si="5"/>
        <v>1022.0000000000001</v>
      </c>
    </row>
    <row r="19" spans="1:14" ht="31.2" x14ac:dyDescent="0.3">
      <c r="A19" s="79">
        <v>8</v>
      </c>
      <c r="B19" s="74" t="s">
        <v>139</v>
      </c>
      <c r="C19" s="17">
        <v>1.4999999999999999E-2</v>
      </c>
      <c r="D19" s="17">
        <v>14</v>
      </c>
      <c r="E19" s="17">
        <v>91</v>
      </c>
      <c r="F19" s="17">
        <v>184</v>
      </c>
      <c r="G19" s="75">
        <f t="shared" si="0"/>
        <v>19.11</v>
      </c>
      <c r="H19" s="75">
        <f t="shared" si="1"/>
        <v>38.64</v>
      </c>
      <c r="I19" s="75">
        <f t="shared" si="2"/>
        <v>57.75</v>
      </c>
      <c r="J19" s="75">
        <v>181</v>
      </c>
      <c r="K19" s="75">
        <v>184</v>
      </c>
      <c r="L19" s="75">
        <f t="shared" si="3"/>
        <v>38.01</v>
      </c>
      <c r="M19" s="75">
        <f t="shared" si="4"/>
        <v>38.64</v>
      </c>
      <c r="N19" s="75">
        <f t="shared" si="5"/>
        <v>76.650000000000006</v>
      </c>
    </row>
    <row r="20" spans="1:14" x14ac:dyDescent="0.3">
      <c r="A20" s="79">
        <v>9</v>
      </c>
      <c r="B20" s="74" t="s">
        <v>140</v>
      </c>
      <c r="C20" s="17">
        <v>0.12</v>
      </c>
      <c r="D20" s="17">
        <v>14</v>
      </c>
      <c r="E20" s="17">
        <v>91</v>
      </c>
      <c r="F20" s="17">
        <v>184</v>
      </c>
      <c r="G20" s="75">
        <f t="shared" si="0"/>
        <v>152.88</v>
      </c>
      <c r="H20" s="75">
        <f t="shared" si="1"/>
        <v>309.12</v>
      </c>
      <c r="I20" s="75">
        <f t="shared" si="2"/>
        <v>462</v>
      </c>
      <c r="J20" s="75">
        <v>181</v>
      </c>
      <c r="K20" s="75">
        <v>184</v>
      </c>
      <c r="L20" s="75">
        <f t="shared" si="3"/>
        <v>304.08</v>
      </c>
      <c r="M20" s="75">
        <f t="shared" si="4"/>
        <v>309.12</v>
      </c>
      <c r="N20" s="75">
        <f t="shared" si="5"/>
        <v>613.20000000000005</v>
      </c>
    </row>
    <row r="21" spans="1:14" x14ac:dyDescent="0.3">
      <c r="A21" s="79">
        <v>10</v>
      </c>
      <c r="B21" s="74" t="s">
        <v>141</v>
      </c>
      <c r="C21" s="17">
        <v>6</v>
      </c>
      <c r="D21" s="17">
        <v>14</v>
      </c>
      <c r="E21" s="17">
        <v>30</v>
      </c>
      <c r="F21" s="17">
        <v>92</v>
      </c>
      <c r="G21" s="75">
        <f t="shared" si="0"/>
        <v>2520</v>
      </c>
      <c r="H21" s="75">
        <f t="shared" si="1"/>
        <v>7728</v>
      </c>
      <c r="I21" s="75">
        <f t="shared" si="2"/>
        <v>10248</v>
      </c>
      <c r="J21" s="75">
        <v>118</v>
      </c>
      <c r="K21" s="75">
        <v>92</v>
      </c>
      <c r="L21" s="75">
        <f t="shared" si="3"/>
        <v>9912</v>
      </c>
      <c r="M21" s="75">
        <f t="shared" si="4"/>
        <v>7728</v>
      </c>
      <c r="N21" s="75">
        <f t="shared" si="5"/>
        <v>17640</v>
      </c>
    </row>
    <row r="22" spans="1:14" x14ac:dyDescent="0.3">
      <c r="A22" s="79">
        <v>11</v>
      </c>
      <c r="B22" s="74" t="s">
        <v>142</v>
      </c>
      <c r="C22" s="17">
        <v>0.92200000000000004</v>
      </c>
      <c r="D22" s="17">
        <v>14</v>
      </c>
      <c r="E22" s="17">
        <v>91</v>
      </c>
      <c r="F22" s="17">
        <v>184</v>
      </c>
      <c r="G22" s="75">
        <f t="shared" si="0"/>
        <v>1174.6280000000002</v>
      </c>
      <c r="H22" s="75">
        <f t="shared" si="1"/>
        <v>2375.0720000000001</v>
      </c>
      <c r="I22" s="75">
        <f t="shared" si="2"/>
        <v>3549.7000000000003</v>
      </c>
      <c r="J22" s="75">
        <v>181</v>
      </c>
      <c r="K22" s="75">
        <v>184</v>
      </c>
      <c r="L22" s="75">
        <f t="shared" si="3"/>
        <v>2336.3480000000004</v>
      </c>
      <c r="M22" s="75">
        <f t="shared" si="4"/>
        <v>2375.0720000000001</v>
      </c>
      <c r="N22" s="75">
        <f t="shared" si="5"/>
        <v>4711.42</v>
      </c>
    </row>
    <row r="23" spans="1:14" s="73" customFormat="1" x14ac:dyDescent="0.3">
      <c r="A23" s="76"/>
      <c r="B23" s="77" t="s">
        <v>87</v>
      </c>
      <c r="C23" s="76">
        <f>SUM(C12:C22)</f>
        <v>25.543000000000003</v>
      </c>
      <c r="D23" s="76">
        <f t="shared" ref="D23:I23" si="6">SUM(D12:D22)</f>
        <v>154</v>
      </c>
      <c r="E23" s="76">
        <f t="shared" si="6"/>
        <v>940</v>
      </c>
      <c r="F23" s="76">
        <f t="shared" si="6"/>
        <v>1932</v>
      </c>
      <c r="G23" s="78">
        <f t="shared" si="6"/>
        <v>27417.782000000003</v>
      </c>
      <c r="H23" s="78">
        <f t="shared" si="6"/>
        <v>58070.767999999996</v>
      </c>
      <c r="I23" s="78">
        <f t="shared" si="6"/>
        <v>85488.55</v>
      </c>
      <c r="J23" s="78">
        <f t="shared" ref="J23" si="7">SUM(J12:J22)</f>
        <v>1928</v>
      </c>
      <c r="K23" s="78">
        <f t="shared" ref="K23" si="8">SUM(K12:K22)</f>
        <v>1932</v>
      </c>
      <c r="L23" s="78">
        <f t="shared" ref="L23" si="9">SUM(L12:L22)</f>
        <v>59433.962000000007</v>
      </c>
      <c r="M23" s="78">
        <f t="shared" ref="M23" si="10">SUM(M12:M22)</f>
        <v>58070.767999999996</v>
      </c>
      <c r="N23" s="78">
        <f t="shared" ref="N23" si="11">SUM(N12:N22)</f>
        <v>117504.72999999998</v>
      </c>
    </row>
    <row r="25" spans="1:14" x14ac:dyDescent="0.3">
      <c r="A25" s="13" t="s">
        <v>148</v>
      </c>
    </row>
    <row r="27" spans="1:14" ht="15.6" customHeight="1" x14ac:dyDescent="0.3">
      <c r="A27" s="105"/>
      <c r="B27" s="108"/>
      <c r="C27" s="102" t="s">
        <v>150</v>
      </c>
      <c r="D27" s="102" t="s">
        <v>151</v>
      </c>
      <c r="E27" s="89" t="s">
        <v>4</v>
      </c>
      <c r="F27" s="90"/>
      <c r="G27" s="90"/>
      <c r="H27" s="90"/>
      <c r="I27" s="91"/>
      <c r="J27" s="89" t="s">
        <v>25</v>
      </c>
      <c r="K27" s="90"/>
      <c r="L27" s="90"/>
      <c r="M27" s="90"/>
      <c r="N27" s="91"/>
    </row>
    <row r="28" spans="1:14" s="16" customFormat="1" ht="67.2" customHeight="1" x14ac:dyDescent="0.3">
      <c r="A28" s="106"/>
      <c r="B28" s="109"/>
      <c r="C28" s="103"/>
      <c r="D28" s="103"/>
      <c r="E28" s="86" t="s">
        <v>146</v>
      </c>
      <c r="F28" s="88"/>
      <c r="G28" s="86" t="s">
        <v>155</v>
      </c>
      <c r="H28" s="87"/>
      <c r="I28" s="88"/>
      <c r="J28" s="86" t="s">
        <v>146</v>
      </c>
      <c r="K28" s="88"/>
      <c r="L28" s="86" t="s">
        <v>155</v>
      </c>
      <c r="M28" s="87"/>
      <c r="N28" s="88"/>
    </row>
    <row r="29" spans="1:14" ht="46.8" x14ac:dyDescent="0.3">
      <c r="A29" s="107"/>
      <c r="B29" s="110"/>
      <c r="C29" s="104"/>
      <c r="D29" s="104"/>
      <c r="E29" s="15" t="s">
        <v>0</v>
      </c>
      <c r="F29" s="15" t="s">
        <v>143</v>
      </c>
      <c r="G29" s="15" t="s">
        <v>0</v>
      </c>
      <c r="H29" s="15" t="s">
        <v>143</v>
      </c>
      <c r="I29" s="15" t="s">
        <v>4</v>
      </c>
      <c r="J29" s="15" t="s">
        <v>0</v>
      </c>
      <c r="K29" s="15" t="s">
        <v>143</v>
      </c>
      <c r="L29" s="15" t="s">
        <v>0</v>
      </c>
      <c r="M29" s="15" t="s">
        <v>143</v>
      </c>
      <c r="N29" s="15" t="s">
        <v>4</v>
      </c>
    </row>
    <row r="30" spans="1:14" x14ac:dyDescent="0.3">
      <c r="A30" s="17" t="s">
        <v>9</v>
      </c>
      <c r="B30" s="74" t="s">
        <v>152</v>
      </c>
      <c r="C30" s="17">
        <v>9.1999999999999998E-3</v>
      </c>
      <c r="D30" s="17">
        <v>24</v>
      </c>
      <c r="E30" s="17">
        <v>30</v>
      </c>
      <c r="F30" s="17">
        <v>92</v>
      </c>
      <c r="G30" s="17">
        <f>C30*D30*E30</f>
        <v>6.6239999999999997</v>
      </c>
      <c r="H30" s="17">
        <f>C30*D30*F30</f>
        <v>20.313600000000001</v>
      </c>
      <c r="I30" s="17">
        <f>G30+H30</f>
        <v>26.9376</v>
      </c>
      <c r="J30" s="17">
        <v>118</v>
      </c>
      <c r="K30" s="17">
        <v>92</v>
      </c>
      <c r="L30" s="17">
        <f>C30*D30*J30</f>
        <v>26.054400000000001</v>
      </c>
      <c r="M30" s="17">
        <f>C30*D30*K30</f>
        <v>20.313600000000001</v>
      </c>
      <c r="N30" s="17">
        <f>L30+M30</f>
        <v>46.368000000000002</v>
      </c>
    </row>
    <row r="32" spans="1:14" x14ac:dyDescent="0.3">
      <c r="A32" s="13" t="s">
        <v>156</v>
      </c>
    </row>
    <row r="34" spans="1:14" x14ac:dyDescent="0.3">
      <c r="A34" s="105"/>
      <c r="B34" s="108"/>
      <c r="C34" s="102" t="s">
        <v>158</v>
      </c>
      <c r="D34" s="102" t="s">
        <v>151</v>
      </c>
      <c r="E34" s="89" t="s">
        <v>4</v>
      </c>
      <c r="F34" s="90"/>
      <c r="G34" s="90"/>
      <c r="H34" s="90"/>
      <c r="I34" s="91"/>
      <c r="J34" s="89" t="s">
        <v>25</v>
      </c>
      <c r="K34" s="90"/>
      <c r="L34" s="90"/>
      <c r="M34" s="90"/>
      <c r="N34" s="91"/>
    </row>
    <row r="35" spans="1:14" ht="31.8" customHeight="1" x14ac:dyDescent="0.3">
      <c r="A35" s="106"/>
      <c r="B35" s="109"/>
      <c r="C35" s="103"/>
      <c r="D35" s="103"/>
      <c r="E35" s="86" t="s">
        <v>146</v>
      </c>
      <c r="F35" s="88"/>
      <c r="G35" s="86" t="s">
        <v>159</v>
      </c>
      <c r="H35" s="87"/>
      <c r="I35" s="88"/>
      <c r="J35" s="86" t="s">
        <v>146</v>
      </c>
      <c r="K35" s="88"/>
      <c r="L35" s="86" t="s">
        <v>159</v>
      </c>
      <c r="M35" s="87"/>
      <c r="N35" s="88"/>
    </row>
    <row r="36" spans="1:14" ht="46.8" x14ac:dyDescent="0.3">
      <c r="A36" s="107"/>
      <c r="B36" s="110"/>
      <c r="C36" s="104"/>
      <c r="D36" s="104"/>
      <c r="E36" s="15" t="s">
        <v>0</v>
      </c>
      <c r="F36" s="15" t="s">
        <v>143</v>
      </c>
      <c r="G36" s="15" t="s">
        <v>0</v>
      </c>
      <c r="H36" s="15" t="s">
        <v>143</v>
      </c>
      <c r="I36" s="15" t="s">
        <v>4</v>
      </c>
      <c r="J36" s="15" t="s">
        <v>0</v>
      </c>
      <c r="K36" s="15" t="s">
        <v>143</v>
      </c>
      <c r="L36" s="15" t="s">
        <v>0</v>
      </c>
      <c r="M36" s="15" t="s">
        <v>143</v>
      </c>
      <c r="N36" s="15" t="s">
        <v>4</v>
      </c>
    </row>
    <row r="37" spans="1:14" x14ac:dyDescent="0.3">
      <c r="A37" s="17" t="s">
        <v>9</v>
      </c>
      <c r="B37" s="74" t="s">
        <v>157</v>
      </c>
      <c r="C37" s="17">
        <v>10.3</v>
      </c>
      <c r="D37" s="17"/>
      <c r="E37" s="17">
        <v>91</v>
      </c>
      <c r="F37" s="17">
        <v>184</v>
      </c>
      <c r="G37" s="17">
        <f>C37*E37</f>
        <v>937.30000000000007</v>
      </c>
      <c r="H37" s="17">
        <f>C37*F37</f>
        <v>1895.2</v>
      </c>
      <c r="I37" s="17">
        <f>G37+H37</f>
        <v>2832.5</v>
      </c>
      <c r="J37" s="17">
        <v>181</v>
      </c>
      <c r="K37" s="17">
        <v>184</v>
      </c>
      <c r="L37" s="17">
        <f>C37*J37</f>
        <v>1864.3000000000002</v>
      </c>
      <c r="M37" s="17">
        <f>C37*K37</f>
        <v>1895.2</v>
      </c>
      <c r="N37" s="17">
        <f>L37+M37</f>
        <v>3759.5</v>
      </c>
    </row>
  </sheetData>
  <mergeCells count="30">
    <mergeCell ref="A27:A29"/>
    <mergeCell ref="B27:B29"/>
    <mergeCell ref="A34:A36"/>
    <mergeCell ref="B34:B36"/>
    <mergeCell ref="C34:C36"/>
    <mergeCell ref="C27:C29"/>
    <mergeCell ref="D34:D36"/>
    <mergeCell ref="E34:I34"/>
    <mergeCell ref="J34:N34"/>
    <mergeCell ref="E27:I27"/>
    <mergeCell ref="J27:N27"/>
    <mergeCell ref="D27:D29"/>
    <mergeCell ref="E28:F28"/>
    <mergeCell ref="G28:I28"/>
    <mergeCell ref="E35:F35"/>
    <mergeCell ref="G35:I35"/>
    <mergeCell ref="J35:K35"/>
    <mergeCell ref="L35:N35"/>
    <mergeCell ref="J28:K28"/>
    <mergeCell ref="L28:N28"/>
    <mergeCell ref="E9:F9"/>
    <mergeCell ref="G9:I9"/>
    <mergeCell ref="J9:K9"/>
    <mergeCell ref="L9:N9"/>
    <mergeCell ref="A8:A10"/>
    <mergeCell ref="B8:B10"/>
    <mergeCell ref="C8:C10"/>
    <mergeCell ref="D8:D10"/>
    <mergeCell ref="E8:I8"/>
    <mergeCell ref="J8:N8"/>
  </mergeCells>
  <pageMargins left="0.70866141732283472" right="0.31496062992125984" top="1.1417322834645669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zoomScale="80" zoomScaleNormal="80" workbookViewId="0">
      <selection activeCell="D11" sqref="D11"/>
    </sheetView>
  </sheetViews>
  <sheetFormatPr defaultRowHeight="15.6" x14ac:dyDescent="0.3"/>
  <cols>
    <col min="1" max="1" width="8.88671875" style="2"/>
    <col min="2" max="2" width="17.6640625" style="3" customWidth="1"/>
    <col min="3" max="3" width="19.33203125" style="3" customWidth="1"/>
    <col min="4" max="4" width="9.6640625" style="2" customWidth="1"/>
    <col min="5" max="14" width="9" style="2" bestFit="1" customWidth="1"/>
    <col min="15" max="15" width="9.88671875" style="2" bestFit="1" customWidth="1"/>
    <col min="16" max="17" width="9" style="2" bestFit="1" customWidth="1"/>
    <col min="18" max="16384" width="8.88671875" style="2"/>
  </cols>
  <sheetData>
    <row r="1" spans="1:20" x14ac:dyDescent="0.3">
      <c r="Q1" s="4" t="s">
        <v>114</v>
      </c>
    </row>
    <row r="2" spans="1:20" x14ac:dyDescent="0.3">
      <c r="Q2" s="4" t="s">
        <v>32</v>
      </c>
    </row>
    <row r="4" spans="1:20" x14ac:dyDescent="0.3">
      <c r="A4" s="12" t="s">
        <v>88</v>
      </c>
    </row>
    <row r="6" spans="1:20" x14ac:dyDescent="0.3">
      <c r="A6" s="12" t="s">
        <v>89</v>
      </c>
    </row>
    <row r="7" spans="1:20" s="23" customFormat="1" ht="15.6" customHeight="1" x14ac:dyDescent="0.3">
      <c r="A7" s="111" t="s">
        <v>19</v>
      </c>
      <c r="B7" s="44"/>
      <c r="C7" s="113" t="s">
        <v>70</v>
      </c>
      <c r="D7" s="100" t="s">
        <v>71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</row>
    <row r="8" spans="1:20" s="23" customFormat="1" ht="28.5" customHeight="1" x14ac:dyDescent="0.3">
      <c r="A8" s="111"/>
      <c r="B8" s="45"/>
      <c r="C8" s="114"/>
      <c r="D8" s="100" t="s">
        <v>72</v>
      </c>
      <c r="E8" s="100"/>
      <c r="F8" s="100"/>
      <c r="G8" s="100"/>
      <c r="H8" s="100"/>
      <c r="I8" s="100" t="s">
        <v>73</v>
      </c>
      <c r="J8" s="100"/>
      <c r="K8" s="100"/>
      <c r="L8" s="100"/>
      <c r="M8" s="100"/>
      <c r="N8" s="100" t="s">
        <v>74</v>
      </c>
      <c r="O8" s="100"/>
      <c r="P8" s="100"/>
      <c r="Q8" s="100"/>
    </row>
    <row r="9" spans="1:20" s="23" customFormat="1" ht="125.25" customHeight="1" x14ac:dyDescent="0.3">
      <c r="A9" s="111"/>
      <c r="B9" s="46"/>
      <c r="C9" s="115"/>
      <c r="D9" s="43" t="s">
        <v>83</v>
      </c>
      <c r="E9" s="43" t="s">
        <v>76</v>
      </c>
      <c r="F9" s="43" t="s">
        <v>77</v>
      </c>
      <c r="G9" s="43" t="s">
        <v>78</v>
      </c>
      <c r="H9" s="43" t="s">
        <v>79</v>
      </c>
      <c r="I9" s="43" t="s">
        <v>83</v>
      </c>
      <c r="J9" s="43" t="s">
        <v>80</v>
      </c>
      <c r="K9" s="43" t="s">
        <v>77</v>
      </c>
      <c r="L9" s="43" t="s">
        <v>78</v>
      </c>
      <c r="M9" s="43" t="s">
        <v>79</v>
      </c>
      <c r="N9" s="43" t="s">
        <v>83</v>
      </c>
      <c r="O9" s="43" t="s">
        <v>77</v>
      </c>
      <c r="P9" s="43" t="s">
        <v>78</v>
      </c>
      <c r="Q9" s="43" t="s">
        <v>79</v>
      </c>
    </row>
    <row r="10" spans="1:20" s="23" customFormat="1" ht="78" x14ac:dyDescent="0.3">
      <c r="A10" s="22" t="s">
        <v>9</v>
      </c>
      <c r="B10" s="47" t="s">
        <v>81</v>
      </c>
      <c r="C10" s="25" t="s">
        <v>82</v>
      </c>
      <c r="D10" s="36">
        <v>6.6</v>
      </c>
      <c r="E10" s="36">
        <v>1882.26</v>
      </c>
      <c r="F10" s="36">
        <f>D10*E10/1000</f>
        <v>12.422915999999999</v>
      </c>
      <c r="G10" s="36">
        <f>F10-H10</f>
        <v>11.180624399999999</v>
      </c>
      <c r="H10" s="36">
        <f>F10*10%</f>
        <v>1.2422915999999999</v>
      </c>
      <c r="I10" s="36">
        <v>20.3</v>
      </c>
      <c r="J10" s="36">
        <v>1963.2</v>
      </c>
      <c r="K10" s="36">
        <f t="shared" ref="K10:K11" si="0">I10*J10/1000</f>
        <v>39.852959999999996</v>
      </c>
      <c r="L10" s="36">
        <f>K10-M10</f>
        <v>35.867663999999998</v>
      </c>
      <c r="M10" s="36">
        <f>K10*10%</f>
        <v>3.9852959999999999</v>
      </c>
      <c r="N10" s="36">
        <f t="shared" ref="N10:N11" si="1">D10+I10</f>
        <v>26.9</v>
      </c>
      <c r="O10" s="36">
        <f>F10+K10</f>
        <v>52.275875999999997</v>
      </c>
      <c r="P10" s="36">
        <f t="shared" ref="O10:Q11" si="2">G10+L10</f>
        <v>47.048288399999997</v>
      </c>
      <c r="Q10" s="36">
        <f t="shared" si="2"/>
        <v>5.2275875999999997</v>
      </c>
      <c r="R10" s="21"/>
      <c r="S10" s="21"/>
      <c r="T10" s="21"/>
    </row>
    <row r="11" spans="1:20" s="23" customFormat="1" ht="62.4" x14ac:dyDescent="0.3">
      <c r="A11" s="22" t="s">
        <v>11</v>
      </c>
      <c r="B11" s="47" t="s">
        <v>85</v>
      </c>
      <c r="C11" s="41" t="s">
        <v>86</v>
      </c>
      <c r="D11" s="36">
        <f>0-207.2</f>
        <v>-207.2</v>
      </c>
      <c r="E11" s="36">
        <v>1882.26</v>
      </c>
      <c r="F11" s="36">
        <f t="shared" ref="F11" si="3">D11*E11/1000</f>
        <v>-390.00427200000001</v>
      </c>
      <c r="G11" s="36">
        <f>F11-H11</f>
        <v>-390.00427200000001</v>
      </c>
      <c r="H11" s="36">
        <v>0</v>
      </c>
      <c r="I11" s="36">
        <f>0-164.2</f>
        <v>-164.2</v>
      </c>
      <c r="J11" s="36">
        <v>1963.2</v>
      </c>
      <c r="K11" s="36">
        <f t="shared" si="0"/>
        <v>-322.35744</v>
      </c>
      <c r="L11" s="36">
        <f>K11-M11</f>
        <v>-322.35744</v>
      </c>
      <c r="M11" s="36">
        <v>0</v>
      </c>
      <c r="N11" s="36">
        <f t="shared" si="1"/>
        <v>-371.4</v>
      </c>
      <c r="O11" s="36">
        <f t="shared" si="2"/>
        <v>-712.36171200000001</v>
      </c>
      <c r="P11" s="36">
        <f t="shared" ref="P11" si="4">G11+L11</f>
        <v>-712.36171200000001</v>
      </c>
      <c r="Q11" s="36">
        <f t="shared" ref="Q11" si="5">H11+M11</f>
        <v>0</v>
      </c>
      <c r="R11" s="21"/>
      <c r="S11" s="21"/>
      <c r="T11" s="21"/>
    </row>
    <row r="12" spans="1:20" s="20" customFormat="1" x14ac:dyDescent="0.3">
      <c r="A12" s="37"/>
      <c r="B12" s="38" t="s">
        <v>87</v>
      </c>
      <c r="C12" s="34"/>
      <c r="D12" s="39">
        <f>SUM(D10:D11)</f>
        <v>-200.6</v>
      </c>
      <c r="E12" s="39"/>
      <c r="F12" s="39">
        <f t="shared" ref="F12:Q12" si="6">SUM(F10:F11)</f>
        <v>-377.58135600000003</v>
      </c>
      <c r="G12" s="39">
        <f t="shared" si="6"/>
        <v>-378.82364760000002</v>
      </c>
      <c r="H12" s="39">
        <f t="shared" si="6"/>
        <v>1.2422915999999999</v>
      </c>
      <c r="I12" s="39">
        <f t="shared" si="6"/>
        <v>-143.89999999999998</v>
      </c>
      <c r="J12" s="39"/>
      <c r="K12" s="39">
        <f t="shared" si="6"/>
        <v>-282.50448</v>
      </c>
      <c r="L12" s="39">
        <f t="shared" si="6"/>
        <v>-286.48977600000001</v>
      </c>
      <c r="M12" s="39">
        <f t="shared" si="6"/>
        <v>3.9852959999999999</v>
      </c>
      <c r="N12" s="39">
        <f t="shared" si="6"/>
        <v>-344.5</v>
      </c>
      <c r="O12" s="39">
        <f t="shared" si="6"/>
        <v>-660.08583599999997</v>
      </c>
      <c r="P12" s="39">
        <f t="shared" si="6"/>
        <v>-665.31342359999996</v>
      </c>
      <c r="Q12" s="39">
        <f t="shared" si="6"/>
        <v>5.2275875999999997</v>
      </c>
      <c r="R12" s="40"/>
      <c r="S12" s="40"/>
      <c r="T12" s="40"/>
    </row>
    <row r="14" spans="1:20" x14ac:dyDescent="0.3">
      <c r="A14" s="12" t="s">
        <v>90</v>
      </c>
    </row>
    <row r="15" spans="1:20" x14ac:dyDescent="0.3">
      <c r="A15" s="111" t="s">
        <v>19</v>
      </c>
      <c r="B15" s="44"/>
      <c r="C15" s="113" t="s">
        <v>70</v>
      </c>
      <c r="D15" s="100" t="s">
        <v>71</v>
      </c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</row>
    <row r="16" spans="1:20" x14ac:dyDescent="0.3">
      <c r="A16" s="111"/>
      <c r="B16" s="45"/>
      <c r="C16" s="114"/>
      <c r="D16" s="100" t="s">
        <v>72</v>
      </c>
      <c r="E16" s="100"/>
      <c r="F16" s="100"/>
      <c r="G16" s="100"/>
      <c r="H16" s="100"/>
      <c r="I16" s="100" t="s">
        <v>73</v>
      </c>
      <c r="J16" s="100"/>
      <c r="K16" s="100"/>
      <c r="L16" s="100"/>
      <c r="M16" s="100"/>
      <c r="N16" s="100" t="s">
        <v>74</v>
      </c>
      <c r="O16" s="100"/>
      <c r="P16" s="100"/>
      <c r="Q16" s="100"/>
    </row>
    <row r="17" spans="1:17" ht="124.8" x14ac:dyDescent="0.3">
      <c r="A17" s="111"/>
      <c r="B17" s="46"/>
      <c r="C17" s="115"/>
      <c r="D17" s="43" t="s">
        <v>84</v>
      </c>
      <c r="E17" s="43" t="s">
        <v>76</v>
      </c>
      <c r="F17" s="43" t="s">
        <v>77</v>
      </c>
      <c r="G17" s="43" t="s">
        <v>78</v>
      </c>
      <c r="H17" s="43" t="s">
        <v>79</v>
      </c>
      <c r="I17" s="43" t="s">
        <v>84</v>
      </c>
      <c r="J17" s="43" t="s">
        <v>80</v>
      </c>
      <c r="K17" s="43" t="s">
        <v>77</v>
      </c>
      <c r="L17" s="43" t="s">
        <v>78</v>
      </c>
      <c r="M17" s="43" t="s">
        <v>79</v>
      </c>
      <c r="N17" s="43" t="s">
        <v>84</v>
      </c>
      <c r="O17" s="43" t="s">
        <v>77</v>
      </c>
      <c r="P17" s="43" t="s">
        <v>78</v>
      </c>
      <c r="Q17" s="43" t="s">
        <v>79</v>
      </c>
    </row>
    <row r="18" spans="1:17" s="12" customFormat="1" ht="78" x14ac:dyDescent="0.3">
      <c r="A18" s="22" t="s">
        <v>9</v>
      </c>
      <c r="B18" s="33" t="s">
        <v>81</v>
      </c>
      <c r="C18" s="25" t="s">
        <v>82</v>
      </c>
      <c r="D18" s="36">
        <v>27.42</v>
      </c>
      <c r="E18" s="36">
        <v>6.34</v>
      </c>
      <c r="F18" s="36">
        <f>D18*E18</f>
        <v>173.84280000000001</v>
      </c>
      <c r="G18" s="36">
        <f t="shared" ref="G18" si="7">F18-H18</f>
        <v>156.45852000000002</v>
      </c>
      <c r="H18" s="36">
        <f>F18*10%</f>
        <v>17.38428</v>
      </c>
      <c r="I18" s="36">
        <v>58.07</v>
      </c>
      <c r="J18" s="36">
        <v>6.62</v>
      </c>
      <c r="K18" s="36">
        <f>I18*J18</f>
        <v>384.42340000000002</v>
      </c>
      <c r="L18" s="36">
        <f t="shared" ref="L18" si="8">K18-M18</f>
        <v>345.98106000000001</v>
      </c>
      <c r="M18" s="36">
        <f>K18*10%</f>
        <v>38.442340000000002</v>
      </c>
      <c r="N18" s="36">
        <f t="shared" ref="N18" si="9">D18+I18</f>
        <v>85.490000000000009</v>
      </c>
      <c r="O18" s="36">
        <f t="shared" ref="O18" si="10">F18+K18</f>
        <v>558.26620000000003</v>
      </c>
      <c r="P18" s="36">
        <f t="shared" ref="P18" si="11">G18+L18</f>
        <v>502.43958000000003</v>
      </c>
      <c r="Q18" s="36">
        <f t="shared" ref="Q18" si="12">H18+M18</f>
        <v>55.826620000000005</v>
      </c>
    </row>
    <row r="19" spans="1:17" s="12" customFormat="1" ht="93.6" x14ac:dyDescent="0.3">
      <c r="A19" s="22"/>
      <c r="B19" s="33" t="s">
        <v>81</v>
      </c>
      <c r="C19" s="25" t="s">
        <v>93</v>
      </c>
      <c r="D19" s="36">
        <v>124.1</v>
      </c>
      <c r="E19" s="36">
        <v>6.34</v>
      </c>
      <c r="F19" s="36">
        <f>D19*E19</f>
        <v>786.79399999999998</v>
      </c>
      <c r="G19" s="36">
        <f t="shared" ref="G19" si="13">F19-H19</f>
        <v>708.1146</v>
      </c>
      <c r="H19" s="36">
        <f t="shared" ref="H19:H20" si="14">F19*10%</f>
        <v>78.679400000000001</v>
      </c>
      <c r="I19" s="36">
        <v>124.1</v>
      </c>
      <c r="J19" s="36">
        <v>6.62</v>
      </c>
      <c r="K19" s="36">
        <f>I19*J19</f>
        <v>821.54200000000003</v>
      </c>
      <c r="L19" s="36">
        <f t="shared" ref="L19" si="15">K19-M19</f>
        <v>739.38779999999997</v>
      </c>
      <c r="M19" s="36">
        <f t="shared" ref="M19:M20" si="16">K19*10%</f>
        <v>82.154200000000003</v>
      </c>
      <c r="N19" s="36">
        <f t="shared" ref="N19" si="17">D19+I19</f>
        <v>248.2</v>
      </c>
      <c r="O19" s="36">
        <f t="shared" ref="O19" si="18">F19+K19</f>
        <v>1608.336</v>
      </c>
      <c r="P19" s="36">
        <f t="shared" ref="P19" si="19">G19+L19</f>
        <v>1447.5023999999999</v>
      </c>
      <c r="Q19" s="36">
        <f t="shared" ref="Q19" si="20">H19+M19</f>
        <v>160.83359999999999</v>
      </c>
    </row>
    <row r="20" spans="1:17" s="12" customFormat="1" ht="93.6" x14ac:dyDescent="0.3">
      <c r="A20" s="22"/>
      <c r="B20" s="33" t="s">
        <v>81</v>
      </c>
      <c r="C20" s="25" t="s">
        <v>92</v>
      </c>
      <c r="D20" s="36">
        <v>1</v>
      </c>
      <c r="E20" s="36">
        <v>7.15</v>
      </c>
      <c r="F20" s="36">
        <f>D20*E20</f>
        <v>7.15</v>
      </c>
      <c r="G20" s="36">
        <f t="shared" ref="G20" si="21">F20-H20</f>
        <v>6.4350000000000005</v>
      </c>
      <c r="H20" s="36">
        <f t="shared" si="14"/>
        <v>0.71500000000000008</v>
      </c>
      <c r="I20" s="36">
        <v>1</v>
      </c>
      <c r="J20" s="36">
        <v>7.45</v>
      </c>
      <c r="K20" s="36">
        <f>I20*J20</f>
        <v>7.45</v>
      </c>
      <c r="L20" s="36">
        <f t="shared" ref="L20" si="22">K20-M20</f>
        <v>6.7050000000000001</v>
      </c>
      <c r="M20" s="36">
        <f t="shared" si="16"/>
        <v>0.74500000000000011</v>
      </c>
      <c r="N20" s="36">
        <f t="shared" ref="N20" si="23">D20+I20</f>
        <v>2</v>
      </c>
      <c r="O20" s="36">
        <f t="shared" ref="O20" si="24">F20+K20</f>
        <v>14.600000000000001</v>
      </c>
      <c r="P20" s="36">
        <f t="shared" ref="P20" si="25">G20+L20</f>
        <v>13.14</v>
      </c>
      <c r="Q20" s="36">
        <f t="shared" ref="Q20" si="26">H20+M20</f>
        <v>1.4600000000000002</v>
      </c>
    </row>
    <row r="21" spans="1:17" s="12" customFormat="1" ht="46.8" x14ac:dyDescent="0.3">
      <c r="A21" s="37"/>
      <c r="B21" s="38"/>
      <c r="C21" s="42" t="s">
        <v>91</v>
      </c>
      <c r="D21" s="24">
        <f>SUM(D18:D20)</f>
        <v>152.51999999999998</v>
      </c>
      <c r="E21" s="24">
        <f t="shared" ref="E21:Q21" si="27">SUM(E18:E20)</f>
        <v>19.829999999999998</v>
      </c>
      <c r="F21" s="24">
        <f t="shared" si="27"/>
        <v>967.78679999999997</v>
      </c>
      <c r="G21" s="24">
        <f t="shared" si="27"/>
        <v>871.00811999999996</v>
      </c>
      <c r="H21" s="24">
        <f t="shared" si="27"/>
        <v>96.778680000000008</v>
      </c>
      <c r="I21" s="24">
        <f t="shared" si="27"/>
        <v>183.17</v>
      </c>
      <c r="J21" s="24">
        <f t="shared" si="27"/>
        <v>20.69</v>
      </c>
      <c r="K21" s="24">
        <f t="shared" si="27"/>
        <v>1213.4154000000001</v>
      </c>
      <c r="L21" s="24">
        <f t="shared" si="27"/>
        <v>1092.07386</v>
      </c>
      <c r="M21" s="24">
        <f t="shared" si="27"/>
        <v>121.34154000000001</v>
      </c>
      <c r="N21" s="24">
        <f t="shared" si="27"/>
        <v>335.69</v>
      </c>
      <c r="O21" s="24">
        <f t="shared" si="27"/>
        <v>2181.2022000000002</v>
      </c>
      <c r="P21" s="24">
        <f t="shared" si="27"/>
        <v>1963.0819799999999</v>
      </c>
      <c r="Q21" s="24">
        <f t="shared" si="27"/>
        <v>218.12021999999999</v>
      </c>
    </row>
    <row r="22" spans="1:17" ht="62.4" x14ac:dyDescent="0.3">
      <c r="A22" s="22" t="s">
        <v>11</v>
      </c>
      <c r="B22" s="33" t="s">
        <v>85</v>
      </c>
      <c r="C22" s="41" t="s">
        <v>86</v>
      </c>
      <c r="D22" s="36">
        <f>0-10</f>
        <v>-10</v>
      </c>
      <c r="E22" s="36">
        <v>7.15</v>
      </c>
      <c r="F22" s="36">
        <f>D22*E22</f>
        <v>-71.5</v>
      </c>
      <c r="G22" s="36">
        <f t="shared" ref="G22" si="28">F22-H22</f>
        <v>-71.5</v>
      </c>
      <c r="H22" s="36">
        <v>0</v>
      </c>
      <c r="I22" s="36">
        <f>0-12.93</f>
        <v>-12.93</v>
      </c>
      <c r="J22" s="36">
        <v>7.45</v>
      </c>
      <c r="K22" s="36">
        <f>I22*J22</f>
        <v>-96.328500000000005</v>
      </c>
      <c r="L22" s="36">
        <f t="shared" ref="L22" si="29">K22-M22</f>
        <v>-96.328500000000005</v>
      </c>
      <c r="M22" s="36">
        <v>0</v>
      </c>
      <c r="N22" s="36">
        <f>D22+I22</f>
        <v>-22.93</v>
      </c>
      <c r="O22" s="36">
        <f t="shared" ref="O22" si="30">F22+K22</f>
        <v>-167.82850000000002</v>
      </c>
      <c r="P22" s="36">
        <f t="shared" ref="P22" si="31">G22+L22</f>
        <v>-167.82850000000002</v>
      </c>
      <c r="Q22" s="36">
        <f t="shared" ref="Q22" si="32">H22+M22</f>
        <v>0</v>
      </c>
    </row>
    <row r="23" spans="1:17" s="12" customFormat="1" x14ac:dyDescent="0.3">
      <c r="A23" s="37"/>
      <c r="B23" s="38" t="s">
        <v>87</v>
      </c>
      <c r="C23" s="34"/>
      <c r="D23" s="24">
        <f>D21+D22</f>
        <v>142.51999999999998</v>
      </c>
      <c r="E23" s="24">
        <f t="shared" ref="E23:Q23" si="33">E21+E22</f>
        <v>26.979999999999997</v>
      </c>
      <c r="F23" s="24">
        <f t="shared" si="33"/>
        <v>896.28679999999997</v>
      </c>
      <c r="G23" s="24">
        <f t="shared" si="33"/>
        <v>799.50811999999996</v>
      </c>
      <c r="H23" s="24">
        <f t="shared" si="33"/>
        <v>96.778680000000008</v>
      </c>
      <c r="I23" s="24">
        <f t="shared" si="33"/>
        <v>170.23999999999998</v>
      </c>
      <c r="J23" s="24">
        <f t="shared" si="33"/>
        <v>28.14</v>
      </c>
      <c r="K23" s="24">
        <f t="shared" si="33"/>
        <v>1117.0869</v>
      </c>
      <c r="L23" s="24">
        <f t="shared" si="33"/>
        <v>995.74536000000001</v>
      </c>
      <c r="M23" s="24">
        <f t="shared" si="33"/>
        <v>121.34154000000001</v>
      </c>
      <c r="N23" s="24">
        <f t="shared" si="33"/>
        <v>312.76</v>
      </c>
      <c r="O23" s="24">
        <f t="shared" si="33"/>
        <v>2013.3737000000001</v>
      </c>
      <c r="P23" s="24">
        <f t="shared" si="33"/>
        <v>1795.2534799999999</v>
      </c>
      <c r="Q23" s="24">
        <f t="shared" si="33"/>
        <v>218.12021999999999</v>
      </c>
    </row>
    <row r="26" spans="1:17" x14ac:dyDescent="0.3">
      <c r="A26" s="12" t="s">
        <v>94</v>
      </c>
    </row>
    <row r="27" spans="1:17" x14ac:dyDescent="0.3">
      <c r="A27" s="111" t="s">
        <v>19</v>
      </c>
      <c r="B27" s="44"/>
      <c r="C27" s="113" t="s">
        <v>70</v>
      </c>
      <c r="D27" s="100" t="s">
        <v>71</v>
      </c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</row>
    <row r="28" spans="1:17" ht="15.6" customHeight="1" x14ac:dyDescent="0.3">
      <c r="A28" s="111"/>
      <c r="B28" s="45"/>
      <c r="C28" s="114"/>
      <c r="D28" s="100" t="s">
        <v>72</v>
      </c>
      <c r="E28" s="100"/>
      <c r="F28" s="100"/>
      <c r="G28" s="100"/>
      <c r="H28" s="100"/>
      <c r="I28" s="100" t="s">
        <v>73</v>
      </c>
      <c r="J28" s="100"/>
      <c r="K28" s="100"/>
      <c r="L28" s="100"/>
      <c r="M28" s="100"/>
      <c r="N28" s="100" t="s">
        <v>74</v>
      </c>
      <c r="O28" s="100"/>
      <c r="P28" s="100"/>
      <c r="Q28" s="100"/>
    </row>
    <row r="29" spans="1:17" ht="50.4" customHeight="1" x14ac:dyDescent="0.3">
      <c r="A29" s="111"/>
      <c r="B29" s="46"/>
      <c r="C29" s="115"/>
      <c r="D29" s="32" t="s">
        <v>75</v>
      </c>
      <c r="E29" s="32" t="s">
        <v>76</v>
      </c>
      <c r="F29" s="32" t="s">
        <v>77</v>
      </c>
      <c r="G29" s="32" t="s">
        <v>78</v>
      </c>
      <c r="H29" s="32" t="s">
        <v>79</v>
      </c>
      <c r="I29" s="32" t="s">
        <v>75</v>
      </c>
      <c r="J29" s="32" t="s">
        <v>80</v>
      </c>
      <c r="K29" s="32" t="s">
        <v>77</v>
      </c>
      <c r="L29" s="32" t="s">
        <v>78</v>
      </c>
      <c r="M29" s="32" t="s">
        <v>79</v>
      </c>
      <c r="N29" s="32" t="s">
        <v>75</v>
      </c>
      <c r="O29" s="32" t="s">
        <v>77</v>
      </c>
      <c r="P29" s="32" t="s">
        <v>78</v>
      </c>
      <c r="Q29" s="32" t="s">
        <v>79</v>
      </c>
    </row>
    <row r="30" spans="1:17" s="20" customFormat="1" ht="78" x14ac:dyDescent="0.3">
      <c r="A30" s="26" t="s">
        <v>9</v>
      </c>
      <c r="B30" s="33" t="s">
        <v>81</v>
      </c>
      <c r="C30" s="42" t="s">
        <v>82</v>
      </c>
      <c r="D30" s="27"/>
      <c r="E30" s="27"/>
      <c r="F30" s="27">
        <f>F31+F32+F33</f>
        <v>67.701178999999996</v>
      </c>
      <c r="G30" s="27">
        <f t="shared" ref="G30:H30" si="34">G31+G32+G33</f>
        <v>60.931061100000001</v>
      </c>
      <c r="H30" s="27">
        <f t="shared" si="34"/>
        <v>6.7701179000000007</v>
      </c>
      <c r="I30" s="27"/>
      <c r="J30" s="27"/>
      <c r="K30" s="27">
        <f t="shared" ref="K30" si="35">K31+K32+K33</f>
        <v>142.62884999999997</v>
      </c>
      <c r="L30" s="27">
        <f t="shared" ref="L30" si="36">L31+L32+L33</f>
        <v>128.36596499999999</v>
      </c>
      <c r="M30" s="27">
        <f t="shared" ref="M30" si="37">M31+M32+M33</f>
        <v>14.262884999999999</v>
      </c>
      <c r="N30" s="39"/>
      <c r="O30" s="27">
        <f t="shared" ref="O30" si="38">O31+O32+O33</f>
        <v>210.33002899999997</v>
      </c>
      <c r="P30" s="27">
        <f t="shared" ref="P30" si="39">P31+P32+P33</f>
        <v>189.29702609999998</v>
      </c>
      <c r="Q30" s="27">
        <f t="shared" ref="Q30" si="40">Q31+Q32+Q33</f>
        <v>21.0330029</v>
      </c>
    </row>
    <row r="31" spans="1:17" s="23" customFormat="1" ht="31.2" x14ac:dyDescent="0.3">
      <c r="A31" s="28"/>
      <c r="B31" s="35"/>
      <c r="C31" s="29" t="s">
        <v>67</v>
      </c>
      <c r="D31" s="30">
        <v>0.93730000000000002</v>
      </c>
      <c r="E31" s="30">
        <v>30.62</v>
      </c>
      <c r="F31" s="30">
        <f>D31*E31</f>
        <v>28.700126000000001</v>
      </c>
      <c r="G31" s="30">
        <f>F31-H31</f>
        <v>25.830113400000002</v>
      </c>
      <c r="H31" s="30">
        <f>F31*10%</f>
        <v>2.8700126000000004</v>
      </c>
      <c r="I31" s="30">
        <v>1.89</v>
      </c>
      <c r="J31" s="30">
        <v>31.98</v>
      </c>
      <c r="K31" s="30">
        <f>I31*J31</f>
        <v>60.4422</v>
      </c>
      <c r="L31" s="30">
        <f>K31-M31</f>
        <v>54.397979999999997</v>
      </c>
      <c r="M31" s="30">
        <f>K31*10%</f>
        <v>6.0442200000000001</v>
      </c>
      <c r="N31" s="36">
        <f t="shared" ref="N31:N33" si="41">D31+I31</f>
        <v>2.8273000000000001</v>
      </c>
      <c r="O31" s="36">
        <f>F31+K31</f>
        <v>89.142325999999997</v>
      </c>
      <c r="P31" s="36">
        <f t="shared" ref="P31:P33" si="42">G31+L31</f>
        <v>80.228093400000006</v>
      </c>
      <c r="Q31" s="36">
        <f t="shared" ref="Q31:Q33" si="43">H31+M31</f>
        <v>8.9142326000000001</v>
      </c>
    </row>
    <row r="32" spans="1:17" s="23" customFormat="1" ht="31.2" x14ac:dyDescent="0.3">
      <c r="A32" s="28"/>
      <c r="B32" s="35"/>
      <c r="C32" s="29" t="s">
        <v>68</v>
      </c>
      <c r="D32" s="30">
        <v>0.93730000000000002</v>
      </c>
      <c r="E32" s="30">
        <v>27.74</v>
      </c>
      <c r="F32" s="30">
        <f t="shared" ref="F32" si="44">D32*E32</f>
        <v>26.000702</v>
      </c>
      <c r="G32" s="30">
        <f t="shared" ref="G32:G33" si="45">F32-H32</f>
        <v>23.400631799999999</v>
      </c>
      <c r="H32" s="30">
        <f t="shared" ref="H32:H33" si="46">F32*10%</f>
        <v>2.6000702000000002</v>
      </c>
      <c r="I32" s="30">
        <v>1.89</v>
      </c>
      <c r="J32" s="30">
        <v>28.99</v>
      </c>
      <c r="K32" s="30">
        <f t="shared" ref="K32" si="47">I32*J32</f>
        <v>54.791099999999993</v>
      </c>
      <c r="L32" s="30">
        <f t="shared" ref="L32:L33" si="48">K32-M32</f>
        <v>49.311989999999994</v>
      </c>
      <c r="M32" s="30">
        <f t="shared" ref="M32:M33" si="49">K32*10%</f>
        <v>5.4791099999999995</v>
      </c>
      <c r="N32" s="36">
        <f t="shared" si="41"/>
        <v>2.8273000000000001</v>
      </c>
      <c r="O32" s="36">
        <f t="shared" ref="O32:O33" si="50">F32+K32</f>
        <v>80.79180199999999</v>
      </c>
      <c r="P32" s="36">
        <f t="shared" si="42"/>
        <v>72.712621799999994</v>
      </c>
      <c r="Q32" s="36">
        <f t="shared" si="43"/>
        <v>8.0791801999999997</v>
      </c>
    </row>
    <row r="33" spans="1:17" s="23" customFormat="1" ht="46.8" x14ac:dyDescent="0.3">
      <c r="A33" s="28"/>
      <c r="B33" s="35"/>
      <c r="C33" s="29" t="s">
        <v>69</v>
      </c>
      <c r="D33" s="30">
        <v>0.93730000000000002</v>
      </c>
      <c r="E33" s="30">
        <v>27.74</v>
      </c>
      <c r="F33" s="30">
        <f>D33*E33*0.5</f>
        <v>13.000351</v>
      </c>
      <c r="G33" s="30">
        <f t="shared" si="45"/>
        <v>11.7003159</v>
      </c>
      <c r="H33" s="30">
        <f t="shared" si="46"/>
        <v>1.3000351000000001</v>
      </c>
      <c r="I33" s="30">
        <v>1.89</v>
      </c>
      <c r="J33" s="30">
        <v>28.99</v>
      </c>
      <c r="K33" s="30">
        <f>I33*J33*0.5</f>
        <v>27.395549999999997</v>
      </c>
      <c r="L33" s="30">
        <f t="shared" si="48"/>
        <v>24.655994999999997</v>
      </c>
      <c r="M33" s="30">
        <f t="shared" si="49"/>
        <v>2.7395549999999997</v>
      </c>
      <c r="N33" s="36">
        <f t="shared" si="41"/>
        <v>2.8273000000000001</v>
      </c>
      <c r="O33" s="36">
        <f t="shared" si="50"/>
        <v>40.395900999999995</v>
      </c>
      <c r="P33" s="36">
        <f t="shared" si="42"/>
        <v>36.356310899999997</v>
      </c>
      <c r="Q33" s="36">
        <f t="shared" si="43"/>
        <v>4.0395900999999999</v>
      </c>
    </row>
    <row r="34" spans="1:17" s="20" customFormat="1" ht="62.4" x14ac:dyDescent="0.3">
      <c r="A34" s="26" t="s">
        <v>11</v>
      </c>
      <c r="B34" s="33" t="s">
        <v>85</v>
      </c>
      <c r="C34" s="48" t="s">
        <v>86</v>
      </c>
      <c r="D34" s="27"/>
      <c r="E34" s="27"/>
      <c r="F34" s="27">
        <f>F35+F36+F37</f>
        <v>-17.3352</v>
      </c>
      <c r="G34" s="27">
        <f t="shared" ref="G34:H34" si="51">G35+G36+G37</f>
        <v>-17.3352</v>
      </c>
      <c r="H34" s="27">
        <f t="shared" si="51"/>
        <v>0</v>
      </c>
      <c r="I34" s="27"/>
      <c r="J34" s="27"/>
      <c r="K34" s="27">
        <f>K35+K36+K37</f>
        <v>-18.866250000000001</v>
      </c>
      <c r="L34" s="27">
        <f t="shared" ref="L34:M34" si="52">L35+L36+L37</f>
        <v>-18.866250000000001</v>
      </c>
      <c r="M34" s="27">
        <f t="shared" si="52"/>
        <v>0</v>
      </c>
      <c r="N34" s="27"/>
      <c r="O34" s="27">
        <f>O35+O36+O37</f>
        <v>-36.201450000000001</v>
      </c>
      <c r="P34" s="27">
        <f t="shared" ref="P34:Q34" si="53">P35+P36+P37</f>
        <v>-36.201450000000001</v>
      </c>
      <c r="Q34" s="27">
        <f t="shared" si="53"/>
        <v>0</v>
      </c>
    </row>
    <row r="35" spans="1:17" s="23" customFormat="1" ht="31.2" x14ac:dyDescent="0.3">
      <c r="A35" s="28"/>
      <c r="B35" s="35"/>
      <c r="C35" s="29" t="s">
        <v>67</v>
      </c>
      <c r="D35" s="30">
        <f>0-0.24</f>
        <v>-0.24</v>
      </c>
      <c r="E35" s="30">
        <v>30.62</v>
      </c>
      <c r="F35" s="30">
        <f>D35*E35</f>
        <v>-7.3487999999999998</v>
      </c>
      <c r="G35" s="30">
        <f t="shared" ref="G35:G37" si="54">F35-H35</f>
        <v>-7.3487999999999998</v>
      </c>
      <c r="H35" s="30">
        <v>0</v>
      </c>
      <c r="I35" s="30">
        <f>0-0.25</f>
        <v>-0.25</v>
      </c>
      <c r="J35" s="30">
        <v>31.98</v>
      </c>
      <c r="K35" s="30">
        <f>I35*J35</f>
        <v>-7.9950000000000001</v>
      </c>
      <c r="L35" s="30">
        <f>K35-M35</f>
        <v>-7.9950000000000001</v>
      </c>
      <c r="M35" s="30">
        <v>0</v>
      </c>
      <c r="N35" s="30">
        <f>D35+I35</f>
        <v>-0.49</v>
      </c>
      <c r="O35" s="30">
        <f t="shared" ref="O35:Q37" si="55">F35+K35</f>
        <v>-15.3438</v>
      </c>
      <c r="P35" s="30">
        <f t="shared" si="55"/>
        <v>-15.3438</v>
      </c>
      <c r="Q35" s="30">
        <f t="shared" si="55"/>
        <v>0</v>
      </c>
    </row>
    <row r="36" spans="1:17" s="23" customFormat="1" ht="31.2" x14ac:dyDescent="0.3">
      <c r="A36" s="28"/>
      <c r="B36" s="35"/>
      <c r="C36" s="29" t="s">
        <v>68</v>
      </c>
      <c r="D36" s="30">
        <f t="shared" ref="D36:D37" si="56">0-0.24</f>
        <v>-0.24</v>
      </c>
      <c r="E36" s="30">
        <v>27.74</v>
      </c>
      <c r="F36" s="30">
        <f t="shared" ref="F36" si="57">D36*E36</f>
        <v>-6.6575999999999995</v>
      </c>
      <c r="G36" s="30">
        <f t="shared" si="54"/>
        <v>-6.6575999999999995</v>
      </c>
      <c r="H36" s="30">
        <v>0</v>
      </c>
      <c r="I36" s="30">
        <f t="shared" ref="I36:I37" si="58">0-0.25</f>
        <v>-0.25</v>
      </c>
      <c r="J36" s="30">
        <v>28.99</v>
      </c>
      <c r="K36" s="30">
        <f t="shared" ref="K36" si="59">I36*J36</f>
        <v>-7.2474999999999996</v>
      </c>
      <c r="L36" s="30">
        <f>K36-M36</f>
        <v>-7.2474999999999996</v>
      </c>
      <c r="M36" s="30">
        <v>0</v>
      </c>
      <c r="N36" s="30">
        <f>D36+I36</f>
        <v>-0.49</v>
      </c>
      <c r="O36" s="30">
        <f t="shared" si="55"/>
        <v>-13.905099999999999</v>
      </c>
      <c r="P36" s="30">
        <f t="shared" si="55"/>
        <v>-13.905099999999999</v>
      </c>
      <c r="Q36" s="30">
        <f t="shared" si="55"/>
        <v>0</v>
      </c>
    </row>
    <row r="37" spans="1:17" s="23" customFormat="1" ht="46.8" x14ac:dyDescent="0.3">
      <c r="A37" s="28"/>
      <c r="B37" s="35"/>
      <c r="C37" s="29" t="s">
        <v>69</v>
      </c>
      <c r="D37" s="30">
        <f t="shared" si="56"/>
        <v>-0.24</v>
      </c>
      <c r="E37" s="30">
        <v>27.74</v>
      </c>
      <c r="F37" s="30">
        <f>D37*E37*0.5</f>
        <v>-3.3287999999999998</v>
      </c>
      <c r="G37" s="30">
        <f t="shared" si="54"/>
        <v>-3.3287999999999998</v>
      </c>
      <c r="H37" s="30">
        <v>0</v>
      </c>
      <c r="I37" s="30">
        <f t="shared" si="58"/>
        <v>-0.25</v>
      </c>
      <c r="J37" s="30">
        <v>28.99</v>
      </c>
      <c r="K37" s="30">
        <f>I37*J37*0.5</f>
        <v>-3.6237499999999998</v>
      </c>
      <c r="L37" s="30">
        <f>K37-M37</f>
        <v>-3.6237499999999998</v>
      </c>
      <c r="M37" s="30">
        <v>0</v>
      </c>
      <c r="N37" s="30">
        <f>D37+I37</f>
        <v>-0.49</v>
      </c>
      <c r="O37" s="30">
        <f t="shared" si="55"/>
        <v>-6.9525499999999996</v>
      </c>
      <c r="P37" s="30">
        <f t="shared" si="55"/>
        <v>-6.9525499999999996</v>
      </c>
      <c r="Q37" s="30">
        <f t="shared" si="55"/>
        <v>0</v>
      </c>
    </row>
    <row r="38" spans="1:17" s="20" customFormat="1" ht="46.8" x14ac:dyDescent="0.3">
      <c r="A38" s="26"/>
      <c r="B38" s="34"/>
      <c r="C38" s="48" t="s">
        <v>96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>
        <f t="shared" ref="O38:Q41" si="60">O30+O34</f>
        <v>174.12857899999997</v>
      </c>
      <c r="P38" s="27">
        <f t="shared" si="60"/>
        <v>153.09557609999999</v>
      </c>
      <c r="Q38" s="27">
        <f t="shared" si="60"/>
        <v>21.0330029</v>
      </c>
    </row>
    <row r="39" spans="1:17" s="20" customFormat="1" ht="31.2" x14ac:dyDescent="0.3">
      <c r="A39" s="26"/>
      <c r="B39" s="34"/>
      <c r="C39" s="31" t="s">
        <v>67</v>
      </c>
      <c r="D39" s="27">
        <f>D31+D35</f>
        <v>0.69730000000000003</v>
      </c>
      <c r="E39" s="27"/>
      <c r="F39" s="27">
        <f t="shared" ref="F39:I41" si="61">F31+F35</f>
        <v>21.351326</v>
      </c>
      <c r="G39" s="27">
        <f t="shared" si="61"/>
        <v>18.481313400000001</v>
      </c>
      <c r="H39" s="27">
        <f t="shared" si="61"/>
        <v>2.8700126000000004</v>
      </c>
      <c r="I39" s="27">
        <f t="shared" si="61"/>
        <v>1.64</v>
      </c>
      <c r="J39" s="27"/>
      <c r="K39" s="27">
        <f t="shared" ref="K39:N41" si="62">K31+K35</f>
        <v>52.447200000000002</v>
      </c>
      <c r="L39" s="27">
        <f t="shared" si="62"/>
        <v>46.402979999999999</v>
      </c>
      <c r="M39" s="27">
        <f t="shared" si="62"/>
        <v>6.0442200000000001</v>
      </c>
      <c r="N39" s="27">
        <f t="shared" si="62"/>
        <v>2.3372999999999999</v>
      </c>
      <c r="O39" s="27">
        <f t="shared" si="60"/>
        <v>73.798525999999995</v>
      </c>
      <c r="P39" s="27">
        <f t="shared" si="60"/>
        <v>64.884293400000004</v>
      </c>
      <c r="Q39" s="27">
        <f t="shared" si="60"/>
        <v>8.9142326000000001</v>
      </c>
    </row>
    <row r="40" spans="1:17" s="20" customFormat="1" ht="31.2" x14ac:dyDescent="0.3">
      <c r="A40" s="26"/>
      <c r="B40" s="34"/>
      <c r="C40" s="31" t="s">
        <v>68</v>
      </c>
      <c r="D40" s="27">
        <f>D32+D36</f>
        <v>0.69730000000000003</v>
      </c>
      <c r="E40" s="27"/>
      <c r="F40" s="27">
        <f t="shared" si="61"/>
        <v>19.343102000000002</v>
      </c>
      <c r="G40" s="27">
        <f t="shared" si="61"/>
        <v>16.743031800000001</v>
      </c>
      <c r="H40" s="27">
        <f t="shared" si="61"/>
        <v>2.6000702000000002</v>
      </c>
      <c r="I40" s="27">
        <f t="shared" si="61"/>
        <v>1.64</v>
      </c>
      <c r="J40" s="27"/>
      <c r="K40" s="27">
        <f t="shared" si="62"/>
        <v>47.543599999999991</v>
      </c>
      <c r="L40" s="27">
        <f t="shared" si="62"/>
        <v>42.064489999999992</v>
      </c>
      <c r="M40" s="27">
        <f t="shared" si="62"/>
        <v>5.4791099999999995</v>
      </c>
      <c r="N40" s="27">
        <f t="shared" si="62"/>
        <v>2.3372999999999999</v>
      </c>
      <c r="O40" s="27">
        <f t="shared" si="60"/>
        <v>66.886701999999985</v>
      </c>
      <c r="P40" s="27">
        <f t="shared" si="60"/>
        <v>58.807521799999996</v>
      </c>
      <c r="Q40" s="27">
        <f t="shared" si="60"/>
        <v>8.0791801999999997</v>
      </c>
    </row>
    <row r="41" spans="1:17" s="20" customFormat="1" ht="46.8" x14ac:dyDescent="0.3">
      <c r="A41" s="26"/>
      <c r="B41" s="34"/>
      <c r="C41" s="31" t="s">
        <v>69</v>
      </c>
      <c r="D41" s="27">
        <f>D33+D37</f>
        <v>0.69730000000000003</v>
      </c>
      <c r="E41" s="27"/>
      <c r="F41" s="27">
        <f t="shared" si="61"/>
        <v>9.6715510000000009</v>
      </c>
      <c r="G41" s="27">
        <f t="shared" si="61"/>
        <v>8.3715159000000003</v>
      </c>
      <c r="H41" s="27">
        <f t="shared" si="61"/>
        <v>1.3000351000000001</v>
      </c>
      <c r="I41" s="27">
        <f t="shared" si="61"/>
        <v>1.64</v>
      </c>
      <c r="J41" s="27"/>
      <c r="K41" s="27">
        <f t="shared" si="62"/>
        <v>23.771799999999995</v>
      </c>
      <c r="L41" s="27">
        <f t="shared" si="62"/>
        <v>21.032244999999996</v>
      </c>
      <c r="M41" s="27">
        <f t="shared" si="62"/>
        <v>2.7395549999999997</v>
      </c>
      <c r="N41" s="27">
        <f t="shared" si="62"/>
        <v>2.3372999999999999</v>
      </c>
      <c r="O41" s="27">
        <f t="shared" si="60"/>
        <v>33.443350999999993</v>
      </c>
      <c r="P41" s="27">
        <f t="shared" si="60"/>
        <v>29.403760899999998</v>
      </c>
      <c r="Q41" s="27">
        <f t="shared" si="60"/>
        <v>4.0395900999999999</v>
      </c>
    </row>
    <row r="44" spans="1:17" x14ac:dyDescent="0.3">
      <c r="A44" s="12" t="s">
        <v>110</v>
      </c>
    </row>
    <row r="45" spans="1:17" ht="15.6" customHeight="1" x14ac:dyDescent="0.3">
      <c r="A45" s="112" t="s">
        <v>19</v>
      </c>
      <c r="B45" s="112"/>
      <c r="C45" s="55" t="s">
        <v>70</v>
      </c>
      <c r="D45" s="100" t="s">
        <v>71</v>
      </c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</row>
    <row r="46" spans="1:17" ht="15.6" customHeight="1" x14ac:dyDescent="0.3">
      <c r="A46" s="112"/>
      <c r="B46" s="112"/>
      <c r="C46" s="55"/>
      <c r="D46" s="100" t="s">
        <v>72</v>
      </c>
      <c r="E46" s="100"/>
      <c r="F46" s="100"/>
      <c r="G46" s="100"/>
      <c r="H46" s="100"/>
      <c r="I46" s="100" t="s">
        <v>73</v>
      </c>
      <c r="J46" s="100"/>
      <c r="K46" s="100"/>
      <c r="L46" s="100"/>
      <c r="M46" s="100"/>
      <c r="N46" s="100" t="s">
        <v>74</v>
      </c>
      <c r="O46" s="100"/>
      <c r="P46" s="100"/>
      <c r="Q46" s="100"/>
    </row>
    <row r="47" spans="1:17" ht="124.8" x14ac:dyDescent="0.3">
      <c r="A47" s="112"/>
      <c r="B47" s="112"/>
      <c r="C47" s="55"/>
      <c r="D47" s="32" t="s">
        <v>75</v>
      </c>
      <c r="E47" s="32" t="s">
        <v>76</v>
      </c>
      <c r="F47" s="32" t="s">
        <v>77</v>
      </c>
      <c r="G47" s="32" t="s">
        <v>78</v>
      </c>
      <c r="H47" s="32" t="s">
        <v>79</v>
      </c>
      <c r="I47" s="32" t="s">
        <v>75</v>
      </c>
      <c r="J47" s="32" t="s">
        <v>80</v>
      </c>
      <c r="K47" s="32" t="s">
        <v>77</v>
      </c>
      <c r="L47" s="32" t="s">
        <v>78</v>
      </c>
      <c r="M47" s="32" t="s">
        <v>79</v>
      </c>
      <c r="N47" s="32" t="s">
        <v>75</v>
      </c>
      <c r="O47" s="32" t="s">
        <v>77</v>
      </c>
      <c r="P47" s="32" t="s">
        <v>78</v>
      </c>
      <c r="Q47" s="32" t="s">
        <v>79</v>
      </c>
    </row>
    <row r="48" spans="1:17" ht="62.4" x14ac:dyDescent="0.3">
      <c r="A48" s="56"/>
      <c r="B48" s="55" t="s">
        <v>81</v>
      </c>
      <c r="C48" s="57" t="s">
        <v>109</v>
      </c>
      <c r="D48" s="58">
        <f>0-39</f>
        <v>-39</v>
      </c>
      <c r="E48" s="58">
        <v>415.21</v>
      </c>
      <c r="F48" s="58">
        <f t="shared" ref="F48" si="63">D48*E48/1000</f>
        <v>-16.193189999999998</v>
      </c>
      <c r="G48" s="58">
        <f t="shared" ref="G48" si="64">F48-H48</f>
        <v>-16.193189999999998</v>
      </c>
      <c r="H48" s="58">
        <v>0</v>
      </c>
      <c r="I48" s="58">
        <f>0-39</f>
        <v>-39</v>
      </c>
      <c r="J48" s="58">
        <v>466.43</v>
      </c>
      <c r="K48" s="58">
        <f t="shared" ref="K48" si="65">I48*J48/1000</f>
        <v>-18.190770000000001</v>
      </c>
      <c r="L48" s="58">
        <f t="shared" ref="L48" si="66">K48-M48</f>
        <v>-18.190770000000001</v>
      </c>
      <c r="M48" s="58">
        <v>0</v>
      </c>
      <c r="N48" s="58">
        <f t="shared" ref="N48" si="67">D48+I48</f>
        <v>-78</v>
      </c>
      <c r="O48" s="58">
        <f t="shared" ref="O48:Q48" si="68">F48+K48</f>
        <v>-34.383960000000002</v>
      </c>
      <c r="P48" s="58">
        <f t="shared" si="68"/>
        <v>-34.383960000000002</v>
      </c>
      <c r="Q48" s="58">
        <f t="shared" si="68"/>
        <v>0</v>
      </c>
    </row>
    <row r="49" spans="1:17" s="61" customFormat="1" x14ac:dyDescent="0.3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</row>
    <row r="50" spans="1:17" s="61" customFormat="1" x14ac:dyDescent="0.3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</row>
    <row r="51" spans="1:17" s="12" customFormat="1" ht="78" x14ac:dyDescent="0.3">
      <c r="A51" s="11"/>
      <c r="B51" s="7"/>
      <c r="C51" s="7" t="s">
        <v>111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24">
        <f>O12+O23+O38+O48</f>
        <v>1493.032483</v>
      </c>
      <c r="P51" s="24">
        <f>P12+P23+P38+P48</f>
        <v>1248.6516724999997</v>
      </c>
      <c r="Q51" s="24">
        <f>Q12+Q23+Q38+Q48</f>
        <v>244.3808105</v>
      </c>
    </row>
    <row r="52" spans="1:17" ht="78" x14ac:dyDescent="0.3">
      <c r="A52" s="54" t="s">
        <v>9</v>
      </c>
      <c r="B52" s="1"/>
      <c r="C52" s="25" t="s">
        <v>82</v>
      </c>
      <c r="D52" s="50"/>
      <c r="E52" s="50"/>
      <c r="F52" s="50">
        <f>F10+F18+F30</f>
        <v>253.96689499999999</v>
      </c>
      <c r="G52" s="50">
        <f>G10+G18+G30</f>
        <v>228.57020550000001</v>
      </c>
      <c r="H52" s="50">
        <f>H10+H18+H30</f>
        <v>25.396689500000001</v>
      </c>
      <c r="I52" s="50"/>
      <c r="J52" s="50"/>
      <c r="K52" s="50">
        <f>K10+K18+K30</f>
        <v>566.90521000000001</v>
      </c>
      <c r="L52" s="50">
        <f>L10+L18+L30</f>
        <v>510.21468900000002</v>
      </c>
      <c r="M52" s="50">
        <f>M10+M18+M30</f>
        <v>56.690520999999997</v>
      </c>
      <c r="N52" s="50"/>
      <c r="O52" s="50">
        <f>O10+O18+O30</f>
        <v>820.87210500000003</v>
      </c>
      <c r="P52" s="50">
        <f t="shared" ref="P52:Q52" si="69">P10+P18+P30</f>
        <v>738.78489450000006</v>
      </c>
      <c r="Q52" s="50">
        <f t="shared" si="69"/>
        <v>82.087210499999998</v>
      </c>
    </row>
    <row r="53" spans="1:17" ht="31.2" x14ac:dyDescent="0.3">
      <c r="A53" s="54" t="s">
        <v>11</v>
      </c>
      <c r="B53" s="1"/>
      <c r="C53" s="1" t="s">
        <v>112</v>
      </c>
      <c r="D53" s="50"/>
      <c r="E53" s="50"/>
      <c r="F53" s="50">
        <f>F19+F20</f>
        <v>793.94399999999996</v>
      </c>
      <c r="G53" s="50">
        <f>G19+G20</f>
        <v>714.54959999999994</v>
      </c>
      <c r="H53" s="50">
        <f>H19+H20</f>
        <v>79.394400000000005</v>
      </c>
      <c r="I53" s="50"/>
      <c r="J53" s="50"/>
      <c r="K53" s="50">
        <f>K19+K20</f>
        <v>828.99200000000008</v>
      </c>
      <c r="L53" s="50">
        <f>L19+L20</f>
        <v>746.09280000000001</v>
      </c>
      <c r="M53" s="50">
        <f>M19+M20</f>
        <v>82.899200000000008</v>
      </c>
      <c r="N53" s="50"/>
      <c r="O53" s="50">
        <f>O19+O20</f>
        <v>1622.9359999999999</v>
      </c>
      <c r="P53" s="50">
        <f>P19+P20</f>
        <v>1460.6424</v>
      </c>
      <c r="Q53" s="50">
        <f>Q19+Q20</f>
        <v>162.2936</v>
      </c>
    </row>
    <row r="54" spans="1:17" ht="62.4" x14ac:dyDescent="0.3">
      <c r="A54" s="54" t="s">
        <v>12</v>
      </c>
      <c r="B54" s="1"/>
      <c r="C54" s="57" t="s">
        <v>109</v>
      </c>
      <c r="D54" s="50"/>
      <c r="E54" s="50"/>
      <c r="F54" s="50">
        <f>F11+F22+F34+F48</f>
        <v>-495.03266200000002</v>
      </c>
      <c r="G54" s="50">
        <f>G11+G22+G34+G48</f>
        <v>-495.03266200000002</v>
      </c>
      <c r="H54" s="50">
        <f>H11+H22+H34+H48</f>
        <v>0</v>
      </c>
      <c r="I54" s="50"/>
      <c r="J54" s="50"/>
      <c r="K54" s="50">
        <f>K11+K22+K34+K48</f>
        <v>-455.74295999999998</v>
      </c>
      <c r="L54" s="50">
        <f>L11+L22+L34+L48</f>
        <v>-455.74295999999998</v>
      </c>
      <c r="M54" s="50">
        <f>M11+M22+M34+M48</f>
        <v>0</v>
      </c>
      <c r="N54" s="50"/>
      <c r="O54" s="50">
        <f>O11+O22+O34+O48</f>
        <v>-950.775622</v>
      </c>
      <c r="P54" s="50">
        <f>P11+P22+P34+P48</f>
        <v>-950.775622</v>
      </c>
      <c r="Q54" s="50">
        <f>Q11+Q22+Q34+Q48</f>
        <v>0</v>
      </c>
    </row>
  </sheetData>
  <mergeCells count="24">
    <mergeCell ref="A7:A9"/>
    <mergeCell ref="B45:B47"/>
    <mergeCell ref="A45:A47"/>
    <mergeCell ref="D45:Q45"/>
    <mergeCell ref="D46:H46"/>
    <mergeCell ref="I46:M46"/>
    <mergeCell ref="N46:Q46"/>
    <mergeCell ref="C7:C9"/>
    <mergeCell ref="D7:Q7"/>
    <mergeCell ref="A27:A29"/>
    <mergeCell ref="C27:C29"/>
    <mergeCell ref="A15:A17"/>
    <mergeCell ref="C15:C17"/>
    <mergeCell ref="D8:H8"/>
    <mergeCell ref="D27:Q27"/>
    <mergeCell ref="I8:M8"/>
    <mergeCell ref="N8:Q8"/>
    <mergeCell ref="D28:H28"/>
    <mergeCell ref="I28:M28"/>
    <mergeCell ref="N28:Q28"/>
    <mergeCell ref="D15:Q15"/>
    <mergeCell ref="D16:H16"/>
    <mergeCell ref="I16:M16"/>
    <mergeCell ref="N16:Q16"/>
  </mergeCells>
  <pageMargins left="1.1023622047244095" right="0.31496062992125984" top="0.74803149606299213" bottom="0.35433070866141736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workbookViewId="0">
      <pane xSplit="2" ySplit="9" topLeftCell="D10" activePane="bottomRight" state="frozen"/>
      <selection pane="topRight" activeCell="C1" sqref="C1"/>
      <selection pane="bottomLeft" activeCell="A10" sqref="A10"/>
      <selection pane="bottomRight" activeCell="Z1" sqref="Z1"/>
    </sheetView>
  </sheetViews>
  <sheetFormatPr defaultRowHeight="15.6" x14ac:dyDescent="0.3"/>
  <cols>
    <col min="1" max="1" width="8.88671875" style="2"/>
    <col min="2" max="2" width="19.33203125" style="3" customWidth="1"/>
    <col min="3" max="3" width="7.6640625" style="2" customWidth="1"/>
    <col min="4" max="4" width="8.44140625" style="2" customWidth="1"/>
    <col min="5" max="5" width="7.77734375" style="2" customWidth="1"/>
    <col min="6" max="6" width="7.6640625" style="2" customWidth="1"/>
    <col min="7" max="7" width="7.33203125" style="2" customWidth="1"/>
    <col min="8" max="8" width="8" style="2" customWidth="1"/>
    <col min="9" max="9" width="7.88671875" style="2" customWidth="1"/>
    <col min="10" max="10" width="8" style="2" customWidth="1"/>
    <col min="11" max="11" width="6.77734375" style="2" customWidth="1"/>
    <col min="12" max="12" width="8.109375" style="2" customWidth="1"/>
    <col min="13" max="13" width="7.6640625" style="2" customWidth="1"/>
    <col min="14" max="14" width="7.33203125" style="2" customWidth="1"/>
    <col min="15" max="15" width="8" style="2" customWidth="1"/>
    <col min="16" max="16" width="7.6640625" style="2" customWidth="1"/>
    <col min="17" max="17" width="7.77734375" style="2" customWidth="1"/>
    <col min="18" max="18" width="7.5546875" style="2" customWidth="1"/>
    <col min="19" max="19" width="7.6640625" style="2" customWidth="1"/>
    <col min="20" max="20" width="7" style="2" customWidth="1"/>
    <col min="21" max="21" width="6.6640625" style="2" customWidth="1"/>
    <col min="22" max="22" width="8" style="2" customWidth="1"/>
    <col min="23" max="23" width="7.33203125" style="2" customWidth="1"/>
    <col min="24" max="24" width="7.21875" style="2" customWidth="1"/>
    <col min="25" max="25" width="8.5546875" style="2" customWidth="1"/>
    <col min="26" max="26" width="7.5546875" style="2" customWidth="1"/>
    <col min="27" max="16384" width="8.88671875" style="2"/>
  </cols>
  <sheetData>
    <row r="1" spans="1:26" x14ac:dyDescent="0.3">
      <c r="Z1" s="4" t="s">
        <v>126</v>
      </c>
    </row>
    <row r="2" spans="1:26" x14ac:dyDescent="0.3">
      <c r="Z2" s="4" t="s">
        <v>32</v>
      </c>
    </row>
    <row r="4" spans="1:26" x14ac:dyDescent="0.3">
      <c r="A4" s="12" t="s">
        <v>88</v>
      </c>
    </row>
    <row r="5" spans="1:26" x14ac:dyDescent="0.3">
      <c r="A5" s="2" t="s">
        <v>117</v>
      </c>
    </row>
    <row r="6" spans="1:26" x14ac:dyDescent="0.3">
      <c r="A6" s="12"/>
    </row>
    <row r="7" spans="1:26" s="62" customFormat="1" ht="15.6" customHeight="1" x14ac:dyDescent="0.3">
      <c r="A7" s="113" t="s">
        <v>19</v>
      </c>
      <c r="B7" s="113" t="s">
        <v>70</v>
      </c>
      <c r="C7" s="119" t="s">
        <v>118</v>
      </c>
      <c r="D7" s="119"/>
      <c r="E7" s="119"/>
      <c r="F7" s="119"/>
      <c r="G7" s="119"/>
      <c r="H7" s="119"/>
      <c r="I7" s="116" t="s">
        <v>119</v>
      </c>
      <c r="J7" s="117"/>
      <c r="K7" s="117"/>
      <c r="L7" s="117"/>
      <c r="M7" s="117"/>
      <c r="N7" s="118"/>
      <c r="O7" s="116" t="s">
        <v>120</v>
      </c>
      <c r="P7" s="117"/>
      <c r="Q7" s="117"/>
      <c r="R7" s="117"/>
      <c r="S7" s="117"/>
      <c r="T7" s="118"/>
      <c r="U7" s="116" t="s">
        <v>121</v>
      </c>
      <c r="V7" s="117"/>
      <c r="W7" s="117"/>
      <c r="X7" s="117"/>
      <c r="Y7" s="117"/>
      <c r="Z7" s="118"/>
    </row>
    <row r="8" spans="1:26" s="62" customFormat="1" ht="40.200000000000003" customHeight="1" x14ac:dyDescent="0.3">
      <c r="A8" s="114"/>
      <c r="B8" s="114"/>
      <c r="C8" s="119" t="s">
        <v>98</v>
      </c>
      <c r="D8" s="119"/>
      <c r="E8" s="119"/>
      <c r="F8" s="119" t="s">
        <v>99</v>
      </c>
      <c r="G8" s="119"/>
      <c r="H8" s="119"/>
      <c r="I8" s="116" t="s">
        <v>98</v>
      </c>
      <c r="J8" s="117"/>
      <c r="K8" s="118"/>
      <c r="L8" s="116" t="s">
        <v>99</v>
      </c>
      <c r="M8" s="117"/>
      <c r="N8" s="118"/>
      <c r="O8" s="116" t="s">
        <v>98</v>
      </c>
      <c r="P8" s="117"/>
      <c r="Q8" s="118"/>
      <c r="R8" s="116" t="s">
        <v>99</v>
      </c>
      <c r="S8" s="117"/>
      <c r="T8" s="118"/>
      <c r="U8" s="116" t="s">
        <v>98</v>
      </c>
      <c r="V8" s="117"/>
      <c r="W8" s="118"/>
      <c r="X8" s="116" t="s">
        <v>99</v>
      </c>
      <c r="Y8" s="117"/>
      <c r="Z8" s="118"/>
    </row>
    <row r="9" spans="1:26" s="62" customFormat="1" ht="51" customHeight="1" x14ac:dyDescent="0.3">
      <c r="A9" s="115"/>
      <c r="B9" s="115"/>
      <c r="C9" s="32" t="s">
        <v>0</v>
      </c>
      <c r="D9" s="32" t="s">
        <v>1</v>
      </c>
      <c r="E9" s="32" t="s">
        <v>4</v>
      </c>
      <c r="F9" s="32" t="s">
        <v>0</v>
      </c>
      <c r="G9" s="32" t="s">
        <v>1</v>
      </c>
      <c r="H9" s="32" t="s">
        <v>4</v>
      </c>
      <c r="I9" s="32" t="s">
        <v>0</v>
      </c>
      <c r="J9" s="32" t="s">
        <v>1</v>
      </c>
      <c r="K9" s="32" t="s">
        <v>4</v>
      </c>
      <c r="L9" s="32" t="s">
        <v>0</v>
      </c>
      <c r="M9" s="32" t="s">
        <v>1</v>
      </c>
      <c r="N9" s="32" t="s">
        <v>4</v>
      </c>
      <c r="O9" s="32" t="s">
        <v>0</v>
      </c>
      <c r="P9" s="32" t="s">
        <v>1</v>
      </c>
      <c r="Q9" s="32" t="s">
        <v>4</v>
      </c>
      <c r="R9" s="32" t="s">
        <v>0</v>
      </c>
      <c r="S9" s="32" t="s">
        <v>1</v>
      </c>
      <c r="T9" s="32" t="s">
        <v>4</v>
      </c>
      <c r="U9" s="64" t="s">
        <v>0</v>
      </c>
      <c r="V9" s="64" t="s">
        <v>1</v>
      </c>
      <c r="W9" s="64" t="s">
        <v>4</v>
      </c>
      <c r="X9" s="64" t="s">
        <v>0</v>
      </c>
      <c r="Y9" s="64" t="s">
        <v>1</v>
      </c>
      <c r="Z9" s="64" t="s">
        <v>4</v>
      </c>
    </row>
    <row r="10" spans="1:26" s="23" customFormat="1" ht="62.4" x14ac:dyDescent="0.3">
      <c r="A10" s="22" t="s">
        <v>9</v>
      </c>
      <c r="B10" s="25" t="s">
        <v>115</v>
      </c>
      <c r="C10" s="63">
        <v>27.89</v>
      </c>
      <c r="D10" s="63">
        <v>27.88</v>
      </c>
      <c r="E10" s="63">
        <f>C10+D10</f>
        <v>55.769999999999996</v>
      </c>
      <c r="F10" s="63">
        <v>42.89</v>
      </c>
      <c r="G10" s="63">
        <v>124.51</v>
      </c>
      <c r="H10" s="63">
        <f>F10+G10</f>
        <v>167.4</v>
      </c>
      <c r="I10" s="63">
        <v>1.01</v>
      </c>
      <c r="J10" s="63">
        <v>1.01</v>
      </c>
      <c r="K10" s="63">
        <f>I10+J10</f>
        <v>2.02</v>
      </c>
      <c r="L10" s="63">
        <f>3.61</f>
        <v>3.61</v>
      </c>
      <c r="M10" s="63">
        <v>5.78</v>
      </c>
      <c r="N10" s="63">
        <f>L10+M10</f>
        <v>9.39</v>
      </c>
      <c r="O10" s="63">
        <v>0.105</v>
      </c>
      <c r="P10" s="63">
        <v>0.105</v>
      </c>
      <c r="Q10" s="63">
        <f>O10+P10</f>
        <v>0.21</v>
      </c>
      <c r="R10" s="63">
        <v>0.13500000000000001</v>
      </c>
      <c r="S10" s="63">
        <v>0.155</v>
      </c>
      <c r="T10" s="63">
        <f>R10+S10</f>
        <v>0.29000000000000004</v>
      </c>
      <c r="U10" s="63">
        <v>0</v>
      </c>
      <c r="V10" s="63">
        <v>0</v>
      </c>
      <c r="W10" s="63">
        <f>U10+V10</f>
        <v>0</v>
      </c>
      <c r="X10" s="63">
        <v>10</v>
      </c>
      <c r="Y10" s="63">
        <v>19.25</v>
      </c>
      <c r="Z10" s="63">
        <f>X10+Y10</f>
        <v>29.25</v>
      </c>
    </row>
    <row r="11" spans="1:26" s="23" customFormat="1" ht="62.4" x14ac:dyDescent="0.3">
      <c r="A11" s="22" t="s">
        <v>11</v>
      </c>
      <c r="B11" s="25" t="s">
        <v>116</v>
      </c>
      <c r="C11" s="63">
        <v>67.27</v>
      </c>
      <c r="D11" s="63">
        <v>140.88</v>
      </c>
      <c r="E11" s="63">
        <f>C11+D11</f>
        <v>208.14999999999998</v>
      </c>
      <c r="F11" s="63">
        <v>52.27</v>
      </c>
      <c r="G11" s="63">
        <v>44.25</v>
      </c>
      <c r="H11" s="63">
        <f>F11+G11</f>
        <v>96.52000000000001</v>
      </c>
      <c r="I11" s="63">
        <v>9.01</v>
      </c>
      <c r="J11" s="63">
        <v>8.8000000000000007</v>
      </c>
      <c r="K11" s="63">
        <f>I11+J11</f>
        <v>17.810000000000002</v>
      </c>
      <c r="L11" s="63">
        <v>6.41</v>
      </c>
      <c r="M11" s="63">
        <v>4.03</v>
      </c>
      <c r="N11" s="63">
        <f>L11+M11</f>
        <v>10.440000000000001</v>
      </c>
      <c r="O11" s="63">
        <v>0.12</v>
      </c>
      <c r="P11" s="63">
        <v>0.15</v>
      </c>
      <c r="Q11" s="63">
        <f>O11+P11</f>
        <v>0.27</v>
      </c>
      <c r="R11" s="63">
        <v>0.09</v>
      </c>
      <c r="S11" s="63">
        <v>0.1</v>
      </c>
      <c r="T11" s="63">
        <f>R11+S11</f>
        <v>0.19</v>
      </c>
      <c r="U11" s="63">
        <v>12</v>
      </c>
      <c r="V11" s="63">
        <v>20.25</v>
      </c>
      <c r="W11" s="63">
        <f>U11+V11</f>
        <v>32.25</v>
      </c>
      <c r="X11" s="63">
        <v>2</v>
      </c>
      <c r="Y11" s="63">
        <v>1</v>
      </c>
      <c r="Z11" s="63">
        <f>X11+Y11</f>
        <v>3</v>
      </c>
    </row>
    <row r="12" spans="1:26" s="12" customFormat="1" x14ac:dyDescent="0.3">
      <c r="A12" s="11"/>
      <c r="B12" s="7" t="s">
        <v>87</v>
      </c>
      <c r="C12" s="11">
        <f>SUM(C10:C11)</f>
        <v>95.16</v>
      </c>
      <c r="D12" s="11">
        <f t="shared" ref="D12:T12" si="0">SUM(D10:D11)</f>
        <v>168.76</v>
      </c>
      <c r="E12" s="11">
        <f t="shared" si="0"/>
        <v>263.91999999999996</v>
      </c>
      <c r="F12" s="11">
        <f t="shared" si="0"/>
        <v>95.16</v>
      </c>
      <c r="G12" s="11">
        <f t="shared" si="0"/>
        <v>168.76</v>
      </c>
      <c r="H12" s="11">
        <f t="shared" si="0"/>
        <v>263.92</v>
      </c>
      <c r="I12" s="11">
        <f t="shared" si="0"/>
        <v>10.02</v>
      </c>
      <c r="J12" s="11">
        <f t="shared" si="0"/>
        <v>9.81</v>
      </c>
      <c r="K12" s="11">
        <f t="shared" si="0"/>
        <v>19.830000000000002</v>
      </c>
      <c r="L12" s="11">
        <f t="shared" si="0"/>
        <v>10.02</v>
      </c>
      <c r="M12" s="11">
        <f t="shared" si="0"/>
        <v>9.81</v>
      </c>
      <c r="N12" s="11">
        <f t="shared" si="0"/>
        <v>19.830000000000002</v>
      </c>
      <c r="O12" s="11">
        <f t="shared" si="0"/>
        <v>0.22499999999999998</v>
      </c>
      <c r="P12" s="11">
        <f t="shared" si="0"/>
        <v>0.255</v>
      </c>
      <c r="Q12" s="11">
        <f t="shared" si="0"/>
        <v>0.48</v>
      </c>
      <c r="R12" s="11">
        <f t="shared" si="0"/>
        <v>0.22500000000000001</v>
      </c>
      <c r="S12" s="11">
        <f t="shared" si="0"/>
        <v>0.255</v>
      </c>
      <c r="T12" s="11">
        <f t="shared" si="0"/>
        <v>0.48000000000000004</v>
      </c>
      <c r="U12" s="11">
        <f t="shared" ref="U12:Z12" si="1">SUM(U10:U11)</f>
        <v>12</v>
      </c>
      <c r="V12" s="11">
        <f t="shared" si="1"/>
        <v>20.25</v>
      </c>
      <c r="W12" s="11">
        <f t="shared" si="1"/>
        <v>32.25</v>
      </c>
      <c r="X12" s="11">
        <f t="shared" si="1"/>
        <v>12</v>
      </c>
      <c r="Y12" s="11">
        <f t="shared" si="1"/>
        <v>20.25</v>
      </c>
      <c r="Z12" s="11">
        <f t="shared" si="1"/>
        <v>32.25</v>
      </c>
    </row>
  </sheetData>
  <mergeCells count="14">
    <mergeCell ref="A7:A9"/>
    <mergeCell ref="B7:B9"/>
    <mergeCell ref="U7:Z7"/>
    <mergeCell ref="U8:W8"/>
    <mergeCell ref="X8:Z8"/>
    <mergeCell ref="O8:Q8"/>
    <mergeCell ref="R8:T8"/>
    <mergeCell ref="O7:T7"/>
    <mergeCell ref="C7:H7"/>
    <mergeCell ref="C8:E8"/>
    <mergeCell ref="F8:H8"/>
    <mergeCell ref="I8:K8"/>
    <mergeCell ref="L8:N8"/>
    <mergeCell ref="I7:N7"/>
  </mergeCells>
  <pageMargins left="0.31496062992125984" right="0.31496062992125984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topLeftCell="A19" workbookViewId="0">
      <selection activeCell="O19" sqref="O19"/>
    </sheetView>
  </sheetViews>
  <sheetFormatPr defaultRowHeight="15.6" x14ac:dyDescent="0.3"/>
  <cols>
    <col min="1" max="1" width="8.88671875" style="2"/>
    <col min="2" max="2" width="19.33203125" style="3" customWidth="1"/>
    <col min="3" max="3" width="9.6640625" style="2" customWidth="1"/>
    <col min="4" max="4" width="11" style="2" customWidth="1"/>
    <col min="5" max="5" width="12" style="2" customWidth="1"/>
    <col min="6" max="6" width="9" style="2" bestFit="1" customWidth="1"/>
    <col min="7" max="8" width="11.88671875" style="2" customWidth="1"/>
    <col min="9" max="9" width="11.109375" style="2" customWidth="1"/>
    <col min="10" max="10" width="9" style="2" bestFit="1" customWidth="1"/>
    <col min="11" max="14" width="11.33203125" style="2" customWidth="1"/>
    <col min="15" max="16384" width="8.88671875" style="2"/>
  </cols>
  <sheetData>
    <row r="1" spans="1:14" x14ac:dyDescent="0.3">
      <c r="N1" s="4" t="s">
        <v>161</v>
      </c>
    </row>
    <row r="2" spans="1:14" x14ac:dyDescent="0.3">
      <c r="N2" s="4" t="s">
        <v>32</v>
      </c>
    </row>
    <row r="4" spans="1:14" x14ac:dyDescent="0.3">
      <c r="A4" s="12" t="s">
        <v>88</v>
      </c>
    </row>
    <row r="6" spans="1:14" x14ac:dyDescent="0.3">
      <c r="A6" s="12" t="s">
        <v>89</v>
      </c>
    </row>
    <row r="7" spans="1:14" s="23" customFormat="1" ht="15.6" customHeight="1" x14ac:dyDescent="0.3">
      <c r="A7" s="111" t="s">
        <v>19</v>
      </c>
      <c r="B7" s="113" t="s">
        <v>124</v>
      </c>
      <c r="C7" s="100" t="s">
        <v>71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</row>
    <row r="8" spans="1:14" s="23" customFormat="1" ht="28.5" customHeight="1" x14ac:dyDescent="0.3">
      <c r="A8" s="111"/>
      <c r="B8" s="114"/>
      <c r="C8" s="100" t="s">
        <v>72</v>
      </c>
      <c r="D8" s="100"/>
      <c r="E8" s="100"/>
      <c r="F8" s="100"/>
      <c r="G8" s="100" t="s">
        <v>73</v>
      </c>
      <c r="H8" s="100"/>
      <c r="I8" s="100"/>
      <c r="J8" s="100"/>
      <c r="K8" s="100" t="s">
        <v>74</v>
      </c>
      <c r="L8" s="100"/>
      <c r="M8" s="100"/>
      <c r="N8" s="100"/>
    </row>
    <row r="9" spans="1:14" s="23" customFormat="1" ht="125.25" customHeight="1" x14ac:dyDescent="0.3">
      <c r="A9" s="111"/>
      <c r="B9" s="115"/>
      <c r="C9" s="65" t="s">
        <v>83</v>
      </c>
      <c r="D9" s="65" t="s">
        <v>77</v>
      </c>
      <c r="E9" s="65" t="s">
        <v>78</v>
      </c>
      <c r="F9" s="65" t="s">
        <v>79</v>
      </c>
      <c r="G9" s="65" t="s">
        <v>83</v>
      </c>
      <c r="H9" s="65" t="s">
        <v>77</v>
      </c>
      <c r="I9" s="65" t="s">
        <v>78</v>
      </c>
      <c r="J9" s="65" t="s">
        <v>79</v>
      </c>
      <c r="K9" s="65" t="s">
        <v>83</v>
      </c>
      <c r="L9" s="65" t="s">
        <v>77</v>
      </c>
      <c r="M9" s="65" t="s">
        <v>78</v>
      </c>
      <c r="N9" s="65" t="s">
        <v>79</v>
      </c>
    </row>
    <row r="10" spans="1:14" s="23" customFormat="1" ht="31.2" x14ac:dyDescent="0.3">
      <c r="A10" s="22" t="s">
        <v>9</v>
      </c>
      <c r="B10" s="25" t="s">
        <v>98</v>
      </c>
      <c r="C10" s="36">
        <v>43486.440999999984</v>
      </c>
      <c r="D10" s="36">
        <v>80642.99564804</v>
      </c>
      <c r="E10" s="36">
        <v>78905.429533124625</v>
      </c>
      <c r="F10" s="36">
        <v>1737.56611491536</v>
      </c>
      <c r="G10" s="36">
        <v>28454.100000000006</v>
      </c>
      <c r="H10" s="36">
        <v>54877.146341999993</v>
      </c>
      <c r="I10" s="36">
        <v>53731.041096367997</v>
      </c>
      <c r="J10" s="36">
        <v>1146.1052456320001</v>
      </c>
      <c r="K10" s="36">
        <v>71940.540999999983</v>
      </c>
      <c r="L10" s="36">
        <v>135520.14199004002</v>
      </c>
      <c r="M10" s="36">
        <v>132636.47062949263</v>
      </c>
      <c r="N10" s="36">
        <v>2883.6713605473597</v>
      </c>
    </row>
    <row r="11" spans="1:14" s="23" customFormat="1" ht="31.2" x14ac:dyDescent="0.3">
      <c r="A11" s="22" t="s">
        <v>11</v>
      </c>
      <c r="B11" s="41" t="s">
        <v>99</v>
      </c>
      <c r="C11" s="36">
        <v>43285.84</v>
      </c>
      <c r="D11" s="36">
        <v>81475.210000000006</v>
      </c>
      <c r="E11" s="36">
        <v>79706.3</v>
      </c>
      <c r="F11" s="36">
        <v>1768.9</v>
      </c>
      <c r="G11" s="36">
        <v>28310.2</v>
      </c>
      <c r="H11" s="36">
        <v>55578.58</v>
      </c>
      <c r="I11" s="36">
        <v>54405.8</v>
      </c>
      <c r="J11" s="36">
        <v>1172.8</v>
      </c>
      <c r="K11" s="36">
        <f>C11+G11</f>
        <v>71596.039999999994</v>
      </c>
      <c r="L11" s="36">
        <f t="shared" ref="L11:N11" si="0">D11+H11</f>
        <v>137053.79</v>
      </c>
      <c r="M11" s="36">
        <f t="shared" si="0"/>
        <v>134112.1</v>
      </c>
      <c r="N11" s="36">
        <f t="shared" si="0"/>
        <v>2941.7</v>
      </c>
    </row>
    <row r="12" spans="1:14" s="20" customFormat="1" x14ac:dyDescent="0.3">
      <c r="A12" s="37"/>
      <c r="B12" s="42" t="s">
        <v>123</v>
      </c>
      <c r="C12" s="39">
        <f>C11-C10</f>
        <v>-200.60099999998783</v>
      </c>
      <c r="D12" s="39">
        <f t="shared" ref="D12:N12" si="1">D11-D10</f>
        <v>832.21435196000675</v>
      </c>
      <c r="E12" s="39">
        <f t="shared" si="1"/>
        <v>800.87046687537804</v>
      </c>
      <c r="F12" s="39">
        <f t="shared" si="1"/>
        <v>31.333885084640087</v>
      </c>
      <c r="G12" s="39">
        <f t="shared" si="1"/>
        <v>-143.90000000000509</v>
      </c>
      <c r="H12" s="39">
        <f t="shared" si="1"/>
        <v>701.43365800000902</v>
      </c>
      <c r="I12" s="39">
        <f t="shared" si="1"/>
        <v>674.75890363200597</v>
      </c>
      <c r="J12" s="39">
        <f t="shared" si="1"/>
        <v>26.694754367999849</v>
      </c>
      <c r="K12" s="39">
        <f t="shared" si="1"/>
        <v>-344.50099999998929</v>
      </c>
      <c r="L12" s="39">
        <f t="shared" si="1"/>
        <v>1533.6480099599867</v>
      </c>
      <c r="M12" s="39">
        <f t="shared" si="1"/>
        <v>1475.6293705073767</v>
      </c>
      <c r="N12" s="39">
        <f t="shared" si="1"/>
        <v>58.028639452640164</v>
      </c>
    </row>
    <row r="14" spans="1:14" x14ac:dyDescent="0.3">
      <c r="A14" s="12" t="s">
        <v>90</v>
      </c>
    </row>
    <row r="15" spans="1:14" x14ac:dyDescent="0.3">
      <c r="A15" s="111" t="s">
        <v>19</v>
      </c>
      <c r="B15" s="113" t="s">
        <v>124</v>
      </c>
      <c r="C15" s="100" t="s">
        <v>71</v>
      </c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</row>
    <row r="16" spans="1:14" x14ac:dyDescent="0.3">
      <c r="A16" s="111"/>
      <c r="B16" s="114"/>
      <c r="C16" s="100" t="s">
        <v>72</v>
      </c>
      <c r="D16" s="100"/>
      <c r="E16" s="100"/>
      <c r="F16" s="100"/>
      <c r="G16" s="100" t="s">
        <v>73</v>
      </c>
      <c r="H16" s="100"/>
      <c r="I16" s="100"/>
      <c r="J16" s="100"/>
      <c r="K16" s="100" t="s">
        <v>74</v>
      </c>
      <c r="L16" s="100"/>
      <c r="M16" s="100"/>
      <c r="N16" s="100"/>
    </row>
    <row r="17" spans="1:14" ht="124.8" x14ac:dyDescent="0.3">
      <c r="A17" s="111"/>
      <c r="B17" s="115"/>
      <c r="C17" s="65" t="s">
        <v>84</v>
      </c>
      <c r="D17" s="65" t="s">
        <v>77</v>
      </c>
      <c r="E17" s="65" t="s">
        <v>78</v>
      </c>
      <c r="F17" s="65" t="s">
        <v>79</v>
      </c>
      <c r="G17" s="65" t="s">
        <v>84</v>
      </c>
      <c r="H17" s="65" t="s">
        <v>77</v>
      </c>
      <c r="I17" s="65" t="s">
        <v>78</v>
      </c>
      <c r="J17" s="65" t="s">
        <v>79</v>
      </c>
      <c r="K17" s="65" t="s">
        <v>84</v>
      </c>
      <c r="L17" s="65" t="s">
        <v>77</v>
      </c>
      <c r="M17" s="65" t="s">
        <v>78</v>
      </c>
      <c r="N17" s="65" t="s">
        <v>79</v>
      </c>
    </row>
    <row r="18" spans="1:14" ht="31.2" x14ac:dyDescent="0.3">
      <c r="A18" s="22" t="s">
        <v>9</v>
      </c>
      <c r="B18" s="25" t="s">
        <v>98</v>
      </c>
      <c r="C18" s="36">
        <v>12216.71903</v>
      </c>
      <c r="D18" s="36">
        <v>80544.445206799981</v>
      </c>
      <c r="E18" s="36">
        <v>77990.290713031995</v>
      </c>
      <c r="F18" s="36">
        <v>2554.1544937680001</v>
      </c>
      <c r="G18" s="36">
        <v>12276.524419999998</v>
      </c>
      <c r="H18" s="36">
        <v>83784.701334399986</v>
      </c>
      <c r="I18" s="36">
        <v>81029.107499405989</v>
      </c>
      <c r="J18" s="36">
        <v>2755.5938349940002</v>
      </c>
      <c r="K18" s="36">
        <v>24493.243450000005</v>
      </c>
      <c r="L18" s="36">
        <v>164329.1465412</v>
      </c>
      <c r="M18" s="36">
        <v>159019.39821243795</v>
      </c>
      <c r="N18" s="36">
        <v>5309.7483287619998</v>
      </c>
    </row>
    <row r="19" spans="1:14" s="12" customFormat="1" ht="31.2" x14ac:dyDescent="0.3">
      <c r="A19" s="22" t="s">
        <v>11</v>
      </c>
      <c r="B19" s="41" t="s">
        <v>99</v>
      </c>
      <c r="C19" s="36">
        <v>12359.24</v>
      </c>
      <c r="D19" s="36">
        <v>80070.02</v>
      </c>
      <c r="E19" s="36">
        <v>77507.55</v>
      </c>
      <c r="F19" s="36">
        <v>2562.4699999999998</v>
      </c>
      <c r="G19" s="36">
        <v>12446.76</v>
      </c>
      <c r="H19" s="36">
        <v>83621.37</v>
      </c>
      <c r="I19" s="36">
        <v>80834.2</v>
      </c>
      <c r="J19" s="36">
        <v>2787.18</v>
      </c>
      <c r="K19" s="36">
        <f>C19+G19</f>
        <v>24806</v>
      </c>
      <c r="L19" s="36">
        <f t="shared" ref="L19" si="2">D19+H19</f>
        <v>163691.39000000001</v>
      </c>
      <c r="M19" s="36">
        <f t="shared" ref="M19" si="3">E19+I19</f>
        <v>158341.75</v>
      </c>
      <c r="N19" s="36">
        <f t="shared" ref="N19" si="4">F19+J19</f>
        <v>5349.65</v>
      </c>
    </row>
    <row r="20" spans="1:14" s="12" customFormat="1" x14ac:dyDescent="0.3">
      <c r="A20" s="37"/>
      <c r="B20" s="42" t="s">
        <v>123</v>
      </c>
      <c r="C20" s="24">
        <f>C19-C18</f>
        <v>142.52096999999958</v>
      </c>
      <c r="D20" s="24">
        <f t="shared" ref="D20:N20" si="5">D19-D18</f>
        <v>-474.42520679997688</v>
      </c>
      <c r="E20" s="24">
        <f t="shared" si="5"/>
        <v>-482.74071303199162</v>
      </c>
      <c r="F20" s="24">
        <f t="shared" si="5"/>
        <v>8.3155062319997342</v>
      </c>
      <c r="G20" s="24">
        <f t="shared" si="5"/>
        <v>170.2355800000023</v>
      </c>
      <c r="H20" s="24">
        <f t="shared" si="5"/>
        <v>-163.33133439999074</v>
      </c>
      <c r="I20" s="24">
        <f t="shared" si="5"/>
        <v>-194.90749940599198</v>
      </c>
      <c r="J20" s="24">
        <f t="shared" si="5"/>
        <v>31.586165005999646</v>
      </c>
      <c r="K20" s="24">
        <f t="shared" si="5"/>
        <v>312.7565499999946</v>
      </c>
      <c r="L20" s="24">
        <f t="shared" si="5"/>
        <v>-637.75654119998217</v>
      </c>
      <c r="M20" s="24">
        <f t="shared" si="5"/>
        <v>-677.6482124379545</v>
      </c>
      <c r="N20" s="24">
        <f t="shared" si="5"/>
        <v>39.901671237999835</v>
      </c>
    </row>
    <row r="22" spans="1:14" x14ac:dyDescent="0.3">
      <c r="A22" s="12" t="s">
        <v>94</v>
      </c>
    </row>
    <row r="23" spans="1:14" x14ac:dyDescent="0.3">
      <c r="A23" s="111" t="s">
        <v>19</v>
      </c>
      <c r="B23" s="113" t="s">
        <v>124</v>
      </c>
      <c r="C23" s="100" t="s">
        <v>71</v>
      </c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 x14ac:dyDescent="0.3">
      <c r="A24" s="111"/>
      <c r="B24" s="114"/>
      <c r="C24" s="100" t="s">
        <v>72</v>
      </c>
      <c r="D24" s="100"/>
      <c r="E24" s="100"/>
      <c r="F24" s="100"/>
      <c r="G24" s="100" t="s">
        <v>73</v>
      </c>
      <c r="H24" s="100"/>
      <c r="I24" s="100"/>
      <c r="J24" s="100"/>
      <c r="K24" s="100" t="s">
        <v>74</v>
      </c>
      <c r="L24" s="100"/>
      <c r="M24" s="100"/>
      <c r="N24" s="100"/>
    </row>
    <row r="25" spans="1:14" ht="124.8" x14ac:dyDescent="0.3">
      <c r="A25" s="111"/>
      <c r="B25" s="115"/>
      <c r="C25" s="67" t="s">
        <v>75</v>
      </c>
      <c r="D25" s="67" t="s">
        <v>77</v>
      </c>
      <c r="E25" s="67" t="s">
        <v>78</v>
      </c>
      <c r="F25" s="67" t="s">
        <v>79</v>
      </c>
      <c r="G25" s="67" t="s">
        <v>75</v>
      </c>
      <c r="H25" s="67" t="s">
        <v>77</v>
      </c>
      <c r="I25" s="67" t="s">
        <v>78</v>
      </c>
      <c r="J25" s="67" t="s">
        <v>79</v>
      </c>
      <c r="K25" s="67" t="s">
        <v>75</v>
      </c>
      <c r="L25" s="67" t="s">
        <v>77</v>
      </c>
      <c r="M25" s="67" t="s">
        <v>78</v>
      </c>
      <c r="N25" s="67" t="s">
        <v>79</v>
      </c>
    </row>
    <row r="26" spans="1:14" s="20" customFormat="1" x14ac:dyDescent="0.3">
      <c r="A26" s="26" t="s">
        <v>9</v>
      </c>
      <c r="B26" s="42"/>
      <c r="C26" s="27"/>
      <c r="D26" s="27"/>
      <c r="E26" s="27"/>
      <c r="F26" s="27"/>
      <c r="G26" s="27"/>
      <c r="H26" s="27"/>
      <c r="I26" s="27"/>
      <c r="J26" s="27"/>
      <c r="K26" s="39"/>
      <c r="L26" s="27"/>
      <c r="M26" s="27"/>
      <c r="N26" s="27"/>
    </row>
    <row r="27" spans="1:14" s="23" customFormat="1" ht="31.2" x14ac:dyDescent="0.3">
      <c r="A27" s="28"/>
      <c r="B27" s="25" t="s">
        <v>98</v>
      </c>
      <c r="C27" s="30">
        <v>146.19</v>
      </c>
      <c r="D27" s="30">
        <v>11419.384408000005</v>
      </c>
      <c r="E27" s="30">
        <v>10920.285778200003</v>
      </c>
      <c r="F27" s="30">
        <v>499.09862980000003</v>
      </c>
      <c r="G27" s="30">
        <v>143.56</v>
      </c>
      <c r="H27" s="30">
        <v>11694.788420999999</v>
      </c>
      <c r="I27" s="30">
        <v>11122.958609699997</v>
      </c>
      <c r="J27" s="30">
        <v>571.82981129999996</v>
      </c>
      <c r="K27" s="36">
        <f>C27+G27</f>
        <v>289.75</v>
      </c>
      <c r="L27" s="36">
        <v>23114.172829000003</v>
      </c>
      <c r="M27" s="36">
        <v>22043.244387899998</v>
      </c>
      <c r="N27" s="36">
        <v>1070.9284410999999</v>
      </c>
    </row>
    <row r="28" spans="1:14" s="23" customFormat="1" ht="46.8" x14ac:dyDescent="0.3">
      <c r="A28" s="28"/>
      <c r="B28" s="41" t="s">
        <v>122</v>
      </c>
      <c r="C28" s="30">
        <f>147.81-0.9227</f>
        <v>146.88730000000001</v>
      </c>
      <c r="D28" s="30">
        <v>18591.38</v>
      </c>
      <c r="E28" s="30">
        <v>18072.96</v>
      </c>
      <c r="F28" s="30">
        <v>518.41</v>
      </c>
      <c r="G28" s="30">
        <v>145.19999999999999</v>
      </c>
      <c r="H28" s="30">
        <v>18973.617355499999</v>
      </c>
      <c r="I28" s="30">
        <v>18371.721424849999</v>
      </c>
      <c r="J28" s="30">
        <v>601.89593064999997</v>
      </c>
      <c r="K28" s="36">
        <f>C28+G28</f>
        <v>292.08730000000003</v>
      </c>
      <c r="L28" s="36">
        <f t="shared" ref="L28" si="6">D28+H28</f>
        <v>37564.997355500003</v>
      </c>
      <c r="M28" s="36">
        <f t="shared" ref="M28" si="7">E28+I28</f>
        <v>36444.681424850001</v>
      </c>
      <c r="N28" s="36">
        <f t="shared" ref="N28" si="8">F28+J28</f>
        <v>1120.3059306499999</v>
      </c>
    </row>
    <row r="29" spans="1:14" s="23" customFormat="1" ht="78" x14ac:dyDescent="0.3">
      <c r="A29" s="28"/>
      <c r="B29" s="69" t="s">
        <v>95</v>
      </c>
      <c r="C29" s="30">
        <v>127.97999999999999</v>
      </c>
      <c r="D29" s="30">
        <v>7100.3304000000007</v>
      </c>
      <c r="E29" s="30">
        <v>7081.4672</v>
      </c>
      <c r="F29" s="30">
        <v>18.863199999999999</v>
      </c>
      <c r="G29" s="30">
        <v>121.81</v>
      </c>
      <c r="H29" s="30">
        <v>7062.5437999999995</v>
      </c>
      <c r="I29" s="30">
        <v>7040.8592799999988</v>
      </c>
      <c r="J29" s="30">
        <v>21.684519999999999</v>
      </c>
      <c r="K29" s="36">
        <f t="shared" ref="K29:K30" si="9">C29+G29</f>
        <v>249.79</v>
      </c>
      <c r="L29" s="30">
        <v>14162.874200000002</v>
      </c>
      <c r="M29" s="30">
        <v>14122.326480000002</v>
      </c>
      <c r="N29" s="30">
        <v>40.547719999999998</v>
      </c>
    </row>
    <row r="30" spans="1:14" s="20" customFormat="1" x14ac:dyDescent="0.3">
      <c r="A30" s="26"/>
      <c r="B30" s="42" t="s">
        <v>123</v>
      </c>
      <c r="C30" s="27">
        <f>C28-C27</f>
        <v>0.69730000000001269</v>
      </c>
      <c r="D30" s="27">
        <f>D28-D29-D27</f>
        <v>71.665191999994931</v>
      </c>
      <c r="E30" s="27">
        <f t="shared" ref="E30:N30" si="10">E28-E29-E27</f>
        <v>71.207021799997165</v>
      </c>
      <c r="F30" s="27">
        <f t="shared" si="10"/>
        <v>0.4481701999999359</v>
      </c>
      <c r="G30" s="27">
        <f>G28-G27</f>
        <v>1.6399999999999864</v>
      </c>
      <c r="H30" s="27">
        <f t="shared" si="10"/>
        <v>216.28513449999991</v>
      </c>
      <c r="I30" s="27">
        <f t="shared" si="10"/>
        <v>207.90353515000243</v>
      </c>
      <c r="J30" s="27">
        <f t="shared" si="10"/>
        <v>8.3815993499999877</v>
      </c>
      <c r="K30" s="39">
        <f t="shared" si="9"/>
        <v>2.337299999999999</v>
      </c>
      <c r="L30" s="27">
        <f t="shared" si="10"/>
        <v>287.95032649999848</v>
      </c>
      <c r="M30" s="27">
        <f t="shared" si="10"/>
        <v>279.11055694999959</v>
      </c>
      <c r="N30" s="27">
        <f t="shared" si="10"/>
        <v>8.8297695500000373</v>
      </c>
    </row>
    <row r="32" spans="1:14" x14ac:dyDescent="0.3">
      <c r="A32" s="12" t="s">
        <v>110</v>
      </c>
    </row>
    <row r="33" spans="1:14" x14ac:dyDescent="0.3">
      <c r="A33" s="112" t="s">
        <v>19</v>
      </c>
      <c r="B33" s="113" t="s">
        <v>124</v>
      </c>
      <c r="C33" s="100" t="s">
        <v>71</v>
      </c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x14ac:dyDescent="0.3">
      <c r="A34" s="112"/>
      <c r="B34" s="114"/>
      <c r="C34" s="100" t="s">
        <v>72</v>
      </c>
      <c r="D34" s="100"/>
      <c r="E34" s="100"/>
      <c r="F34" s="100"/>
      <c r="G34" s="100" t="s">
        <v>73</v>
      </c>
      <c r="H34" s="100"/>
      <c r="I34" s="100"/>
      <c r="J34" s="100"/>
      <c r="K34" s="100" t="s">
        <v>74</v>
      </c>
      <c r="L34" s="100"/>
      <c r="M34" s="100"/>
      <c r="N34" s="100"/>
    </row>
    <row r="35" spans="1:14" ht="124.8" x14ac:dyDescent="0.3">
      <c r="A35" s="112"/>
      <c r="B35" s="115"/>
      <c r="C35" s="67" t="s">
        <v>75</v>
      </c>
      <c r="D35" s="67" t="s">
        <v>77</v>
      </c>
      <c r="E35" s="67" t="s">
        <v>78</v>
      </c>
      <c r="F35" s="67" t="s">
        <v>79</v>
      </c>
      <c r="G35" s="67" t="s">
        <v>75</v>
      </c>
      <c r="H35" s="67" t="s">
        <v>77</v>
      </c>
      <c r="I35" s="67" t="s">
        <v>78</v>
      </c>
      <c r="J35" s="67" t="s">
        <v>79</v>
      </c>
      <c r="K35" s="67" t="s">
        <v>75</v>
      </c>
      <c r="L35" s="67" t="s">
        <v>77</v>
      </c>
      <c r="M35" s="67" t="s">
        <v>78</v>
      </c>
      <c r="N35" s="67" t="s">
        <v>79</v>
      </c>
    </row>
    <row r="36" spans="1:14" ht="31.2" x14ac:dyDescent="0.3">
      <c r="A36" s="66"/>
      <c r="B36" s="25" t="s">
        <v>98</v>
      </c>
      <c r="C36" s="58">
        <v>12548.529999999999</v>
      </c>
      <c r="D36" s="58">
        <v>5210.2751412999996</v>
      </c>
      <c r="E36" s="58">
        <v>5166.3044023000002</v>
      </c>
      <c r="F36" s="58">
        <v>43.970738999999995</v>
      </c>
      <c r="G36" s="58">
        <v>12571.8</v>
      </c>
      <c r="H36" s="58">
        <v>5863.8646739999986</v>
      </c>
      <c r="I36" s="58">
        <v>5821.4661869999973</v>
      </c>
      <c r="J36" s="58">
        <v>42.398487000000003</v>
      </c>
      <c r="K36" s="58">
        <v>25120.329999999994</v>
      </c>
      <c r="L36" s="58">
        <v>11074.139815299997</v>
      </c>
      <c r="M36" s="58">
        <v>10987.770589299995</v>
      </c>
      <c r="N36" s="58">
        <v>86.369225999999998</v>
      </c>
    </row>
    <row r="37" spans="1:14" ht="31.2" x14ac:dyDescent="0.3">
      <c r="A37" s="66"/>
      <c r="B37" s="41" t="s">
        <v>99</v>
      </c>
      <c r="C37" s="58">
        <v>12509.529999999999</v>
      </c>
      <c r="D37" s="58">
        <v>5194.0819512999997</v>
      </c>
      <c r="E37" s="58">
        <v>5150.1112123000003</v>
      </c>
      <c r="F37" s="58">
        <v>43.970738999999995</v>
      </c>
      <c r="G37" s="58">
        <v>12532.8</v>
      </c>
      <c r="H37" s="58">
        <v>5203.7438880000009</v>
      </c>
      <c r="I37" s="58">
        <v>5166.0012990000014</v>
      </c>
      <c r="J37" s="58">
        <v>37.742588999999995</v>
      </c>
      <c r="K37" s="58">
        <v>25042.329999999994</v>
      </c>
      <c r="L37" s="58">
        <v>10397.825839299998</v>
      </c>
      <c r="M37" s="58">
        <v>10316.1125113</v>
      </c>
      <c r="N37" s="58">
        <v>81.71332799999999</v>
      </c>
    </row>
    <row r="38" spans="1:14" x14ac:dyDescent="0.3">
      <c r="A38" s="66"/>
      <c r="B38" s="42" t="s">
        <v>123</v>
      </c>
      <c r="C38" s="70">
        <f>C37-C36</f>
        <v>-39</v>
      </c>
      <c r="D38" s="70">
        <f t="shared" ref="D38:N38" si="11">D37-D36</f>
        <v>-16.193189999999959</v>
      </c>
      <c r="E38" s="70">
        <f t="shared" si="11"/>
        <v>-16.193189999999959</v>
      </c>
      <c r="F38" s="70">
        <f t="shared" si="11"/>
        <v>0</v>
      </c>
      <c r="G38" s="70">
        <f t="shared" si="11"/>
        <v>-39</v>
      </c>
      <c r="H38" s="70">
        <f t="shared" si="11"/>
        <v>-660.12078599999768</v>
      </c>
      <c r="I38" s="70">
        <f t="shared" si="11"/>
        <v>-655.46488799999588</v>
      </c>
      <c r="J38" s="70">
        <f t="shared" si="11"/>
        <v>-4.6558980000000076</v>
      </c>
      <c r="K38" s="70">
        <f t="shared" si="11"/>
        <v>-78</v>
      </c>
      <c r="L38" s="70">
        <f t="shared" si="11"/>
        <v>-676.31397599999946</v>
      </c>
      <c r="M38" s="70">
        <f t="shared" si="11"/>
        <v>-671.65807799999493</v>
      </c>
      <c r="N38" s="70">
        <f t="shared" si="11"/>
        <v>-4.6558980000000076</v>
      </c>
    </row>
    <row r="40" spans="1:14" x14ac:dyDescent="0.3">
      <c r="A40" s="12" t="s">
        <v>125</v>
      </c>
    </row>
    <row r="41" spans="1:14" x14ac:dyDescent="0.3">
      <c r="A41" s="111" t="s">
        <v>19</v>
      </c>
      <c r="B41" s="113" t="s">
        <v>124</v>
      </c>
      <c r="C41" s="100" t="s">
        <v>71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</row>
    <row r="42" spans="1:14" x14ac:dyDescent="0.3">
      <c r="A42" s="111"/>
      <c r="B42" s="114"/>
      <c r="C42" s="100" t="s">
        <v>72</v>
      </c>
      <c r="D42" s="100"/>
      <c r="E42" s="100"/>
      <c r="F42" s="100"/>
      <c r="G42" s="100" t="s">
        <v>73</v>
      </c>
      <c r="H42" s="100"/>
      <c r="I42" s="100"/>
      <c r="J42" s="100"/>
      <c r="K42" s="100" t="s">
        <v>74</v>
      </c>
      <c r="L42" s="100"/>
      <c r="M42" s="100"/>
      <c r="N42" s="100"/>
    </row>
    <row r="43" spans="1:14" ht="124.8" x14ac:dyDescent="0.3">
      <c r="A43" s="111"/>
      <c r="B43" s="115"/>
      <c r="C43" s="68"/>
      <c r="D43" s="68" t="s">
        <v>77</v>
      </c>
      <c r="E43" s="68" t="s">
        <v>78</v>
      </c>
      <c r="F43" s="68" t="s">
        <v>79</v>
      </c>
      <c r="G43" s="68"/>
      <c r="H43" s="68" t="s">
        <v>77</v>
      </c>
      <c r="I43" s="68" t="s">
        <v>78</v>
      </c>
      <c r="J43" s="68" t="s">
        <v>79</v>
      </c>
      <c r="K43" s="68"/>
      <c r="L43" s="68" t="s">
        <v>77</v>
      </c>
      <c r="M43" s="68" t="s">
        <v>78</v>
      </c>
      <c r="N43" s="68" t="s">
        <v>79</v>
      </c>
    </row>
    <row r="44" spans="1:14" ht="31.2" x14ac:dyDescent="0.3">
      <c r="A44" s="22" t="s">
        <v>9</v>
      </c>
      <c r="B44" s="25" t="s">
        <v>98</v>
      </c>
      <c r="C44" s="36"/>
      <c r="D44" s="36">
        <f>D10+D18+D27+D36</f>
        <v>177817.10040413999</v>
      </c>
      <c r="E44" s="36">
        <f t="shared" ref="E44:N44" si="12">E10+E18+E27+E36</f>
        <v>172982.31042665662</v>
      </c>
      <c r="F44" s="36">
        <f t="shared" si="12"/>
        <v>4834.7899774833604</v>
      </c>
      <c r="G44" s="36"/>
      <c r="H44" s="36">
        <f t="shared" si="12"/>
        <v>156220.50077139999</v>
      </c>
      <c r="I44" s="36">
        <f t="shared" si="12"/>
        <v>151704.57339247398</v>
      </c>
      <c r="J44" s="36">
        <f t="shared" si="12"/>
        <v>4515.9273789260005</v>
      </c>
      <c r="K44" s="36"/>
      <c r="L44" s="36">
        <f t="shared" si="12"/>
        <v>334037.60117554001</v>
      </c>
      <c r="M44" s="36">
        <f t="shared" si="12"/>
        <v>324686.8838191306</v>
      </c>
      <c r="N44" s="36">
        <f t="shared" si="12"/>
        <v>9350.7173564093591</v>
      </c>
    </row>
    <row r="45" spans="1:14" ht="46.8" x14ac:dyDescent="0.3">
      <c r="A45" s="22" t="s">
        <v>11</v>
      </c>
      <c r="B45" s="41" t="s">
        <v>122</v>
      </c>
      <c r="C45" s="36"/>
      <c r="D45" s="36">
        <f>D11+D19+D28+D37</f>
        <v>185330.69195130002</v>
      </c>
      <c r="E45" s="36">
        <f t="shared" ref="E45:N45" si="13">E11+E19+E28+E37</f>
        <v>180436.92121229999</v>
      </c>
      <c r="F45" s="36">
        <f t="shared" si="13"/>
        <v>4893.7507390000001</v>
      </c>
      <c r="G45" s="36"/>
      <c r="H45" s="36">
        <f t="shared" si="13"/>
        <v>163377.31124350001</v>
      </c>
      <c r="I45" s="36">
        <f t="shared" si="13"/>
        <v>158777.72272384999</v>
      </c>
      <c r="J45" s="36">
        <f t="shared" si="13"/>
        <v>4599.6185196500001</v>
      </c>
      <c r="K45" s="36"/>
      <c r="L45" s="36">
        <f>L11+L19+L28+L37</f>
        <v>348708.00319480005</v>
      </c>
      <c r="M45" s="36">
        <f t="shared" si="13"/>
        <v>339214.64393615001</v>
      </c>
      <c r="N45" s="36">
        <f t="shared" si="13"/>
        <v>9493.3692586499983</v>
      </c>
    </row>
    <row r="46" spans="1:14" ht="78" x14ac:dyDescent="0.3">
      <c r="A46" s="22"/>
      <c r="B46" s="69" t="s">
        <v>95</v>
      </c>
      <c r="C46" s="36"/>
      <c r="D46" s="36">
        <f>D29</f>
        <v>7100.3304000000007</v>
      </c>
      <c r="E46" s="36">
        <f t="shared" ref="E46:N46" si="14">E29</f>
        <v>7081.4672</v>
      </c>
      <c r="F46" s="36">
        <f t="shared" si="14"/>
        <v>18.863199999999999</v>
      </c>
      <c r="G46" s="36"/>
      <c r="H46" s="36">
        <f t="shared" si="14"/>
        <v>7062.5437999999995</v>
      </c>
      <c r="I46" s="36">
        <f t="shared" si="14"/>
        <v>7040.8592799999988</v>
      </c>
      <c r="J46" s="36">
        <f t="shared" si="14"/>
        <v>21.684519999999999</v>
      </c>
      <c r="K46" s="36"/>
      <c r="L46" s="36">
        <f t="shared" si="14"/>
        <v>14162.874200000002</v>
      </c>
      <c r="M46" s="36">
        <f t="shared" si="14"/>
        <v>14122.326480000002</v>
      </c>
      <c r="N46" s="36">
        <f t="shared" si="14"/>
        <v>40.547719999999998</v>
      </c>
    </row>
    <row r="47" spans="1:14" x14ac:dyDescent="0.3">
      <c r="A47" s="37"/>
      <c r="B47" s="42" t="s">
        <v>123</v>
      </c>
      <c r="C47" s="24"/>
      <c r="D47" s="24">
        <f t="shared" ref="D47:N47" si="15">D45-D44</f>
        <v>7513.591547160031</v>
      </c>
      <c r="E47" s="24">
        <f t="shared" si="15"/>
        <v>7454.6107856433664</v>
      </c>
      <c r="F47" s="24">
        <f t="shared" si="15"/>
        <v>58.96076151663965</v>
      </c>
      <c r="G47" s="24"/>
      <c r="H47" s="24">
        <f t="shared" si="15"/>
        <v>7156.8104721000127</v>
      </c>
      <c r="I47" s="24">
        <f t="shared" si="15"/>
        <v>7073.1493313760147</v>
      </c>
      <c r="J47" s="24">
        <f t="shared" si="15"/>
        <v>83.691140723999524</v>
      </c>
      <c r="K47" s="24"/>
      <c r="L47" s="24">
        <f t="shared" si="15"/>
        <v>14670.402019260044</v>
      </c>
      <c r="M47" s="24">
        <f t="shared" si="15"/>
        <v>14527.76011701941</v>
      </c>
      <c r="N47" s="24">
        <f t="shared" si="15"/>
        <v>142.65190224063917</v>
      </c>
    </row>
  </sheetData>
  <mergeCells count="30">
    <mergeCell ref="A33:A35"/>
    <mergeCell ref="B33:B35"/>
    <mergeCell ref="C33:N33"/>
    <mergeCell ref="C34:F34"/>
    <mergeCell ref="G34:J34"/>
    <mergeCell ref="K34:N34"/>
    <mergeCell ref="A23:A25"/>
    <mergeCell ref="B23:B25"/>
    <mergeCell ref="C23:N23"/>
    <mergeCell ref="C24:F24"/>
    <mergeCell ref="G24:J24"/>
    <mergeCell ref="K24:N24"/>
    <mergeCell ref="A15:A17"/>
    <mergeCell ref="B15:B17"/>
    <mergeCell ref="C15:N15"/>
    <mergeCell ref="C16:F16"/>
    <mergeCell ref="G16:J16"/>
    <mergeCell ref="K16:N16"/>
    <mergeCell ref="A7:A9"/>
    <mergeCell ref="B7:B9"/>
    <mergeCell ref="C7:N7"/>
    <mergeCell ref="C8:F8"/>
    <mergeCell ref="G8:J8"/>
    <mergeCell ref="K8:N8"/>
    <mergeCell ref="A41:A43"/>
    <mergeCell ref="B41:B43"/>
    <mergeCell ref="C41:N41"/>
    <mergeCell ref="C42:F42"/>
    <mergeCell ref="G42:J42"/>
    <mergeCell ref="K42:N42"/>
  </mergeCells>
  <pageMargins left="0.9055118110236221" right="0.31496062992125984" top="0.94488188976377963" bottom="0.35433070866141736" header="0.31496062992125984" footer="0.31496062992125984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1" sqref="C31"/>
    </sheetView>
  </sheetViews>
  <sheetFormatPr defaultRowHeight="14.4" x14ac:dyDescent="0.3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Прилож № 2</vt:lpstr>
      <vt:lpstr>Прилож № 1</vt:lpstr>
      <vt:lpstr>Прилож № 3</vt:lpstr>
      <vt:lpstr>Прилож № 4</vt:lpstr>
      <vt:lpstr>Прилож № 5</vt:lpstr>
      <vt:lpstr>Прилож № 6</vt:lpstr>
      <vt:lpstr>Прилож № 7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2022-03-23T03:50:43Z</dcterms:modified>
</cp:coreProperties>
</file>