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0" windowWidth="2190" windowHeight="1170" activeTab="2"/>
  </bookViews>
  <sheets>
    <sheet name="Таблица № 1" sheetId="4" r:id="rId1"/>
    <sheet name="Таблица № 3" sheetId="5" r:id="rId2"/>
    <sheet name="Таблица № 4 (2)" sheetId="6" r:id="rId3"/>
  </sheets>
  <definedNames>
    <definedName name="_Par1041" localSheetId="0">'Таблица № 1'!#REF!</definedName>
    <definedName name="_Par1041" localSheetId="1">'Таблица № 3'!#REF!</definedName>
    <definedName name="_Par1041" localSheetId="2">'Таблица № 4 (2)'!#REF!</definedName>
    <definedName name="_Par1453" localSheetId="0">'Таблица № 1'!#REF!</definedName>
    <definedName name="_Par1453" localSheetId="1">'Таблица № 3'!#REF!</definedName>
    <definedName name="_Par1453" localSheetId="2">'Таблица № 4 (2)'!#REF!</definedName>
    <definedName name="_Par321" localSheetId="0">'Таблица № 1'!#REF!</definedName>
    <definedName name="_Par321" localSheetId="1">'Таблица № 3'!#REF!</definedName>
    <definedName name="_Par321" localSheetId="2">'Таблица № 4 (2)'!#REF!</definedName>
    <definedName name="_Par788" localSheetId="0">'Таблица № 1'!$D$68</definedName>
    <definedName name="_Par788" localSheetId="1">'Таблица № 3'!#REF!</definedName>
    <definedName name="_Par788" localSheetId="2">'Таблица № 4 (2)'!#REF!</definedName>
    <definedName name="_xlnm.Print_Area" localSheetId="0">'Таблица № 1'!$A$1:$M$115</definedName>
    <definedName name="_xlnm.Print_Area" localSheetId="1">'Таблица № 3'!$A$1:$N$121</definedName>
    <definedName name="_xlnm.Print_Area" localSheetId="2">'Таблица № 4 (2)'!$A$1:$J$362</definedName>
  </definedNames>
  <calcPr calcId="124519"/>
</workbook>
</file>

<file path=xl/calcChain.xml><?xml version="1.0" encoding="utf-8"?>
<calcChain xmlns="http://schemas.openxmlformats.org/spreadsheetml/2006/main">
  <c r="I106" i="5"/>
  <c r="I105" s="1"/>
  <c r="J106"/>
  <c r="K106"/>
  <c r="J114"/>
  <c r="L114"/>
  <c r="M114" s="1"/>
  <c r="N114" s="1"/>
  <c r="N106" s="1"/>
  <c r="P114"/>
  <c r="E350" i="6"/>
  <c r="E171"/>
  <c r="E142"/>
  <c r="M106" i="5" l="1"/>
  <c r="L106"/>
  <c r="H114"/>
  <c r="H106" s="1"/>
  <c r="I117"/>
  <c r="J117"/>
  <c r="K117"/>
  <c r="E250" i="6"/>
  <c r="F250"/>
  <c r="G250"/>
  <c r="H250"/>
  <c r="D250" s="1"/>
  <c r="I250"/>
  <c r="J250"/>
  <c r="D278"/>
  <c r="D73"/>
  <c r="J35" i="5"/>
  <c r="J100"/>
  <c r="K100"/>
  <c r="L100"/>
  <c r="M100"/>
  <c r="N100"/>
  <c r="J99"/>
  <c r="K99"/>
  <c r="L99"/>
  <c r="M99"/>
  <c r="N99"/>
  <c r="I99"/>
  <c r="I100"/>
  <c r="J98"/>
  <c r="K98"/>
  <c r="L98"/>
  <c r="M98"/>
  <c r="N98"/>
  <c r="I98"/>
  <c r="J74"/>
  <c r="K74"/>
  <c r="N74"/>
  <c r="I74"/>
  <c r="J73"/>
  <c r="K73"/>
  <c r="N73"/>
  <c r="I73"/>
  <c r="I72"/>
  <c r="J77"/>
  <c r="K77"/>
  <c r="L77"/>
  <c r="M77"/>
  <c r="N77"/>
  <c r="I77"/>
  <c r="J76"/>
  <c r="K76"/>
  <c r="L76"/>
  <c r="M76"/>
  <c r="N76"/>
  <c r="I76"/>
  <c r="J75"/>
  <c r="K75"/>
  <c r="L75"/>
  <c r="M75"/>
  <c r="N75"/>
  <c r="I75"/>
  <c r="L78"/>
  <c r="M78"/>
  <c r="H98" l="1"/>
  <c r="H100"/>
  <c r="H76"/>
  <c r="H99"/>
  <c r="H78"/>
  <c r="H77"/>
  <c r="H27"/>
  <c r="I97"/>
  <c r="H101"/>
  <c r="M37" i="4"/>
  <c r="M36"/>
  <c r="M30"/>
  <c r="M32"/>
  <c r="J97" i="5" l="1"/>
  <c r="K97"/>
  <c r="L97"/>
  <c r="M97"/>
  <c r="N97"/>
  <c r="H51" l="1"/>
  <c r="H50"/>
  <c r="H38"/>
  <c r="H40"/>
  <c r="H42"/>
  <c r="H44"/>
  <c r="H46"/>
  <c r="H47"/>
  <c r="H37"/>
  <c r="H28"/>
  <c r="H29"/>
  <c r="H30"/>
  <c r="H31"/>
  <c r="H32"/>
  <c r="H33"/>
  <c r="H23"/>
  <c r="H24"/>
  <c r="H25"/>
  <c r="H26"/>
  <c r="H21"/>
  <c r="E314" i="6" l="1"/>
  <c r="H97" i="5"/>
  <c r="E169" i="6"/>
  <c r="E166" s="1"/>
  <c r="E194"/>
  <c r="E131"/>
  <c r="E69"/>
  <c r="D304"/>
  <c r="E129" l="1"/>
  <c r="E67"/>
  <c r="F129"/>
  <c r="G129"/>
  <c r="H129"/>
  <c r="I129"/>
  <c r="J129"/>
  <c r="F130"/>
  <c r="G130"/>
  <c r="H130"/>
  <c r="I130"/>
  <c r="J130"/>
  <c r="H104" i="5"/>
  <c r="H102"/>
  <c r="H96"/>
  <c r="H95"/>
  <c r="H93"/>
  <c r="H92"/>
  <c r="H91"/>
  <c r="H89"/>
  <c r="H86"/>
  <c r="H84"/>
  <c r="H83"/>
  <c r="H79"/>
  <c r="H60"/>
  <c r="H59"/>
  <c r="H58"/>
  <c r="H57"/>
  <c r="H53"/>
  <c r="H55"/>
  <c r="H56"/>
  <c r="H49"/>
  <c r="I116"/>
  <c r="H121"/>
  <c r="H120"/>
  <c r="H115"/>
  <c r="H113"/>
  <c r="D129" i="6" l="1"/>
  <c r="E290"/>
  <c r="F290"/>
  <c r="G290"/>
  <c r="H290"/>
  <c r="I290"/>
  <c r="J290"/>
  <c r="E289"/>
  <c r="F289"/>
  <c r="G289"/>
  <c r="H289"/>
  <c r="I289"/>
  <c r="J289"/>
  <c r="E288"/>
  <c r="F288"/>
  <c r="G288"/>
  <c r="H288"/>
  <c r="I288"/>
  <c r="J288"/>
  <c r="E287"/>
  <c r="F287"/>
  <c r="G287"/>
  <c r="H287"/>
  <c r="I287"/>
  <c r="J287"/>
  <c r="E301"/>
  <c r="F301"/>
  <c r="G301"/>
  <c r="H301"/>
  <c r="I301"/>
  <c r="J301"/>
  <c r="D302"/>
  <c r="D303"/>
  <c r="D305"/>
  <c r="E306"/>
  <c r="F306"/>
  <c r="G306"/>
  <c r="H306"/>
  <c r="I306"/>
  <c r="J306"/>
  <c r="D308"/>
  <c r="D307"/>
  <c r="D310"/>
  <c r="D309"/>
  <c r="D289" s="1"/>
  <c r="D290" l="1"/>
  <c r="D301"/>
  <c r="D288"/>
  <c r="D306"/>
  <c r="D287"/>
  <c r="E281"/>
  <c r="F281"/>
  <c r="G281"/>
  <c r="H281"/>
  <c r="I281"/>
  <c r="J281"/>
  <c r="E282"/>
  <c r="F282"/>
  <c r="G282"/>
  <c r="H282"/>
  <c r="I282"/>
  <c r="J282"/>
  <c r="E285"/>
  <c r="F285"/>
  <c r="G285"/>
  <c r="H285"/>
  <c r="I285"/>
  <c r="J285"/>
  <c r="D285"/>
  <c r="E315"/>
  <c r="F315"/>
  <c r="G315"/>
  <c r="H315"/>
  <c r="I315"/>
  <c r="J315"/>
  <c r="E251"/>
  <c r="F251"/>
  <c r="G251"/>
  <c r="H251"/>
  <c r="I251"/>
  <c r="J251"/>
  <c r="D251" l="1"/>
  <c r="L251" s="1"/>
  <c r="E10"/>
  <c r="F19"/>
  <c r="F10" s="1"/>
  <c r="G19"/>
  <c r="G10" s="1"/>
  <c r="H19"/>
  <c r="H10" s="1"/>
  <c r="I19"/>
  <c r="I10" s="1"/>
  <c r="J19"/>
  <c r="J10" s="1"/>
  <c r="E192"/>
  <c r="F192"/>
  <c r="G192"/>
  <c r="H192"/>
  <c r="I192"/>
  <c r="J192"/>
  <c r="F193"/>
  <c r="G193"/>
  <c r="H193"/>
  <c r="I193"/>
  <c r="J193"/>
  <c r="E190"/>
  <c r="F190"/>
  <c r="G190"/>
  <c r="H190"/>
  <c r="I190"/>
  <c r="J190"/>
  <c r="E196"/>
  <c r="F196"/>
  <c r="G196"/>
  <c r="H196"/>
  <c r="I196"/>
  <c r="J196"/>
  <c r="E204"/>
  <c r="E191" s="1"/>
  <c r="F204"/>
  <c r="F191" s="1"/>
  <c r="G204"/>
  <c r="G191" s="1"/>
  <c r="H204"/>
  <c r="H191" s="1"/>
  <c r="H189" s="1"/>
  <c r="I204"/>
  <c r="I191" s="1"/>
  <c r="I189" s="1"/>
  <c r="J204"/>
  <c r="J191" s="1"/>
  <c r="J189" s="1"/>
  <c r="D205"/>
  <c r="D192" s="1"/>
  <c r="F128"/>
  <c r="F22" s="1"/>
  <c r="F13" s="1"/>
  <c r="G128"/>
  <c r="G22" s="1"/>
  <c r="G13" s="1"/>
  <c r="H128"/>
  <c r="H22" s="1"/>
  <c r="H13" s="1"/>
  <c r="I128"/>
  <c r="J128"/>
  <c r="J22" s="1"/>
  <c r="J13" s="1"/>
  <c r="E128"/>
  <c r="D128" s="1"/>
  <c r="D22" s="1"/>
  <c r="D141"/>
  <c r="F65"/>
  <c r="G65"/>
  <c r="G18" s="1"/>
  <c r="H65"/>
  <c r="H18" s="1"/>
  <c r="I65"/>
  <c r="I18" s="1"/>
  <c r="J65"/>
  <c r="F67"/>
  <c r="G67"/>
  <c r="F70"/>
  <c r="G70"/>
  <c r="H70"/>
  <c r="I70"/>
  <c r="J70"/>
  <c r="F69"/>
  <c r="G69"/>
  <c r="H69"/>
  <c r="I69"/>
  <c r="J69"/>
  <c r="D66"/>
  <c r="D10" s="1"/>
  <c r="E30"/>
  <c r="F30"/>
  <c r="G30"/>
  <c r="H30"/>
  <c r="I30"/>
  <c r="J30"/>
  <c r="Q117" i="5"/>
  <c r="I13"/>
  <c r="E283" i="6"/>
  <c r="D75"/>
  <c r="E70"/>
  <c r="E339"/>
  <c r="E356"/>
  <c r="D361"/>
  <c r="E346"/>
  <c r="H103" i="5"/>
  <c r="F284" i="6"/>
  <c r="G284"/>
  <c r="H284"/>
  <c r="I284"/>
  <c r="J284"/>
  <c r="E284"/>
  <c r="F280"/>
  <c r="G280"/>
  <c r="H280"/>
  <c r="I280"/>
  <c r="J280"/>
  <c r="D344"/>
  <c r="I54" i="5"/>
  <c r="I19" s="1"/>
  <c r="I12" s="1"/>
  <c r="J54"/>
  <c r="J19" s="1"/>
  <c r="K54"/>
  <c r="K19" s="1"/>
  <c r="L54"/>
  <c r="L19" s="1"/>
  <c r="M54"/>
  <c r="M19" s="1"/>
  <c r="N54"/>
  <c r="N19" s="1"/>
  <c r="J216" i="6"/>
  <c r="I216"/>
  <c r="H216"/>
  <c r="G216"/>
  <c r="F216"/>
  <c r="E216"/>
  <c r="D221"/>
  <c r="D220"/>
  <c r="J219"/>
  <c r="J215" s="1"/>
  <c r="I219"/>
  <c r="I215" s="1"/>
  <c r="H219"/>
  <c r="H215" s="1"/>
  <c r="G219"/>
  <c r="G215" s="1"/>
  <c r="F219"/>
  <c r="F215" s="1"/>
  <c r="E219"/>
  <c r="E215" s="1"/>
  <c r="D218"/>
  <c r="D217"/>
  <c r="I52" i="5"/>
  <c r="I48"/>
  <c r="I43"/>
  <c r="I41"/>
  <c r="I39"/>
  <c r="E148" i="6"/>
  <c r="D148" s="1"/>
  <c r="I35" i="5"/>
  <c r="K35"/>
  <c r="L35"/>
  <c r="M35"/>
  <c r="N35"/>
  <c r="H36"/>
  <c r="F194" i="6"/>
  <c r="G194"/>
  <c r="H194"/>
  <c r="I194"/>
  <c r="J194"/>
  <c r="F131"/>
  <c r="G131"/>
  <c r="H131"/>
  <c r="I131"/>
  <c r="J131"/>
  <c r="F127"/>
  <c r="G127"/>
  <c r="H127"/>
  <c r="I127"/>
  <c r="J127"/>
  <c r="E127"/>
  <c r="F28"/>
  <c r="G28"/>
  <c r="H28"/>
  <c r="I28"/>
  <c r="J28"/>
  <c r="E28"/>
  <c r="F68"/>
  <c r="F21" s="1"/>
  <c r="G68"/>
  <c r="G21" s="1"/>
  <c r="G12" s="1"/>
  <c r="H68"/>
  <c r="H21" s="1"/>
  <c r="H12" s="1"/>
  <c r="I68"/>
  <c r="I21" s="1"/>
  <c r="I12" s="1"/>
  <c r="J68"/>
  <c r="J21" s="1"/>
  <c r="J12" s="1"/>
  <c r="E68"/>
  <c r="E21" s="1"/>
  <c r="E12" s="1"/>
  <c r="D58"/>
  <c r="D57"/>
  <c r="D56"/>
  <c r="D55"/>
  <c r="D54"/>
  <c r="J53"/>
  <c r="I53"/>
  <c r="H53"/>
  <c r="G53"/>
  <c r="F53"/>
  <c r="E53"/>
  <c r="F209"/>
  <c r="G209"/>
  <c r="H209"/>
  <c r="I209"/>
  <c r="J209"/>
  <c r="E209"/>
  <c r="D211"/>
  <c r="D210"/>
  <c r="F212"/>
  <c r="G212"/>
  <c r="H212"/>
  <c r="H23" s="1"/>
  <c r="I212"/>
  <c r="I208" s="1"/>
  <c r="J212"/>
  <c r="E212"/>
  <c r="D214"/>
  <c r="D213"/>
  <c r="E222"/>
  <c r="F222"/>
  <c r="G222"/>
  <c r="H222"/>
  <c r="I222"/>
  <c r="J222"/>
  <c r="F175"/>
  <c r="G175"/>
  <c r="G174" s="1"/>
  <c r="H175"/>
  <c r="H174" s="1"/>
  <c r="I175"/>
  <c r="I174" s="1"/>
  <c r="J175"/>
  <c r="J174" s="1"/>
  <c r="E175"/>
  <c r="E174" s="1"/>
  <c r="D179"/>
  <c r="E178"/>
  <c r="D178" s="1"/>
  <c r="D177"/>
  <c r="D172"/>
  <c r="D171"/>
  <c r="D170"/>
  <c r="J169"/>
  <c r="I169"/>
  <c r="H169"/>
  <c r="G169"/>
  <c r="F169"/>
  <c r="J167"/>
  <c r="J166" s="1"/>
  <c r="I167"/>
  <c r="I166" s="1"/>
  <c r="H167"/>
  <c r="H166" s="1"/>
  <c r="G167"/>
  <c r="G166" s="1"/>
  <c r="F167"/>
  <c r="F166" s="1"/>
  <c r="E167"/>
  <c r="E186"/>
  <c r="D164"/>
  <c r="D163"/>
  <c r="D162"/>
  <c r="J161"/>
  <c r="I161"/>
  <c r="H161"/>
  <c r="G161"/>
  <c r="F161"/>
  <c r="E161"/>
  <c r="J159"/>
  <c r="J158" s="1"/>
  <c r="I159"/>
  <c r="I158" s="1"/>
  <c r="H159"/>
  <c r="H158" s="1"/>
  <c r="G159"/>
  <c r="G158" s="1"/>
  <c r="F159"/>
  <c r="F158" s="1"/>
  <c r="E159"/>
  <c r="E158" s="1"/>
  <c r="F152"/>
  <c r="F151" s="1"/>
  <c r="G152"/>
  <c r="G151" s="1"/>
  <c r="H152"/>
  <c r="H151" s="1"/>
  <c r="I152"/>
  <c r="I151" s="1"/>
  <c r="J152"/>
  <c r="J151" s="1"/>
  <c r="E152"/>
  <c r="E151" s="1"/>
  <c r="E155"/>
  <c r="D155" s="1"/>
  <c r="D156"/>
  <c r="D154"/>
  <c r="D122"/>
  <c r="D121"/>
  <c r="D120"/>
  <c r="D119"/>
  <c r="E118"/>
  <c r="D118" s="1"/>
  <c r="E117"/>
  <c r="D117" s="1"/>
  <c r="J116"/>
  <c r="I116"/>
  <c r="H116"/>
  <c r="G116"/>
  <c r="F116"/>
  <c r="E110"/>
  <c r="D110" s="1"/>
  <c r="E103"/>
  <c r="D103" s="1"/>
  <c r="E145"/>
  <c r="D145" s="1"/>
  <c r="F182"/>
  <c r="F181" s="1"/>
  <c r="G182"/>
  <c r="G181" s="1"/>
  <c r="H182"/>
  <c r="H181" s="1"/>
  <c r="I182"/>
  <c r="I181" s="1"/>
  <c r="J182"/>
  <c r="J181" s="1"/>
  <c r="E182"/>
  <c r="F184"/>
  <c r="G184"/>
  <c r="H184"/>
  <c r="I184"/>
  <c r="J184"/>
  <c r="E184"/>
  <c r="D185"/>
  <c r="D187"/>
  <c r="D149"/>
  <c r="D147"/>
  <c r="D115"/>
  <c r="D114"/>
  <c r="D113"/>
  <c r="D112"/>
  <c r="E111"/>
  <c r="D111" s="1"/>
  <c r="J109"/>
  <c r="I109"/>
  <c r="H109"/>
  <c r="G109"/>
  <c r="F109"/>
  <c r="D108"/>
  <c r="D107"/>
  <c r="D106"/>
  <c r="D105"/>
  <c r="E104"/>
  <c r="D104" s="1"/>
  <c r="J102"/>
  <c r="I102"/>
  <c r="H102"/>
  <c r="G102"/>
  <c r="F102"/>
  <c r="E95"/>
  <c r="D95" s="1"/>
  <c r="D98"/>
  <c r="D101"/>
  <c r="D100"/>
  <c r="D99"/>
  <c r="D97"/>
  <c r="E96"/>
  <c r="D96" s="1"/>
  <c r="J94"/>
  <c r="I94"/>
  <c r="H94"/>
  <c r="G94"/>
  <c r="F94"/>
  <c r="D351"/>
  <c r="D315" s="1"/>
  <c r="D41"/>
  <c r="D30" s="1"/>
  <c r="D92"/>
  <c r="D194"/>
  <c r="D200"/>
  <c r="D207"/>
  <c r="D206"/>
  <c r="D203"/>
  <c r="D201"/>
  <c r="D199"/>
  <c r="D198"/>
  <c r="D197"/>
  <c r="D190" s="1"/>
  <c r="D195"/>
  <c r="D63"/>
  <c r="D62"/>
  <c r="D61"/>
  <c r="D60"/>
  <c r="J59"/>
  <c r="I59"/>
  <c r="H59"/>
  <c r="G59"/>
  <c r="F59"/>
  <c r="E59"/>
  <c r="I74"/>
  <c r="H74"/>
  <c r="D90"/>
  <c r="D93"/>
  <c r="E89"/>
  <c r="E88" s="1"/>
  <c r="G88"/>
  <c r="H88"/>
  <c r="I88"/>
  <c r="J88"/>
  <c r="F88"/>
  <c r="H88" i="5"/>
  <c r="H94"/>
  <c r="H80"/>
  <c r="H82"/>
  <c r="H85"/>
  <c r="H75" s="1"/>
  <c r="E133" i="6"/>
  <c r="F133"/>
  <c r="H133"/>
  <c r="I133"/>
  <c r="J133"/>
  <c r="M89" i="4"/>
  <c r="M90"/>
  <c r="M71"/>
  <c r="M69"/>
  <c r="D25" i="6"/>
  <c r="D27"/>
  <c r="D31"/>
  <c r="D71"/>
  <c r="D125"/>
  <c r="D132"/>
  <c r="D143"/>
  <c r="D142"/>
  <c r="D140"/>
  <c r="D139"/>
  <c r="J138"/>
  <c r="I138"/>
  <c r="H138"/>
  <c r="G138"/>
  <c r="F138"/>
  <c r="E138"/>
  <c r="D82"/>
  <c r="D81"/>
  <c r="D80"/>
  <c r="D79"/>
  <c r="F78"/>
  <c r="E78"/>
  <c r="D362"/>
  <c r="D360"/>
  <c r="D359"/>
  <c r="J358"/>
  <c r="J356" s="1"/>
  <c r="I358"/>
  <c r="I356" s="1"/>
  <c r="H358"/>
  <c r="H356" s="1"/>
  <c r="G358"/>
  <c r="G356" s="1"/>
  <c r="F358"/>
  <c r="E358"/>
  <c r="J357"/>
  <c r="I357"/>
  <c r="H357"/>
  <c r="G357"/>
  <c r="F357"/>
  <c r="E357"/>
  <c r="F356"/>
  <c r="J355"/>
  <c r="I355"/>
  <c r="H355"/>
  <c r="G355"/>
  <c r="F355"/>
  <c r="E355"/>
  <c r="J354"/>
  <c r="I354"/>
  <c r="H354"/>
  <c r="G354"/>
  <c r="F354"/>
  <c r="E354"/>
  <c r="D352"/>
  <c r="H350"/>
  <c r="D349"/>
  <c r="D348"/>
  <c r="G346"/>
  <c r="F346"/>
  <c r="D345"/>
  <c r="H343"/>
  <c r="I343" s="1"/>
  <c r="D342"/>
  <c r="D341"/>
  <c r="G339"/>
  <c r="F339"/>
  <c r="D338"/>
  <c r="G337"/>
  <c r="H337" s="1"/>
  <c r="F337"/>
  <c r="F314" s="1"/>
  <c r="D336"/>
  <c r="D335"/>
  <c r="G334"/>
  <c r="E334"/>
  <c r="H332"/>
  <c r="I332" s="1"/>
  <c r="G328"/>
  <c r="F328"/>
  <c r="E328"/>
  <c r="D327"/>
  <c r="G326"/>
  <c r="D325"/>
  <c r="D324"/>
  <c r="F322"/>
  <c r="E322"/>
  <c r="D321"/>
  <c r="H320"/>
  <c r="J317"/>
  <c r="G317"/>
  <c r="F317"/>
  <c r="E317"/>
  <c r="J316"/>
  <c r="I316"/>
  <c r="H316"/>
  <c r="G316"/>
  <c r="F316"/>
  <c r="E316"/>
  <c r="J313"/>
  <c r="I313"/>
  <c r="H313"/>
  <c r="G313"/>
  <c r="F313"/>
  <c r="E313"/>
  <c r="J312"/>
  <c r="I312"/>
  <c r="H312"/>
  <c r="G312"/>
  <c r="F312"/>
  <c r="E312"/>
  <c r="E311" s="1"/>
  <c r="J283"/>
  <c r="I283"/>
  <c r="H283"/>
  <c r="G283"/>
  <c r="F283"/>
  <c r="D277"/>
  <c r="D276"/>
  <c r="D275"/>
  <c r="J273"/>
  <c r="I273"/>
  <c r="H273"/>
  <c r="G273"/>
  <c r="F273"/>
  <c r="E273"/>
  <c r="D272"/>
  <c r="D271"/>
  <c r="D270"/>
  <c r="D269"/>
  <c r="J267"/>
  <c r="I267"/>
  <c r="H267"/>
  <c r="G267"/>
  <c r="F267"/>
  <c r="E267"/>
  <c r="D266"/>
  <c r="D265"/>
  <c r="D264"/>
  <c r="D263"/>
  <c r="J262"/>
  <c r="I262"/>
  <c r="H262"/>
  <c r="G262"/>
  <c r="F262"/>
  <c r="E262"/>
  <c r="D261"/>
  <c r="D260"/>
  <c r="D259"/>
  <c r="D258"/>
  <c r="J257"/>
  <c r="I257"/>
  <c r="H257"/>
  <c r="G257"/>
  <c r="F257"/>
  <c r="E257"/>
  <c r="D256"/>
  <c r="D255"/>
  <c r="D254"/>
  <c r="D253"/>
  <c r="J252"/>
  <c r="I252"/>
  <c r="H252"/>
  <c r="G252"/>
  <c r="F252"/>
  <c r="E252"/>
  <c r="J249"/>
  <c r="I249"/>
  <c r="H249"/>
  <c r="G249"/>
  <c r="F249"/>
  <c r="E249"/>
  <c r="J248"/>
  <c r="I248"/>
  <c r="H248"/>
  <c r="G248"/>
  <c r="F248"/>
  <c r="E248"/>
  <c r="D246"/>
  <c r="D245"/>
  <c r="D244"/>
  <c r="D243"/>
  <c r="J242"/>
  <c r="I242"/>
  <c r="H242"/>
  <c r="G242"/>
  <c r="F242"/>
  <c r="E242"/>
  <c r="D241"/>
  <c r="D240"/>
  <c r="D239"/>
  <c r="D238"/>
  <c r="J237"/>
  <c r="I237"/>
  <c r="H237"/>
  <c r="G237"/>
  <c r="F237"/>
  <c r="E237"/>
  <c r="D236"/>
  <c r="D235"/>
  <c r="D234"/>
  <c r="D233"/>
  <c r="J232"/>
  <c r="I232"/>
  <c r="H232"/>
  <c r="G232"/>
  <c r="F232"/>
  <c r="E232"/>
  <c r="D231"/>
  <c r="D230"/>
  <c r="D229"/>
  <c r="D228"/>
  <c r="J227"/>
  <c r="I227"/>
  <c r="H227"/>
  <c r="G227"/>
  <c r="F227"/>
  <c r="E227"/>
  <c r="D226"/>
  <c r="D225"/>
  <c r="D224"/>
  <c r="D223"/>
  <c r="D137"/>
  <c r="D136"/>
  <c r="D135"/>
  <c r="D134"/>
  <c r="D87"/>
  <c r="D86"/>
  <c r="D85"/>
  <c r="D84"/>
  <c r="J83"/>
  <c r="I83"/>
  <c r="H83"/>
  <c r="G83"/>
  <c r="F83"/>
  <c r="E83"/>
  <c r="D52"/>
  <c r="D51"/>
  <c r="D50"/>
  <c r="D49"/>
  <c r="J48"/>
  <c r="I48"/>
  <c r="H48"/>
  <c r="G48"/>
  <c r="F48"/>
  <c r="E48"/>
  <c r="D77"/>
  <c r="D47"/>
  <c r="D46"/>
  <c r="D45"/>
  <c r="D44"/>
  <c r="J43"/>
  <c r="I43"/>
  <c r="H43"/>
  <c r="G43"/>
  <c r="F43"/>
  <c r="E43"/>
  <c r="J42"/>
  <c r="J38" s="1"/>
  <c r="J37" s="1"/>
  <c r="I42"/>
  <c r="I38" s="1"/>
  <c r="I37" s="1"/>
  <c r="H42"/>
  <c r="H38" s="1"/>
  <c r="H37" s="1"/>
  <c r="G42"/>
  <c r="G38" s="1"/>
  <c r="D40"/>
  <c r="D39"/>
  <c r="F37"/>
  <c r="E37"/>
  <c r="D36"/>
  <c r="J35"/>
  <c r="I35"/>
  <c r="I23" s="1"/>
  <c r="G35"/>
  <c r="G23" s="1"/>
  <c r="F35"/>
  <c r="E35"/>
  <c r="E23" s="1"/>
  <c r="D34"/>
  <c r="D33"/>
  <c r="J16"/>
  <c r="I16"/>
  <c r="H16"/>
  <c r="G16"/>
  <c r="F16"/>
  <c r="E16"/>
  <c r="L82" i="4"/>
  <c r="K82"/>
  <c r="J82"/>
  <c r="J72" i="5"/>
  <c r="K72"/>
  <c r="N72"/>
  <c r="J17"/>
  <c r="K17"/>
  <c r="L17"/>
  <c r="M17"/>
  <c r="N17"/>
  <c r="I17"/>
  <c r="N15"/>
  <c r="J15"/>
  <c r="K15"/>
  <c r="L15"/>
  <c r="M15"/>
  <c r="I15"/>
  <c r="J14"/>
  <c r="K14"/>
  <c r="L14"/>
  <c r="M14"/>
  <c r="N14"/>
  <c r="I14"/>
  <c r="L90"/>
  <c r="H90" s="1"/>
  <c r="M87"/>
  <c r="M73" s="1"/>
  <c r="L87"/>
  <c r="L73" s="1"/>
  <c r="M81"/>
  <c r="M74" s="1"/>
  <c r="L81"/>
  <c r="L74" s="1"/>
  <c r="O96" i="4"/>
  <c r="N94"/>
  <c r="P18"/>
  <c r="M17"/>
  <c r="L108" i="5"/>
  <c r="J10"/>
  <c r="K10"/>
  <c r="M5" i="4"/>
  <c r="M6"/>
  <c r="M8"/>
  <c r="M9"/>
  <c r="M10"/>
  <c r="M11"/>
  <c r="M13"/>
  <c r="M14"/>
  <c r="M15"/>
  <c r="M88"/>
  <c r="M87"/>
  <c r="M86"/>
  <c r="F82"/>
  <c r="M85"/>
  <c r="M84"/>
  <c r="M83"/>
  <c r="G76"/>
  <c r="H76"/>
  <c r="I76"/>
  <c r="J76"/>
  <c r="K76"/>
  <c r="L76"/>
  <c r="M76"/>
  <c r="F76"/>
  <c r="R41"/>
  <c r="S41"/>
  <c r="M41"/>
  <c r="M115"/>
  <c r="M16"/>
  <c r="J13" i="5"/>
  <c r="K13"/>
  <c r="L13"/>
  <c r="M13"/>
  <c r="N13"/>
  <c r="M114" i="4"/>
  <c r="F4"/>
  <c r="M4" s="1"/>
  <c r="H7"/>
  <c r="G7"/>
  <c r="F7"/>
  <c r="M7" s="1"/>
  <c r="L112" i="5"/>
  <c r="K111"/>
  <c r="K105" s="1"/>
  <c r="J111"/>
  <c r="J105" s="1"/>
  <c r="L110"/>
  <c r="M110" s="1"/>
  <c r="K109"/>
  <c r="J109"/>
  <c r="I109"/>
  <c r="L107"/>
  <c r="M94" i="4"/>
  <c r="M95"/>
  <c r="M113"/>
  <c r="M112"/>
  <c r="J112"/>
  <c r="M110"/>
  <c r="M109"/>
  <c r="F108"/>
  <c r="M108" s="1"/>
  <c r="M107"/>
  <c r="M104"/>
  <c r="M103"/>
  <c r="F102"/>
  <c r="M102" s="1"/>
  <c r="L101"/>
  <c r="M101" s="1"/>
  <c r="K101"/>
  <c r="M100"/>
  <c r="M99"/>
  <c r="F12"/>
  <c r="M12" s="1"/>
  <c r="H35"/>
  <c r="I35" s="1"/>
  <c r="J35" s="1"/>
  <c r="K35" s="1"/>
  <c r="L35" s="1"/>
  <c r="M35" s="1"/>
  <c r="H64" i="5"/>
  <c r="H65"/>
  <c r="H67"/>
  <c r="H66" s="1"/>
  <c r="H69"/>
  <c r="H68" s="1"/>
  <c r="I63"/>
  <c r="I66"/>
  <c r="I68"/>
  <c r="J63"/>
  <c r="J66"/>
  <c r="J68"/>
  <c r="K63"/>
  <c r="K66"/>
  <c r="K68"/>
  <c r="L63"/>
  <c r="L66"/>
  <c r="L68"/>
  <c r="M63"/>
  <c r="M66"/>
  <c r="M68"/>
  <c r="N63"/>
  <c r="N66"/>
  <c r="N68"/>
  <c r="K22"/>
  <c r="K20" s="1"/>
  <c r="K16" s="1"/>
  <c r="L22"/>
  <c r="M22"/>
  <c r="M20" s="1"/>
  <c r="M16" s="1"/>
  <c r="N22"/>
  <c r="H71"/>
  <c r="M22" i="4"/>
  <c r="M24"/>
  <c r="M25"/>
  <c r="M40"/>
  <c r="M42"/>
  <c r="L48"/>
  <c r="E49"/>
  <c r="F49"/>
  <c r="G49"/>
  <c r="H49"/>
  <c r="I49"/>
  <c r="J49"/>
  <c r="K49"/>
  <c r="E53"/>
  <c r="E50" s="1"/>
  <c r="F53"/>
  <c r="F50" s="1"/>
  <c r="G53"/>
  <c r="G50" s="1"/>
  <c r="H53"/>
  <c r="H50" s="1"/>
  <c r="I53"/>
  <c r="I50" s="1"/>
  <c r="J53"/>
  <c r="J50" s="1"/>
  <c r="K53"/>
  <c r="K50" s="1"/>
  <c r="L51"/>
  <c r="E54"/>
  <c r="F54"/>
  <c r="G54"/>
  <c r="H54"/>
  <c r="I54"/>
  <c r="J54"/>
  <c r="K54"/>
  <c r="L55"/>
  <c r="L56"/>
  <c r="L57"/>
  <c r="L58"/>
  <c r="L59"/>
  <c r="E63"/>
  <c r="E61" s="1"/>
  <c r="F63"/>
  <c r="F61" s="1"/>
  <c r="G63"/>
  <c r="G61" s="1"/>
  <c r="H63"/>
  <c r="H61" s="1"/>
  <c r="I63"/>
  <c r="I61" s="1"/>
  <c r="J63"/>
  <c r="J61" s="1"/>
  <c r="K63"/>
  <c r="K61" s="1"/>
  <c r="L62"/>
  <c r="L64"/>
  <c r="L66"/>
  <c r="L67"/>
  <c r="L68"/>
  <c r="M26"/>
  <c r="M107" i="5"/>
  <c r="L119"/>
  <c r="J116"/>
  <c r="H63"/>
  <c r="K116"/>
  <c r="J62"/>
  <c r="H346" i="6"/>
  <c r="F353"/>
  <c r="D175"/>
  <c r="H328"/>
  <c r="F174"/>
  <c r="D53"/>
  <c r="E208"/>
  <c r="D282"/>
  <c r="D281"/>
  <c r="H339"/>
  <c r="D357"/>
  <c r="F334"/>
  <c r="E181"/>
  <c r="L111" i="5"/>
  <c r="M111" s="1"/>
  <c r="N111" s="1"/>
  <c r="J208" i="6"/>
  <c r="H208"/>
  <c r="F208"/>
  <c r="H124"/>
  <c r="D43"/>
  <c r="D280"/>
  <c r="E353"/>
  <c r="D184"/>
  <c r="D169"/>
  <c r="I350"/>
  <c r="J350" s="1"/>
  <c r="E94"/>
  <c r="E286"/>
  <c r="D216"/>
  <c r="F124"/>
  <c r="D209"/>
  <c r="D152"/>
  <c r="G208"/>
  <c r="H286"/>
  <c r="I286"/>
  <c r="G322"/>
  <c r="F286"/>
  <c r="D273"/>
  <c r="G286"/>
  <c r="H317"/>
  <c r="J286"/>
  <c r="D76"/>
  <c r="G64"/>
  <c r="D48"/>
  <c r="G72"/>
  <c r="J72"/>
  <c r="H72"/>
  <c r="F72"/>
  <c r="L61" i="4" l="1"/>
  <c r="L50"/>
  <c r="L54"/>
  <c r="H20" i="6"/>
  <c r="L105" i="5"/>
  <c r="D248" i="6"/>
  <c r="J18"/>
  <c r="F18"/>
  <c r="I22"/>
  <c r="I13" s="1"/>
  <c r="D16"/>
  <c r="D249"/>
  <c r="M119" i="5"/>
  <c r="L117"/>
  <c r="I72" i="6"/>
  <c r="I20"/>
  <c r="E20"/>
  <c r="G20"/>
  <c r="F20"/>
  <c r="J20"/>
  <c r="F32"/>
  <c r="F23"/>
  <c r="L109" i="5"/>
  <c r="M109" s="1"/>
  <c r="N109" s="1"/>
  <c r="J32" i="6"/>
  <c r="J23"/>
  <c r="H74" i="5"/>
  <c r="T41" i="4"/>
  <c r="M72" i="5"/>
  <c r="H73"/>
  <c r="D59" i="6"/>
  <c r="L72" i="5"/>
  <c r="D242" i="6"/>
  <c r="D313"/>
  <c r="G124"/>
  <c r="I20" i="5"/>
  <c r="I16" s="1"/>
  <c r="I346" i="6"/>
  <c r="L63" i="4"/>
  <c r="L53"/>
  <c r="J12" i="5"/>
  <c r="M18"/>
  <c r="K12"/>
  <c r="K9" s="1"/>
  <c r="K18"/>
  <c r="I10"/>
  <c r="H13"/>
  <c r="N20"/>
  <c r="N16" s="1"/>
  <c r="L20"/>
  <c r="H14"/>
  <c r="J20"/>
  <c r="J16" s="1"/>
  <c r="F29" i="6"/>
  <c r="F26" s="1"/>
  <c r="H29"/>
  <c r="H26" s="1"/>
  <c r="J29"/>
  <c r="J26" s="1"/>
  <c r="E32"/>
  <c r="E14"/>
  <c r="G29"/>
  <c r="G26" s="1"/>
  <c r="I29"/>
  <c r="I26" s="1"/>
  <c r="J67"/>
  <c r="J64" s="1"/>
  <c r="I67"/>
  <c r="I64" s="1"/>
  <c r="H67"/>
  <c r="H81" i="5"/>
  <c r="H87"/>
  <c r="H48"/>
  <c r="M11"/>
  <c r="K11"/>
  <c r="I11"/>
  <c r="N11"/>
  <c r="L11"/>
  <c r="J11"/>
  <c r="H52"/>
  <c r="H45"/>
  <c r="H39"/>
  <c r="H41"/>
  <c r="H43"/>
  <c r="H22"/>
  <c r="H34"/>
  <c r="K62"/>
  <c r="I62"/>
  <c r="H35"/>
  <c r="D186" i="6"/>
  <c r="E130"/>
  <c r="D130" s="1"/>
  <c r="M116" i="5"/>
  <c r="D316" i="6"/>
  <c r="D354"/>
  <c r="D355"/>
  <c r="D358"/>
  <c r="F126"/>
  <c r="F123" s="1"/>
  <c r="H126"/>
  <c r="H123" s="1"/>
  <c r="J126"/>
  <c r="J123" s="1"/>
  <c r="E24"/>
  <c r="E15" s="1"/>
  <c r="D15" s="1"/>
  <c r="D212"/>
  <c r="E193"/>
  <c r="E65"/>
  <c r="E64" s="1"/>
  <c r="E72"/>
  <c r="D286"/>
  <c r="D133"/>
  <c r="E126"/>
  <c r="E123" s="1"/>
  <c r="G126"/>
  <c r="G123" s="1"/>
  <c r="I126"/>
  <c r="I123" s="1"/>
  <c r="D222"/>
  <c r="L10" i="5"/>
  <c r="H107"/>
  <c r="M112"/>
  <c r="N112" s="1"/>
  <c r="M108"/>
  <c r="H15"/>
  <c r="H17"/>
  <c r="H111"/>
  <c r="L214" i="6"/>
  <c r="E29"/>
  <c r="E26" s="1"/>
  <c r="L302"/>
  <c r="H32"/>
  <c r="H54" i="5"/>
  <c r="H19" s="1"/>
  <c r="D70" i="6"/>
  <c r="D131"/>
  <c r="D208"/>
  <c r="J124"/>
  <c r="D159"/>
  <c r="D161"/>
  <c r="D28"/>
  <c r="M82" i="4"/>
  <c r="F64" i="6"/>
  <c r="E109"/>
  <c r="D312"/>
  <c r="D74"/>
  <c r="D67" s="1"/>
  <c r="D219"/>
  <c r="D167"/>
  <c r="E144"/>
  <c r="D144" s="1"/>
  <c r="N119" i="5"/>
  <c r="E102" i="6"/>
  <c r="D182"/>
  <c r="D89"/>
  <c r="D65" s="1"/>
  <c r="D18" s="1"/>
  <c r="D9" s="1"/>
  <c r="D68"/>
  <c r="D127"/>
  <c r="I124"/>
  <c r="J9"/>
  <c r="I9"/>
  <c r="H9"/>
  <c r="G9"/>
  <c r="F9"/>
  <c r="N116" i="5"/>
  <c r="M62"/>
  <c r="L62"/>
  <c r="H109"/>
  <c r="N110"/>
  <c r="H62"/>
  <c r="L116"/>
  <c r="L12" s="1"/>
  <c r="N62"/>
  <c r="D35" i="6"/>
  <c r="I32"/>
  <c r="G32"/>
  <c r="D42"/>
  <c r="D102"/>
  <c r="D116"/>
  <c r="I320"/>
  <c r="I317" s="1"/>
  <c r="H326"/>
  <c r="H314" s="1"/>
  <c r="H311" s="1"/>
  <c r="G314"/>
  <c r="G311" s="1"/>
  <c r="D83"/>
  <c r="D232"/>
  <c r="D237"/>
  <c r="D78"/>
  <c r="J346"/>
  <c r="D350"/>
  <c r="D252"/>
  <c r="D257"/>
  <c r="D267"/>
  <c r="I24"/>
  <c r="G24"/>
  <c r="J353"/>
  <c r="D215"/>
  <c r="D284"/>
  <c r="J24"/>
  <c r="H24"/>
  <c r="F24"/>
  <c r="E18"/>
  <c r="D138"/>
  <c r="E22"/>
  <c r="E13" s="1"/>
  <c r="D262"/>
  <c r="H353"/>
  <c r="I353"/>
  <c r="D94"/>
  <c r="I339"/>
  <c r="J343"/>
  <c r="J339" s="1"/>
  <c r="D181"/>
  <c r="D356"/>
  <c r="G353"/>
  <c r="D21"/>
  <c r="F12"/>
  <c r="D12" s="1"/>
  <c r="F247"/>
  <c r="H247"/>
  <c r="J247"/>
  <c r="I279"/>
  <c r="D283"/>
  <c r="H17"/>
  <c r="D227"/>
  <c r="G247"/>
  <c r="I247"/>
  <c r="H279"/>
  <c r="J279"/>
  <c r="D193"/>
  <c r="D109"/>
  <c r="D166"/>
  <c r="D174"/>
  <c r="E247"/>
  <c r="E279"/>
  <c r="G279"/>
  <c r="J332"/>
  <c r="J328" s="1"/>
  <c r="I328"/>
  <c r="I337"/>
  <c r="H334"/>
  <c r="G189"/>
  <c r="E189"/>
  <c r="D158"/>
  <c r="F14"/>
  <c r="D38"/>
  <c r="G37"/>
  <c r="D37" s="1"/>
  <c r="F279"/>
  <c r="F311"/>
  <c r="H64"/>
  <c r="F189"/>
  <c r="D151"/>
  <c r="D91"/>
  <c r="D69" s="1"/>
  <c r="E116"/>
  <c r="D204"/>
  <c r="D202" s="1"/>
  <c r="J202"/>
  <c r="I202"/>
  <c r="H202"/>
  <c r="G202"/>
  <c r="F202"/>
  <c r="E202"/>
  <c r="D196"/>
  <c r="M105" i="5" l="1"/>
  <c r="F17" i="6"/>
  <c r="M12"/>
  <c r="D13"/>
  <c r="D320"/>
  <c r="D346"/>
  <c r="M10" i="5"/>
  <c r="M117"/>
  <c r="H119"/>
  <c r="N117"/>
  <c r="D20" i="6"/>
  <c r="D23"/>
  <c r="N108" i="5"/>
  <c r="N105" s="1"/>
  <c r="D353" i="6"/>
  <c r="I326"/>
  <c r="I322" s="1"/>
  <c r="H72" i="5"/>
  <c r="I18"/>
  <c r="D124" i="6"/>
  <c r="N12" i="5"/>
  <c r="N9" s="1"/>
  <c r="J18"/>
  <c r="I9"/>
  <c r="L18"/>
  <c r="L16"/>
  <c r="H16" s="1"/>
  <c r="M12"/>
  <c r="M9" s="1"/>
  <c r="J9"/>
  <c r="N18"/>
  <c r="H20"/>
  <c r="H18" s="1"/>
  <c r="H11"/>
  <c r="G17" i="6"/>
  <c r="D24"/>
  <c r="G14"/>
  <c r="G8" s="1"/>
  <c r="H112" i="5"/>
  <c r="H108"/>
  <c r="D123" i="6"/>
  <c r="D64"/>
  <c r="L194"/>
  <c r="L224"/>
  <c r="J17"/>
  <c r="D126"/>
  <c r="I17"/>
  <c r="D72"/>
  <c r="H322"/>
  <c r="N10" i="5"/>
  <c r="E9" i="6"/>
  <c r="D32"/>
  <c r="H110" i="5"/>
  <c r="D29" i="6"/>
  <c r="D26" s="1"/>
  <c r="D332"/>
  <c r="D328" s="1"/>
  <c r="D247"/>
  <c r="D317"/>
  <c r="D339"/>
  <c r="D343"/>
  <c r="H11"/>
  <c r="J326"/>
  <c r="G11"/>
  <c r="J337"/>
  <c r="I334"/>
  <c r="H14"/>
  <c r="H8" s="1"/>
  <c r="D191"/>
  <c r="D189" s="1"/>
  <c r="D279"/>
  <c r="F11"/>
  <c r="F8" s="1"/>
  <c r="I11"/>
  <c r="D88"/>
  <c r="H105" i="5" l="1"/>
  <c r="I314" i="6"/>
  <c r="I311" s="1"/>
  <c r="H116" i="5"/>
  <c r="H117"/>
  <c r="L9"/>
  <c r="H9" s="1"/>
  <c r="H12"/>
  <c r="E17" i="6"/>
  <c r="J11"/>
  <c r="H10" i="5"/>
  <c r="E11" i="6"/>
  <c r="I14"/>
  <c r="I8" s="1"/>
  <c r="J314"/>
  <c r="J334"/>
  <c r="D337"/>
  <c r="D334" s="1"/>
  <c r="J322"/>
  <c r="D326"/>
  <c r="D314" s="1"/>
  <c r="L10" l="1"/>
  <c r="D11"/>
  <c r="E8"/>
  <c r="P104" i="5"/>
  <c r="M13" i="6"/>
  <c r="D17"/>
  <c r="D322"/>
  <c r="J311"/>
  <c r="D311" s="1"/>
  <c r="J14"/>
  <c r="J8" l="1"/>
  <c r="D14"/>
  <c r="D8" s="1"/>
  <c r="L311"/>
  <c r="L14"/>
</calcChain>
</file>

<file path=xl/comments1.xml><?xml version="1.0" encoding="utf-8"?>
<comments xmlns="http://schemas.openxmlformats.org/spreadsheetml/2006/main">
  <authors>
    <author>Admin</author>
  </authors>
  <commentList>
    <comment ref="G3" authorId="0">
      <text>
        <r>
          <rPr>
            <b/>
            <sz val="12"/>
            <color indexed="81"/>
            <rFont val="Tahoma"/>
            <family val="2"/>
            <charset val="204"/>
          </rPr>
          <t>Пропускная способность:</t>
        </r>
        <r>
          <rPr>
            <sz val="12"/>
            <color indexed="81"/>
            <rFont val="Tahoma"/>
            <family val="2"/>
            <charset val="204"/>
          </rPr>
          <t xml:space="preserve">
Д-160мм = 75 м3/час (2,26+0,85)
(2,26 - без увеличения пропуска)
Д-800мм = 2500 м3/час (11,17)
</t>
        </r>
        <r>
          <rPr>
            <b/>
            <sz val="12"/>
            <color indexed="81"/>
            <rFont val="Tahoma"/>
            <family val="2"/>
            <charset val="204"/>
          </rPr>
          <t>сети вода:</t>
        </r>
        <r>
          <rPr>
            <sz val="12"/>
            <color indexed="81"/>
            <rFont val="Tahoma"/>
            <family val="2"/>
            <charset val="204"/>
          </rPr>
          <t xml:space="preserve">
2,26 км - Астрахановка;
0,85 км - 5-я стройка;
11,17 - водовод "Северный"
</t>
        </r>
        <r>
          <rPr>
            <b/>
            <sz val="12"/>
            <color indexed="81"/>
            <rFont val="Tahoma"/>
            <family val="2"/>
            <charset val="204"/>
          </rPr>
          <t xml:space="preserve">Расчет:
</t>
        </r>
        <r>
          <rPr>
            <sz val="12"/>
            <color indexed="81"/>
            <rFont val="Tahoma"/>
            <family val="2"/>
            <charset val="204"/>
          </rPr>
          <t xml:space="preserve">2500/11,17км = 0,22 (2016-2020 годы) </t>
        </r>
      </text>
    </comment>
  </commentList>
</comments>
</file>

<file path=xl/sharedStrings.xml><?xml version="1.0" encoding="utf-8"?>
<sst xmlns="http://schemas.openxmlformats.org/spreadsheetml/2006/main" count="1369" uniqueCount="451">
  <si>
    <t>Ответственный исполнитель, соисполнитель, участник муниципальной программы</t>
  </si>
  <si>
    <t>Отношение к базисному году, %</t>
  </si>
  <si>
    <t xml:space="preserve">Ресурсное обеспечение </t>
  </si>
  <si>
    <t xml:space="preserve">реализации муниципальной программы за счет средств городского бюджета </t>
  </si>
  <si>
    <t>Код бюджетной классификации</t>
  </si>
  <si>
    <t>Объемы бюджетных ассигнований (тыс. руб.), годы</t>
  </si>
  <si>
    <t>ГРБС</t>
  </si>
  <si>
    <t>Рз Пр</t>
  </si>
  <si>
    <t>ЦСР</t>
  </si>
  <si>
    <t>Группа ВР</t>
  </si>
  <si>
    <t>Всего</t>
  </si>
  <si>
    <t>Всего, в том числе:</t>
  </si>
  <si>
    <t>Источник финансирования</t>
  </si>
  <si>
    <t>Оценка расходов (тыс. рублей), годы</t>
  </si>
  <si>
    <t>всего</t>
  </si>
  <si>
    <t>федеральный бюджет</t>
  </si>
  <si>
    <t>областной бюджет</t>
  </si>
  <si>
    <t>городской бюджет</t>
  </si>
  <si>
    <t>внебюджетные источники</t>
  </si>
  <si>
    <t>Наименование показателя, единица измерения</t>
  </si>
  <si>
    <t>УЖКХ, управление архитектуры и градостроительства, МУ "ГУКС</t>
  </si>
  <si>
    <t>УЖКХ, управление архитектуры и градостроительства, МУ "ГУКС"</t>
  </si>
  <si>
    <t>МП "ГСТК"</t>
  </si>
  <si>
    <t>2015   год</t>
  </si>
  <si>
    <t>2016   год</t>
  </si>
  <si>
    <t>2017   год</t>
  </si>
  <si>
    <t>2018   год</t>
  </si>
  <si>
    <t>2019   год</t>
  </si>
  <si>
    <t>2020   год</t>
  </si>
  <si>
    <t>содержание объектов газопотребления в безопасном состоянии (%.)</t>
  </si>
  <si>
    <t>005</t>
  </si>
  <si>
    <t>0502</t>
  </si>
  <si>
    <t>2015 год</t>
  </si>
  <si>
    <t xml:space="preserve">2016 год </t>
  </si>
  <si>
    <t>2017 год</t>
  </si>
  <si>
    <t>2018 год</t>
  </si>
  <si>
    <t>2019 год</t>
  </si>
  <si>
    <t>2020 год</t>
  </si>
  <si>
    <t>Субсидия юридическим лицам на возмещение затрат, связанных с содержанием газового оборудования, закрепленного за ними на праве хозяйственного ведения</t>
  </si>
  <si>
    <t>0501</t>
  </si>
  <si>
    <t>2016 год</t>
  </si>
  <si>
    <t>Обеспечение надежности систем коммунальной инфраструктуры</t>
  </si>
  <si>
    <t>Развитие и модернизация систем водоснабжения</t>
  </si>
  <si>
    <t>Развитие и модернизация систем теплоснабжения</t>
  </si>
  <si>
    <t>Наименование муниципальной  подпрограммы муниципальной программы, основного мероприятия</t>
  </si>
  <si>
    <t>Значение показателя конечного и непосредственого результата по годам реализации</t>
  </si>
  <si>
    <t>2.1. Развитие и модернизация систем водоснабжения</t>
  </si>
  <si>
    <t xml:space="preserve">УЖКХ, управление архитектуры и градостроительства, МУ "ГУКС", </t>
  </si>
  <si>
    <t xml:space="preserve">Увеличение мощности систем, (тыс. м3/сут)  </t>
  </si>
  <si>
    <t>Обеспечение водоснабжением объектов (ед.)</t>
  </si>
  <si>
    <t>Развитие сетей (п.м.)</t>
  </si>
  <si>
    <t>Снижение уровня износа, (%)</t>
  </si>
  <si>
    <t>2.1.1. Строительство водопроводных сетей в районе «5-я стройка»</t>
  </si>
  <si>
    <t>Управление архитектуры и градостроительства, МУ «ГУКС»</t>
  </si>
  <si>
    <t>Обеспечение водоснабжением объектов (квартал  495, 496, 499, 503, 504, 505, 505А, 506, 507, 508, 508А, 509, 510, 511, 512, 513, 513А, 514, 515, 515А, 516, 517, 518, 519, 520, 522, 523) (ед.)</t>
  </si>
  <si>
    <t>2.1.2. Водоснабжение жилых домов в планировочном районе "Астрахановка"</t>
  </si>
  <si>
    <t>Развитие сетей, (п.м.)</t>
  </si>
  <si>
    <t>2.2. Развитие и модернизация систем водоотведения (канализации)</t>
  </si>
  <si>
    <t>Обеспечение водоотведением объектов (ед.)</t>
  </si>
  <si>
    <t>2.2.1. Реконструкция очистных сооружений Северного жилого района, г.Благовещенск (без корректировки ПСД)</t>
  </si>
  <si>
    <t>Увеличение мощности на 60 тыс. м3/сут</t>
  </si>
  <si>
    <t>2.3. Развитие и модернизация систем теплоснабжения</t>
  </si>
  <si>
    <t xml:space="preserve">Увеличение мощности систем, (Гкал/ч)  </t>
  </si>
  <si>
    <t>Обеспечение объектов теплоой энергией (ед.)</t>
  </si>
  <si>
    <t>2.3.1. Теплоснабжение жилых домов в планировочном районе "Астрахановка"</t>
  </si>
  <si>
    <t>2.4. Развитие и модернизация систем электроснабжения</t>
  </si>
  <si>
    <t xml:space="preserve">Увеличение мощности систем, (кВ) </t>
  </si>
  <si>
    <t>Обеспечеие объектов электроснабжением (ед.)</t>
  </si>
  <si>
    <t>2014 год</t>
  </si>
  <si>
    <t>3. Субсидия юридическим лицам на возмещение затрат, связанных с содержанием газового оборудования, закрепленного за ними на праве хозяйственного ведения.</t>
  </si>
  <si>
    <t>2.3.1. Теплоснабжение жилых домов в районе "Астрахановка"</t>
  </si>
  <si>
    <t>единиц</t>
  </si>
  <si>
    <t>тыс.кв.м.</t>
  </si>
  <si>
    <t>Увеличение протяженности сетей водоснабжения</t>
  </si>
  <si>
    <t>Увеличение протяженности сетей теплоснабжения</t>
  </si>
  <si>
    <t>%</t>
  </si>
  <si>
    <t xml:space="preserve">Содержание объектов газопотребления в безопасном состоянии </t>
  </si>
  <si>
    <t xml:space="preserve">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 </t>
  </si>
  <si>
    <t>Количество многоквартирных домов, в отношении которых органы местного самоуправления проводят конкурсы по отбору управляющих компаний</t>
  </si>
  <si>
    <t>Задача № 2. Развитие и модернизация систем коммунальной инфраструктуры</t>
  </si>
  <si>
    <t xml:space="preserve">Ответственный исполнитель, соисполнитель, участник </t>
  </si>
  <si>
    <t>Статус</t>
  </si>
  <si>
    <t xml:space="preserve">Муниципальная программа  </t>
  </si>
  <si>
    <t>Основное мероприятие 1.1</t>
  </si>
  <si>
    <t>Основное мероприятие 1.2</t>
  </si>
  <si>
    <t>Основное мероприятие 1.3</t>
  </si>
  <si>
    <t>Подпрограмма 1</t>
  </si>
  <si>
    <t>Основное мероприятие 1.4</t>
  </si>
  <si>
    <t>Основное мероприятие 1.5</t>
  </si>
  <si>
    <t>Основное мероприятие 1.6</t>
  </si>
  <si>
    <t>Основное мероприятие 1.7</t>
  </si>
  <si>
    <t>Основное мероприятие 1.9</t>
  </si>
  <si>
    <t>Основное мероприятие 1.10</t>
  </si>
  <si>
    <t>Основное мероприятие 1.11</t>
  </si>
  <si>
    <t>Основное мероприятие 1.12</t>
  </si>
  <si>
    <t>Основное мероприятие 1.13</t>
  </si>
  <si>
    <t>Основное мероприятие 1.14</t>
  </si>
  <si>
    <t>Основное мероприятие 1.15</t>
  </si>
  <si>
    <t>Основное мероприятие 1.16</t>
  </si>
  <si>
    <t>Основное мероприятие 1.17</t>
  </si>
  <si>
    <t>Основное мероприятие 1.18</t>
  </si>
  <si>
    <t>Основное мероприятие 1.19</t>
  </si>
  <si>
    <t>Основное мероприятие 1.20</t>
  </si>
  <si>
    <t>Основное мероприятие 1.21</t>
  </si>
  <si>
    <t>Основное мероприятие 1.22</t>
  </si>
  <si>
    <t>Основное мероприятие 1.23</t>
  </si>
  <si>
    <t>Основное мероприятие 1.24</t>
  </si>
  <si>
    <t>Основное мероприятие 1.25</t>
  </si>
  <si>
    <t>Основное мероприятие 1.26</t>
  </si>
  <si>
    <t>Основное мероприятие 1.27</t>
  </si>
  <si>
    <t>Основное мероприятие 1.28</t>
  </si>
  <si>
    <t>Основное мероприятие 1.29</t>
  </si>
  <si>
    <t>Основное мероприятие 1.30</t>
  </si>
  <si>
    <t>Основное мероприятие 1.31</t>
  </si>
  <si>
    <t>Основное мероприятие 1.32</t>
  </si>
  <si>
    <t>Основное мероприятие 1.33</t>
  </si>
  <si>
    <t>Наименование муниципальной программы, подпрограммы, основного мероприятия</t>
  </si>
  <si>
    <t>км</t>
  </si>
  <si>
    <t>Повышение качества и надежности жилищно-коммунального обслуживания населения, обеспечение доступности коммунальных услуг</t>
  </si>
  <si>
    <t xml:space="preserve"> Повышение качества и надежности жилищно-коммунального обслуживания населения, обеспечение доступности коммунальных услуг</t>
  </si>
  <si>
    <t>Гкал/кв.м</t>
  </si>
  <si>
    <t>Доля убираемой территории общего пользования от случайного мусора в общей площади, подлежащей уборке</t>
  </si>
  <si>
    <t>Доля обслуживаемых светильников, в общем количестве светильников, требующих обслуживание</t>
  </si>
  <si>
    <t>Достижение целей, выполнение задач, основных мероприятий и показателей муниципальной программы.</t>
  </si>
  <si>
    <t>Бесперебойная поставка электроэнергии на уличное освещение</t>
  </si>
  <si>
    <t>Доля, выделенных средств на проведение прочих мероприятий в общей сумме затрат, предусмотренных на благоустройство городских территорий</t>
  </si>
  <si>
    <t>Субсидии юридическим лицам, выполняющим работы, оказывающим услуги по содержанию муниципальных сетей наружного освещения и световых устройств</t>
  </si>
  <si>
    <t>Содержание  светильников  наружного освещения</t>
  </si>
  <si>
    <t>шт.</t>
  </si>
  <si>
    <t>Содержание и техническое обслуживание муниципальных сетей наружного освещения</t>
  </si>
  <si>
    <t>Оплата услуг по поставке электроэнергии на уличное освещение</t>
  </si>
  <si>
    <t>ОАО "АКС"</t>
  </si>
  <si>
    <t>Поставка электроэнергии на уличное освещение</t>
  </si>
  <si>
    <t>Субсидии юридическим лицам, выполняющим работы, оказывающим услуги по содержанию озелененных территорий общего пользования города Благовещенска</t>
  </si>
  <si>
    <t>Площадь обслуживаемой зеленой зоны в местах общего пользования</t>
  </si>
  <si>
    <t>тыс.м2</t>
  </si>
  <si>
    <t>Площадь убираемой территории от случайного мусора</t>
  </si>
  <si>
    <t>тыс.м3</t>
  </si>
  <si>
    <t>тыс.руб.</t>
  </si>
  <si>
    <t>Подпрограмма  1</t>
  </si>
  <si>
    <t>Подпрограмма 4</t>
  </si>
  <si>
    <t>Проведение  капитального ремонта и ремонта дворовых территорий многоквартирных домов, проездов к дворовым территориям многоквартирных домов</t>
  </si>
  <si>
    <t xml:space="preserve">Площадь отремонтированного жилищного фонда    </t>
  </si>
  <si>
    <t>Количество граждан, улучшивших условия проживания</t>
  </si>
  <si>
    <t>граждан</t>
  </si>
  <si>
    <t>Подпрограмма  3</t>
  </si>
  <si>
    <t xml:space="preserve">Доля граждан, улучшивших условия проживания </t>
  </si>
  <si>
    <t>Подпрограмма  2</t>
  </si>
  <si>
    <t>Доля бесхозяйных объектов, принятых в муниципальную собственность</t>
  </si>
  <si>
    <t>Доля  тепловой энергии, потребляемой в   МКД, по общедомовым приборам учета</t>
  </si>
  <si>
    <t>Доля  воды, потребляемой в   МКД, по общедомовым приборам учета</t>
  </si>
  <si>
    <t>Доля  электрической энергии, потребляемой в   МКД, по общедомовым приборам учета</t>
  </si>
  <si>
    <t>Гкал/ год</t>
  </si>
  <si>
    <t>Государственная регистрация права муниципальной  собственности на  выявленные  бесхозяйные объекты  инженерной инфраструктуры</t>
  </si>
  <si>
    <t>Количество бесхозяйных объектов, принятых в муниципальную собственность</t>
  </si>
  <si>
    <t xml:space="preserve"> Оснащение жилищного фонда общедомовыми приборами учета энергоресурсов</t>
  </si>
  <si>
    <t>Объем тепловой энергии, потребляемой в   МКД, по общедомовым приборам учета</t>
  </si>
  <si>
    <t>тыс. Гкал/ год</t>
  </si>
  <si>
    <t>Объем  воды, потребляемой в   МКД, по общедомовым приборам учета</t>
  </si>
  <si>
    <t>тыс. куб.м/ год</t>
  </si>
  <si>
    <t>Объем   электрической энергии, потребляемой в   МКД, по общедомовым приборам учета</t>
  </si>
  <si>
    <t>тыс.кВт/год</t>
  </si>
  <si>
    <t>Основное мероприятие 2.1</t>
  </si>
  <si>
    <t>Основное мероприятие 2.3</t>
  </si>
  <si>
    <t>Основное мероприятие 2.2</t>
  </si>
  <si>
    <t>Основное мероприятие 2.4</t>
  </si>
  <si>
    <t>Основное мероприятие 2.5</t>
  </si>
  <si>
    <t xml:space="preserve">Основное  мероприятие 3.1       </t>
  </si>
  <si>
    <t>Основное меропрятие 4.1.</t>
  </si>
  <si>
    <t>Основное меропрятие 4.2.</t>
  </si>
  <si>
    <t>Основное меропрятие 4.3.</t>
  </si>
  <si>
    <t>Основное меропрятие 4.4.</t>
  </si>
  <si>
    <t>Основное меропрятие 4.5.</t>
  </si>
  <si>
    <t>Основное меропрятие 4.6.</t>
  </si>
  <si>
    <t>Достижение целей, выполнение задач, основных мероприятий и показателей муниципальной программы</t>
  </si>
  <si>
    <t>тыс. руб.</t>
  </si>
  <si>
    <t>Доля капитально отремонтированного  асфальтобетонного покрытия дворовых территорий многоквартирных домов, в общей площади, подлежащей капитальному ремонту, ремонту асфальтобетонных покрытий дворовых территорий МКД</t>
  </si>
  <si>
    <t>Протяженность сетей водоснабжения</t>
  </si>
  <si>
    <t>Протяженность сетей теплоснабжения</t>
  </si>
  <si>
    <t>Подпрограмма 2</t>
  </si>
  <si>
    <t>Проведение капитального ремонта и ремонта дворовых территорий многоквартирных домов, проездов к дворовым территориям многоквартирных домов</t>
  </si>
  <si>
    <t>Основное мероприятие 4.1.</t>
  </si>
  <si>
    <t>Основное мероприятие 4.2.</t>
  </si>
  <si>
    <t>Основное мероприятие  4.3.</t>
  </si>
  <si>
    <t>0503</t>
  </si>
  <si>
    <t>800</t>
  </si>
  <si>
    <t>200</t>
  </si>
  <si>
    <t>Капитальный ремонт жилищного фонда города  Благовещенска</t>
  </si>
  <si>
    <t>Подпрограмма 3</t>
  </si>
  <si>
    <t>Основное мероприятие 3.1</t>
  </si>
  <si>
    <t>0505</t>
  </si>
  <si>
    <t>Подпрограмма 5</t>
  </si>
  <si>
    <t>Основное мероприятие 5.1</t>
  </si>
  <si>
    <t>Всего:</t>
  </si>
  <si>
    <t>Управление образования</t>
  </si>
  <si>
    <t>Управление культуры</t>
  </si>
  <si>
    <t>0</t>
  </si>
  <si>
    <t xml:space="preserve"> Капитальный ремонт  жилищного фонда города Благовещенска </t>
  </si>
  <si>
    <t>Оплата услуг по поставке электроэнергии на  уличное  освещение</t>
  </si>
  <si>
    <t xml:space="preserve"> Субсидии юридическим лицам, выполняющим работы, оказывающим услуги по содержанию озелененных территорий общего пользования города Благовещенска</t>
  </si>
  <si>
    <t>Основное мероприятие 4.3.</t>
  </si>
  <si>
    <t>Основное мероприятие 4.4.</t>
  </si>
  <si>
    <t xml:space="preserve">Поставка электроэнергии на уличное освещение </t>
  </si>
  <si>
    <t>Доля муниципального жилищного фонда, в котором проведен капитальный ремонт, в общей площади муниципального жилищного фонда</t>
  </si>
  <si>
    <t>Доля обслуживаемой площади зеленой зоны в местах общего пользования, в общей площади зеленых насаждений</t>
  </si>
  <si>
    <t xml:space="preserve">Соотношение средств, предусмотренных в городском бюджете на развитие жилищно-коммунального хозяйства, и увеличение уровня благоустройства городского  округа,  к общему объему средств городского бюджета  </t>
  </si>
  <si>
    <t xml:space="preserve">Объем освоенных средств на развитие жилищно-коммунального хозяйства, благоустройства  к общему объему предусмотренных в городском бюджете </t>
  </si>
  <si>
    <t xml:space="preserve">Снижение потребления тепловой энергии муниципальными бюджетными учрежденими (1 Гкал на 1 кв.м. общей площади) </t>
  </si>
  <si>
    <t xml:space="preserve"> Гкал/кв.м</t>
  </si>
  <si>
    <t>Юридические лица -получатели субсидии</t>
  </si>
  <si>
    <t>Энергоснабжающие организации,  управляющие компании, собственники жилья</t>
  </si>
  <si>
    <t>Доля площади обслуживания зеленой зоны в местах общего пользования, в  общей площади зеленых насаждений в пределах городской черты</t>
  </si>
  <si>
    <t>Доля площади отремонтированного жилищного фонда   в  общей площади муниципального жилищного фонда</t>
  </si>
  <si>
    <t>Увеличение пропускной способности сетей водоснабжения</t>
  </si>
  <si>
    <t>куб.м/час</t>
  </si>
  <si>
    <t>руб./кв.м</t>
  </si>
  <si>
    <t>тыс. чел./помывок</t>
  </si>
  <si>
    <t xml:space="preserve">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на 2015-2020 годы</t>
  </si>
  <si>
    <t>Гкал/кв. м</t>
  </si>
  <si>
    <t>Капитальный ремонт жилищного фонда города Благовещенска</t>
  </si>
  <si>
    <t>Благоустройство территории города Благовещенска</t>
  </si>
  <si>
    <t>Доля ликвидированных несанкционирован-ных свалок бытовых отходов и мусора в  общем  количестве несанкционирован-ных свалок бытовых отходов и мусора, выявленных  на территории городского округа</t>
  </si>
  <si>
    <t>Количество мусора, вывезенного с территорий несанкциониро-ванных свалок</t>
  </si>
  <si>
    <t>Общий объем бюджетных ассигнований, предусмотрнный на обеспечение функций управления жилищно-коммунального хозяйства администрации города Благовещенска</t>
  </si>
  <si>
    <t>Расходы на организацию проведения конкурсов по отбору управляющих организаций</t>
  </si>
  <si>
    <t xml:space="preserve">Энергосбережение и повышение энергетической эффективности в городе Благовещенске  </t>
  </si>
  <si>
    <t>Обеспечение реализации муниципальной программы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на 2015-2020 годы»</t>
  </si>
  <si>
    <t>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на 2015-2020 годы</t>
  </si>
  <si>
    <t xml:space="preserve"> Благоустройство территории города Благовещенска</t>
  </si>
  <si>
    <t>Энергосбережение и повышение энергетической эффективности в городе Благовещенске</t>
  </si>
  <si>
    <t xml:space="preserve">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на 2015-2020 годы</t>
  </si>
  <si>
    <t xml:space="preserve"> Энергосбережение и повышение энергетической эффективности в городе Благовещенске</t>
  </si>
  <si>
    <t xml:space="preserve"> Расходы на организацию проведения конкурсов по отбору управляющих организаций</t>
  </si>
  <si>
    <t>Основное мероприятие 4.5.</t>
  </si>
  <si>
    <t>Основное мероприятие 4.6.</t>
  </si>
  <si>
    <t>руб.</t>
  </si>
  <si>
    <t>Доля неблагоустроенного жилищного  фонда, обеспеченного выгребными ямами и дворовыми уборными в общей площади неблагоустроенного жилищного  фонда</t>
  </si>
  <si>
    <t xml:space="preserve">Площадь неблагоустроенного жилищного  фонда, обслуживаемая по льготному тарифу на жилищные услуги  </t>
  </si>
  <si>
    <t>Лица - победители определения поставщика (исполнителя, подрядчика)</t>
  </si>
  <si>
    <t xml:space="preserve">Экономия потребления тепловой энергии в муниципальных бюджетных учреждениях </t>
  </si>
  <si>
    <t xml:space="preserve"> Удельная величина потребления тепловой энергии муниципальными бюджетными учрежденими (1 Гкал на 1 кв.м. общей площади) </t>
  </si>
  <si>
    <t>002</t>
  </si>
  <si>
    <t>012</t>
  </si>
  <si>
    <t>0409</t>
  </si>
  <si>
    <t>Прочие мероприятия по благоустройству городского округа</t>
  </si>
  <si>
    <r>
      <t xml:space="preserve">Прочие мероприятия по  благоустройству </t>
    </r>
    <r>
      <rPr>
        <sz val="12"/>
        <rFont val="Times New Roman"/>
        <family val="1"/>
        <charset val="204"/>
      </rPr>
      <t xml:space="preserve"> городского округа</t>
    </r>
  </si>
  <si>
    <t xml:space="preserve">Доля капитально отремонтированного асфальтобетонного покрытия  дворовых территорий МКД  в общей площади, подлежащей капитальному ремонту, ремонту асфальтобетон-ных покрытий дворовых территорий МКД </t>
  </si>
  <si>
    <t>Площадь капитального ремонта  и ремонта асфальтобетонного покрытия дворовых территорий многоквартирных домов и проездов к многоквартир-ным домам</t>
  </si>
  <si>
    <t>Ресурсное обеспечение и прогнозная (справочная) оценка расходов  на реализацию мероприятий муниципальной программы за счет всех источников финансирования</t>
  </si>
  <si>
    <t xml:space="preserve">Доля услуг, предоставляемых населению в отделениях бань по льготному тарифу, в общем объеме банных услуг </t>
  </si>
  <si>
    <t>Текущий и капитальный ремонт выгребных ям, строительство и ремонт дворовых уборных и подъездных путей к ним в неблагоустроенном жилищном фонде</t>
  </si>
  <si>
    <t>Субсидии юридическим лицам на возмещение затрат,связанных с выполнением работ по уборке территорий общего пользования от случайного мусора и несанкционированных свалок, а также по установке и содержанию эелементов благоустройства на территориях общего пользования муниципального образования города Благовещенска</t>
  </si>
  <si>
    <t xml:space="preserve"> Субсидии юридическим лицам, предоставляющим населению услуги в отделениях бань</t>
  </si>
  <si>
    <t>Субсидии юридическим лицам, предоставляющим населению жилищные услуги по тарифам, не обеспечивающим возмещение затрат            (неблагоустроенный жилищный фонд и общежития)</t>
  </si>
  <si>
    <t>Субсидии юридическим лицам на возмещение затрат, связанных с содержанием газового оборудования, закрепленного за ними на праве хозяйственного ведения</t>
  </si>
  <si>
    <t>Субсидии юридическим лицам на возмещение затрат, связанных с выполнением работ по уборке территорий общего пользования от случайного мусора и несанкционированных свалок, а также по установке и содержанию элементов благоустройства на территориях общего пользования муниципального образования города Благовещенска</t>
  </si>
  <si>
    <t>Субсидии юридическим лицам, предоставляющим населению услуги в отделениях бань</t>
  </si>
  <si>
    <t>Субсидии юридическим лицам на возмещение затрат,  связанных с выполнением работ по уборке территорий общего пользования от случайного мусора и несанкционированных свалок, а также по установке и содержанию элементов благоустройства на территориях общего пользования муниципального образования города Благовещенска</t>
  </si>
  <si>
    <t>03 0 0000</t>
  </si>
  <si>
    <t>03 1 6015</t>
  </si>
  <si>
    <t>03 1 6012</t>
  </si>
  <si>
    <t>03 1 6014</t>
  </si>
  <si>
    <t>03 1 6016</t>
  </si>
  <si>
    <t>03 1 6013</t>
  </si>
  <si>
    <t>03 4 0000</t>
  </si>
  <si>
    <t>03 4 6018</t>
  </si>
  <si>
    <t>03 4 6017</t>
  </si>
  <si>
    <t>03 4 6019</t>
  </si>
  <si>
    <t>03 4 6020</t>
  </si>
  <si>
    <t>03 4 6021</t>
  </si>
  <si>
    <t>03 4 6011</t>
  </si>
  <si>
    <t>03 5 0000</t>
  </si>
  <si>
    <t>Администрация города Благовещенска, МУ "ГУКС", лица - победители определения поставщика (исполнителя, подрядчика)</t>
  </si>
  <si>
    <t>Прочие мероприятия по  благоустройству  городского округа</t>
  </si>
  <si>
    <t xml:space="preserve"> Администрация города Благовещенска, МУ "ГУКС", лица - победители определения поставщика (исполнителя, подрядчика)</t>
  </si>
  <si>
    <t>Управление по делам ГОЧС г. Благовещенска</t>
  </si>
  <si>
    <t xml:space="preserve">                                                   Основное мероприятие 3.1</t>
  </si>
  <si>
    <t>100</t>
  </si>
  <si>
    <t>0113</t>
  </si>
  <si>
    <t>Расходы на обеспечение функций  исполнительно-распорядительного, контрольного органов муниципального образования</t>
  </si>
  <si>
    <t xml:space="preserve">Количество предоставляемых населению услуг в отделениях бань по льготному тарифу                                  </t>
  </si>
  <si>
    <t>03 5 0007</t>
  </si>
  <si>
    <t>Администрация города Благовещенска, МКУ «ЭХС»</t>
  </si>
  <si>
    <t>Обеспечение доступности платы за жилищно-коммунальные и бытовые услуги населению города Благовещенска</t>
  </si>
  <si>
    <t>03 3 1022</t>
  </si>
  <si>
    <t>03 2 6023</t>
  </si>
  <si>
    <t xml:space="preserve"> Проведение повторного энергоаудита в муниципальных  учреждениях</t>
  </si>
  <si>
    <t>Установка систем автоматического регулирования тепловой энергии в муниципальных учреждениях</t>
  </si>
  <si>
    <t>Объем потребления тепловой энергии, муниципальными учреждениями</t>
  </si>
  <si>
    <t>Количество муниципальных учреждений, выполнивших повторный энергоаудит</t>
  </si>
  <si>
    <t>Удельное потребление тепловой энергии муниципальными учреждениями</t>
  </si>
  <si>
    <t>Доля  муниципальных учреждений, выполнивших повторный энергоаудит</t>
  </si>
  <si>
    <t xml:space="preserve">Экономия потребления тепловой энергии в муниципальных учреждениях </t>
  </si>
  <si>
    <t>Строительство водопроводных сетей в районе "5 стройка"</t>
  </si>
  <si>
    <t>Очистные сооружения ливневой канализации в Северном планировочном районе (проектные работы)</t>
  </si>
  <si>
    <t>03 1 4009</t>
  </si>
  <si>
    <t>03 1 4011</t>
  </si>
  <si>
    <t>03 1 4012</t>
  </si>
  <si>
    <t>03 1 4019</t>
  </si>
  <si>
    <t>03 1 4026</t>
  </si>
  <si>
    <t>03 1 4027</t>
  </si>
  <si>
    <t>03 1 4028</t>
  </si>
  <si>
    <t>Основное мероприятие 1.8</t>
  </si>
  <si>
    <t>Реконструкция сетей ливневой канализации города Благовещенска (проектные работы)</t>
  </si>
  <si>
    <t>03 1 4029</t>
  </si>
  <si>
    <t>Оснащение жилищного фонда общедомовыми приборами учета энергоресурсов</t>
  </si>
  <si>
    <t>Субсидии юридическим лицам, предоставляющим населению жилищные услуги по тарифам, не обеспечивающим возмещение затрат (неблагоустроенный жилищный фонд и общежития)</t>
  </si>
  <si>
    <t xml:space="preserve"> Проведение повторного энергоаудита  в муниципальных бюджетных учреждениях</t>
  </si>
  <si>
    <t xml:space="preserve"> Установка систем автоматического регулирования тепловой энергии в муниципальных бюджетных учреждениях</t>
  </si>
  <si>
    <t>Исполнение обязательств по уплате взносов на капитальный ремонт общего имущества в многоквартирных домах, жилые и нежилые помещения в которых находятся в муниципальной собственности</t>
  </si>
  <si>
    <t>Обследование зданий и изготовление ПСД</t>
  </si>
  <si>
    <t>Капитальный ремонт общего имущества в многоквартирных домах в целях исполнения судебных актов по искам к муниципальному образованию города Благовещенска</t>
  </si>
  <si>
    <t>Проведение повторного энергоаудита  в муниципальных бюджетных учреждениях</t>
  </si>
  <si>
    <t>Установка систем автоматического регулирования тепловой энергии в муниципальных бюджетных учреждениях</t>
  </si>
  <si>
    <t>Доля исполненных обязательств по уплате взносов на капитальный ремонт (сумма средств фактически исполненных обязательств к потребности)</t>
  </si>
  <si>
    <t>методом пропорции</t>
  </si>
  <si>
    <t>Развитие и модернизация систем водоотведения</t>
  </si>
  <si>
    <t>Развитие и модернизация систем электроснабжения</t>
  </si>
  <si>
    <t>007</t>
  </si>
  <si>
    <t>008</t>
  </si>
  <si>
    <t>0701</t>
  </si>
  <si>
    <t>0702</t>
  </si>
  <si>
    <t>03 2 1019</t>
  </si>
  <si>
    <t>0801</t>
  </si>
  <si>
    <t>006</t>
  </si>
  <si>
    <t>1102</t>
  </si>
  <si>
    <t>0309</t>
  </si>
  <si>
    <t>03 2 1020</t>
  </si>
  <si>
    <t>03 2 1021</t>
  </si>
  <si>
    <t>34000,0</t>
  </si>
  <si>
    <t>Строительство, реконструкция и расширение систем водоснабжения и канализации в г. Благовещенске (водовод от насосной станции второго подъема водозабора "Северный" до распределительной сети города) (в т.ч. проектные работы)</t>
  </si>
  <si>
    <t>Строительство мусороперерабатывающего комплекса "БлагЭко" в г. Благовещенске (II очередь) Амурская область</t>
  </si>
  <si>
    <t>400</t>
  </si>
  <si>
    <t>Реконструкция водозабора Северного жилого района, г. Благовещенск, Амурская область (проектные работы)</t>
  </si>
  <si>
    <t>Реконструкция очистных сооружений Северного жилого района, г. Благовещенск, Амурская область (в т. ч. проектные работы)</t>
  </si>
  <si>
    <t>Инженерная инфраструктура объектов Северного планировочного района, г. Благовещенск.  I этап   (в т. ч. проектные работы)</t>
  </si>
  <si>
    <t>Расходы на проведение прочих мероприятий по благоустройству городских территорий</t>
  </si>
  <si>
    <t>Управление по физической культуре,  спорту  и  делам молодежи</t>
  </si>
  <si>
    <t>Реконструкция канализационного коллектора от Северного жилого района до очистных сооружений канализации, г Благовещенск, Амурская область 3-я очередь</t>
  </si>
  <si>
    <t>Закольцовка водопроводных сетей в Северном планировочном районе (в т.ч. проектные работы)</t>
  </si>
  <si>
    <t>Строительство электрических сетей в Северном планировочном районе (в т.ч. проектные работы)</t>
  </si>
  <si>
    <t xml:space="preserve">Строительство электрических сетей в районе "5-я стройка" </t>
  </si>
  <si>
    <t>Кредиторская задолженность на 01.01.2015</t>
  </si>
  <si>
    <t>городской бюджет, в том числе:</t>
  </si>
  <si>
    <t>В том числе, кредиторская задолженность на 01.01.2015</t>
  </si>
  <si>
    <t>03 1 4036</t>
  </si>
  <si>
    <t>03 1 4034</t>
  </si>
  <si>
    <t>03 1 4035</t>
  </si>
  <si>
    <t>1600,3</t>
  </si>
  <si>
    <t>03 1 4039</t>
  </si>
  <si>
    <t>500,0</t>
  </si>
  <si>
    <t xml:space="preserve">Доля обслуживаемой площади неблагоустроен-ного жилищного фонда по льготному тарифу на жилищные услуги, в общей площади неблагоустроенного жилищного фонда  </t>
  </si>
  <si>
    <t>Увеличение протяженности сетей электроснабжения</t>
  </si>
  <si>
    <t>Строительство электрических сетей в Северном планировочном районе города Благовещенска</t>
  </si>
  <si>
    <t>Капитальный ремонт ливневой канализации по ул. Пионерской между ул. Зейская и ул. Ленина</t>
  </si>
  <si>
    <t>Капитальный ремонт ливневой канализации по ул. Мухина в районе железнодорожного переезда</t>
  </si>
  <si>
    <t>областной бюджет, в том числе:</t>
  </si>
  <si>
    <t>Капитальный ремонт ливневой канализации по ул. Мухина-ул. Пролетарская</t>
  </si>
  <si>
    <t>Капитальный ремонт ливневой канализации по ул Горького- ул. Комсомольская</t>
  </si>
  <si>
    <t>Перекладка тепловой сети по ул. Б. Хмельницкого от ТК 431 до ТК - 428 г. Благовещенска (между ул. Октябрьская и ул. Ломоносова)</t>
  </si>
  <si>
    <t xml:space="preserve">Замена котла ДКВР 20-13 на котельной 74 кввртала г. Благовещенска </t>
  </si>
  <si>
    <t>Выполнение работ по переносу теплотрассы п. Аэропорт</t>
  </si>
  <si>
    <t>Капитальный ремонт котельной 74 квартала г. Благовещенска</t>
  </si>
  <si>
    <t>Капитальный ремонт сетей тепло-водоснабжения по ул. Пионерская между ул. Зейская и ул. Ленина</t>
  </si>
  <si>
    <t>Модернизация систем теплоснабжения объектов капитального строительства, расположенных в п. Моховая падь на территории "БВТККУ"</t>
  </si>
  <si>
    <t>Выполнение работ по капитальному ремонту подстанции ТП - 177 г. Благовещенска</t>
  </si>
  <si>
    <t>03 1 4056</t>
  </si>
  <si>
    <t>03 1 4047</t>
  </si>
  <si>
    <t>03 1 4048</t>
  </si>
  <si>
    <t>03 1 4049</t>
  </si>
  <si>
    <t>03 1 4050</t>
  </si>
  <si>
    <t>03 1 4046</t>
  </si>
  <si>
    <t>1053,9</t>
  </si>
  <si>
    <t>92,2</t>
  </si>
  <si>
    <t>03 1 4045</t>
  </si>
  <si>
    <t>567,0</t>
  </si>
  <si>
    <t>03 1 4054</t>
  </si>
  <si>
    <t>484,0</t>
  </si>
  <si>
    <t>03 1 4053</t>
  </si>
  <si>
    <t>155,0</t>
  </si>
  <si>
    <t>479,5</t>
  </si>
  <si>
    <t>03 1 4051</t>
  </si>
  <si>
    <t>123,9</t>
  </si>
  <si>
    <t xml:space="preserve">Замена котла ДКВР 20-13 на котельной 74 квартала г. Благовещенска </t>
  </si>
  <si>
    <t>Приобретение программного продукта ГИС «Zulu»</t>
  </si>
  <si>
    <t>03 1 6028</t>
  </si>
  <si>
    <t>1187,0</t>
  </si>
  <si>
    <t>погашение кредиторской задолженности</t>
  </si>
  <si>
    <t>федеральный бюджет, в том числе:</t>
  </si>
  <si>
    <t>неиспользованный остаток прошлых лет</t>
  </si>
  <si>
    <t>Основное мероприятие  1.4</t>
  </si>
  <si>
    <t>Мероприятие 3.1.1</t>
  </si>
  <si>
    <t>Капитальный ремонт жилищного фонда г.Благовещенска</t>
  </si>
  <si>
    <t>Мероприятие 3.1.2</t>
  </si>
  <si>
    <t xml:space="preserve">  </t>
  </si>
  <si>
    <t xml:space="preserve">                                                                                                                                                                                                           </t>
  </si>
  <si>
    <t>Управление ЖКХ</t>
  </si>
  <si>
    <t>Замена оконных блоков на металлопластиковые в муниципальных  бюджетных учреждениях</t>
  </si>
  <si>
    <t>Замена оконных блоков на металлопластиковые в муниципальных бюджетных учреждениях</t>
  </si>
  <si>
    <t xml:space="preserve">Комитет по управлению имуществом </t>
  </si>
  <si>
    <t>Комитет по управлению  имуществом</t>
  </si>
  <si>
    <t xml:space="preserve"> Управление ЖКХ</t>
  </si>
  <si>
    <t xml:space="preserve"> Комитет по управлению имуществом </t>
  </si>
  <si>
    <t>Тепло- и водоснабжение жилых домов в районе "Астрахановка",           г. Благовещенск</t>
  </si>
  <si>
    <t xml:space="preserve">Подпрограмма  1                                                           </t>
  </si>
  <si>
    <t>Приложение № 3  к муниципальной программе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на 2015-2020 годы"</t>
  </si>
  <si>
    <t>Приложение № 4  к муниципальной программе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на 2015-2020 годы"</t>
  </si>
  <si>
    <t>Строительство скважины в с. Белогорье</t>
  </si>
  <si>
    <t>Закольцовка водопроводных сетей в Северном планировочном районе (в том числе проектные работы)</t>
  </si>
  <si>
    <t>Строительство, реконструкция и расширение систем водоснабжения и канализации в г. Благовещенске (водовод от насосной станции второго подъема водозабора "Северный" до распределительной сети города) (в том числе проектные работы)</t>
  </si>
  <si>
    <t>Реконструкция очистных сооружений Северного жилого района г. Благовещенска, Амурская область (в том числе проектные работы)</t>
  </si>
  <si>
    <t>Инженерная инфраструктура объектов Северного планировочного района, г. Благовещенск. I этап  (в том  числе проектные работы)</t>
  </si>
  <si>
    <t>Администрация города Благовещенска</t>
  </si>
  <si>
    <t>Основное мероприятие  1.15</t>
  </si>
  <si>
    <t>Основное мероприятие  1.18</t>
  </si>
  <si>
    <t>Основное мероприятие  1.19</t>
  </si>
  <si>
    <t>Основное мероприятие  1.20</t>
  </si>
  <si>
    <t>Основное мероприятие  21</t>
  </si>
  <si>
    <t>Основное мероприятие  1.22</t>
  </si>
  <si>
    <t>Основное мероприятие  1.23</t>
  </si>
  <si>
    <t>Основное мероприятие  1.24</t>
  </si>
  <si>
    <t>Основное мероприятие  1.25</t>
  </si>
  <si>
    <t xml:space="preserve">Администрация города Благовещенска </t>
  </si>
  <si>
    <t xml:space="preserve"> Администрация города Благовещенска</t>
  </si>
  <si>
    <t xml:space="preserve"> Обеспечение мероприятий по капитальному ремонту общего имущества в многоквартирных домах</t>
  </si>
  <si>
    <t>Обеспечение мероприятий по капитальному ремонту общего имущества в многоквартирных домах</t>
  </si>
  <si>
    <t>тыс. куб. м/сут.</t>
  </si>
  <si>
    <t>Мощность объекта</t>
  </si>
  <si>
    <t>тыс. т./год</t>
  </si>
  <si>
    <t>-</t>
  </si>
  <si>
    <t>Протяженность систем водоснабжения</t>
  </si>
  <si>
    <t>Техническая готовность объекта</t>
  </si>
  <si>
    <t xml:space="preserve">Ввод объекта в эксплуатацию </t>
  </si>
  <si>
    <t>Выполнение работ по консервации объекта</t>
  </si>
  <si>
    <t>убрать проектные работы</t>
  </si>
  <si>
    <t xml:space="preserve">  Площадь неблагоустроенного жилищного фонда, нуждающегося в текущем и капитальном ремонте выгребных ям, строительстве и ремонте дворовых уборных и подъездных путей к ним                 </t>
  </si>
  <si>
    <t>Прирост мощности систем водоотведения</t>
  </si>
  <si>
    <t>Готовность  проектной документации</t>
  </si>
  <si>
    <t>03 3 0000</t>
  </si>
  <si>
    <t>03 2 0000</t>
  </si>
  <si>
    <t>28057,1</t>
  </si>
  <si>
    <t>Обеспечение мероприятий по капитальному ремонту общего имущества в многоквартирных дома</t>
  </si>
  <si>
    <t>03 1 0000</t>
  </si>
  <si>
    <t>Администрация города Благовещенска (управление по физической культуре, спорту и делам молодежи)</t>
  </si>
  <si>
    <t xml:space="preserve">кв.м. </t>
  </si>
  <si>
    <t>Тепло- и водоснабжение жилых домов в районе "Астрахановка", г. Благовещенск</t>
  </si>
  <si>
    <t>Тепло- и водоснабжение жилых домов в районе "Астрахановка",                       г. Благовещенск</t>
  </si>
  <si>
    <t>03 1 4055</t>
  </si>
  <si>
    <t xml:space="preserve">Приложение  № 1   к постановлению администрации города Благовещенска от 18.09.2015  № 3534                                                                                                                                                                                                               </t>
  </si>
  <si>
    <t xml:space="preserve">Приложение  № 3 к постановлению администрации города Благовещенска от 18.09.2015  № 3534                                                                                                                                                                                                       </t>
  </si>
  <si>
    <t>Приложение № 4 к постановлению администрации города Благовещенска от 18.09.2015  №  3534</t>
  </si>
</sst>
</file>

<file path=xl/styles.xml><?xml version="1.0" encoding="utf-8"?>
<styleSheet xmlns="http://schemas.openxmlformats.org/spreadsheetml/2006/main">
  <numFmts count="3">
    <numFmt numFmtId="43" formatCode="_-* #,##0.00_р_._-;\-* #,##0.00_р_._-;_-* &quot;-&quot;??_р_._-;_-@_-"/>
    <numFmt numFmtId="164" formatCode="0.0"/>
    <numFmt numFmtId="165" formatCode="#,##0.0"/>
  </numFmts>
  <fonts count="24">
    <font>
      <sz val="10"/>
      <name val="Arial"/>
    </font>
    <font>
      <sz val="12"/>
      <name val="Times New Roman"/>
      <family val="1"/>
      <charset val="204"/>
    </font>
    <font>
      <b/>
      <sz val="12"/>
      <name val="Times New Roman"/>
      <family val="1"/>
      <charset val="204"/>
    </font>
    <font>
      <sz val="14"/>
      <name val="Times New Roman"/>
      <family val="1"/>
      <charset val="204"/>
    </font>
    <font>
      <sz val="11"/>
      <name val="Times New Roman"/>
      <family val="1"/>
      <charset val="204"/>
    </font>
    <font>
      <b/>
      <i/>
      <sz val="12"/>
      <name val="Times New Roman"/>
      <family val="1"/>
      <charset val="204"/>
    </font>
    <font>
      <sz val="10"/>
      <name val="Arial"/>
      <family val="2"/>
      <charset val="204"/>
    </font>
    <font>
      <sz val="10"/>
      <name val="Times New Roman"/>
      <family val="1"/>
      <charset val="204"/>
    </font>
    <font>
      <sz val="12"/>
      <name val="Arial"/>
      <family val="2"/>
      <charset val="204"/>
    </font>
    <font>
      <sz val="12"/>
      <color indexed="8"/>
      <name val="Times New Roman"/>
      <family val="1"/>
      <charset val="204"/>
    </font>
    <font>
      <sz val="12"/>
      <color indexed="8"/>
      <name val="Times New Roman"/>
      <family val="1"/>
      <charset val="204"/>
    </font>
    <font>
      <b/>
      <sz val="12"/>
      <color indexed="8"/>
      <name val="Times New Roman"/>
      <family val="1"/>
      <charset val="204"/>
    </font>
    <font>
      <b/>
      <sz val="12"/>
      <color indexed="81"/>
      <name val="Tahoma"/>
      <family val="2"/>
      <charset val="204"/>
    </font>
    <font>
      <sz val="12"/>
      <color indexed="81"/>
      <name val="Tahoma"/>
      <family val="2"/>
      <charset val="204"/>
    </font>
    <font>
      <i/>
      <sz val="12"/>
      <name val="Times New Roman"/>
      <family val="1"/>
      <charset val="204"/>
    </font>
    <font>
      <i/>
      <sz val="12"/>
      <color indexed="8"/>
      <name val="Times New Roman"/>
      <family val="1"/>
      <charset val="204"/>
    </font>
    <font>
      <i/>
      <sz val="10"/>
      <name val="Arial"/>
      <family val="2"/>
      <charset val="204"/>
    </font>
    <font>
      <sz val="10"/>
      <color rgb="FFFF0000"/>
      <name val="Arial"/>
      <family val="2"/>
      <charset val="204"/>
    </font>
    <font>
      <sz val="11"/>
      <color rgb="FFFF0000"/>
      <name val="Times New Roman"/>
      <family val="1"/>
      <charset val="204"/>
    </font>
    <font>
      <sz val="12"/>
      <color rgb="FFFF0000"/>
      <name val="Times New Roman"/>
      <family val="1"/>
      <charset val="204"/>
    </font>
    <font>
      <sz val="12"/>
      <color theme="1"/>
      <name val="Times New Roman"/>
      <family val="1"/>
      <charset val="204"/>
    </font>
    <font>
      <sz val="12"/>
      <color rgb="FFFF0000"/>
      <name val="Arial"/>
      <family val="2"/>
      <charset val="204"/>
    </font>
    <font>
      <sz val="13"/>
      <name val="Times New Roman"/>
      <family val="1"/>
      <charset val="204"/>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
    <xf numFmtId="0" fontId="0" fillId="0" borderId="0"/>
    <xf numFmtId="43" fontId="23" fillId="0" borderId="0" applyFont="0" applyFill="0" applyBorder="0" applyAlignment="0" applyProtection="0"/>
  </cellStyleXfs>
  <cellXfs count="383">
    <xf numFmtId="0" fontId="0" fillId="0" borderId="0" xfId="0"/>
    <xf numFmtId="0" fontId="4" fillId="0" borderId="0"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0" fillId="0" borderId="0" xfId="0" applyFill="1" applyAlignment="1">
      <alignment horizontal="left"/>
    </xf>
    <xf numFmtId="0" fontId="3" fillId="0" borderId="0" xfId="0" applyFont="1" applyFill="1" applyAlignment="1">
      <alignment vertical="center"/>
    </xf>
    <xf numFmtId="0" fontId="0" fillId="0" borderId="0" xfId="0" applyFill="1"/>
    <xf numFmtId="0" fontId="0" fillId="0" borderId="0" xfId="0" applyFill="1" applyAlignment="1">
      <alignment vertical="center"/>
    </xf>
    <xf numFmtId="0" fontId="0" fillId="0" borderId="0" xfId="0" applyFill="1" applyBorder="1"/>
    <xf numFmtId="0" fontId="1" fillId="0" borderId="1" xfId="0" applyFont="1" applyFill="1" applyBorder="1" applyAlignment="1">
      <alignment horizontal="center"/>
    </xf>
    <xf numFmtId="0" fontId="1"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165" fontId="2" fillId="0" borderId="1" xfId="0" applyNumberFormat="1" applyFont="1" applyFill="1" applyBorder="1" applyAlignment="1">
      <alignment horizontal="center" vertical="center" wrapText="1"/>
    </xf>
    <xf numFmtId="164" fontId="0" fillId="0" borderId="0" xfId="0" applyNumberFormat="1" applyFill="1"/>
    <xf numFmtId="0" fontId="1" fillId="0" borderId="1" xfId="0" applyFont="1" applyFill="1" applyBorder="1" applyAlignment="1">
      <alignment horizontal="left" vertical="top" wrapText="1"/>
    </xf>
    <xf numFmtId="165" fontId="1"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top" wrapText="1"/>
    </xf>
    <xf numFmtId="165" fontId="14" fillId="0" borderId="1" xfId="0" applyNumberFormat="1" applyFont="1" applyFill="1" applyBorder="1" applyAlignment="1">
      <alignment horizontal="center" vertical="center" wrapText="1"/>
    </xf>
    <xf numFmtId="2" fontId="0" fillId="0" borderId="0" xfId="0" applyNumberFormat="1" applyFill="1"/>
    <xf numFmtId="49" fontId="0" fillId="0" borderId="0" xfId="0" applyNumberFormat="1" applyFill="1"/>
    <xf numFmtId="0" fontId="16" fillId="0" borderId="0" xfId="0" applyFont="1" applyFill="1"/>
    <xf numFmtId="49" fontId="16" fillId="0" borderId="0" xfId="0" applyNumberFormat="1" applyFont="1" applyFill="1"/>
    <xf numFmtId="0" fontId="0" fillId="0" borderId="0" xfId="0" applyFill="1" applyBorder="1" applyAlignment="1">
      <alignment horizontal="right"/>
    </xf>
    <xf numFmtId="0" fontId="11" fillId="0" borderId="1" xfId="0" applyFont="1" applyFill="1" applyBorder="1" applyAlignment="1">
      <alignment horizontal="left" vertical="top" wrapText="1"/>
    </xf>
    <xf numFmtId="165" fontId="11"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top" wrapText="1"/>
    </xf>
    <xf numFmtId="165" fontId="15"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top" wrapText="1"/>
    </xf>
    <xf numFmtId="165" fontId="10" fillId="0" borderId="1" xfId="0" applyNumberFormat="1" applyFont="1" applyFill="1" applyBorder="1" applyAlignment="1">
      <alignment horizontal="center" vertical="center" wrapText="1"/>
    </xf>
    <xf numFmtId="0" fontId="9" fillId="0" borderId="1" xfId="0" applyFont="1" applyFill="1" applyBorder="1" applyAlignment="1">
      <alignment horizontal="left" vertical="top" wrapText="1"/>
    </xf>
    <xf numFmtId="165" fontId="9"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165" fontId="14" fillId="0" borderId="1" xfId="0" applyNumberFormat="1" applyFont="1" applyFill="1" applyBorder="1" applyAlignment="1">
      <alignment horizontal="center" vertical="center"/>
    </xf>
    <xf numFmtId="165" fontId="15" fillId="0" borderId="1" xfId="0" applyNumberFormat="1" applyFont="1" applyFill="1" applyBorder="1" applyAlignment="1">
      <alignment horizontal="center" vertical="center"/>
    </xf>
    <xf numFmtId="0" fontId="1" fillId="0" borderId="0" xfId="0" applyFont="1" applyFill="1" applyAlignment="1">
      <alignment horizontal="left"/>
    </xf>
    <xf numFmtId="0" fontId="1" fillId="0" borderId="0" xfId="0" applyFont="1" applyFill="1" applyAlignment="1">
      <alignment vertical="center"/>
    </xf>
    <xf numFmtId="165" fontId="1" fillId="0" borderId="0" xfId="0" applyNumberFormat="1" applyFont="1" applyFill="1"/>
    <xf numFmtId="0" fontId="1" fillId="0" borderId="0" xfId="0" applyFont="1" applyFill="1"/>
    <xf numFmtId="0" fontId="1" fillId="0" borderId="0" xfId="0" applyFont="1" applyFill="1" applyAlignment="1">
      <alignment wrapText="1"/>
    </xf>
    <xf numFmtId="0" fontId="8" fillId="0" borderId="0" xfId="0" applyFont="1" applyFill="1"/>
    <xf numFmtId="164" fontId="8" fillId="0" borderId="0" xfId="0" applyNumberFormat="1" applyFont="1" applyFill="1"/>
    <xf numFmtId="2" fontId="8" fillId="0" borderId="0" xfId="0" applyNumberFormat="1" applyFont="1" applyFill="1"/>
    <xf numFmtId="0" fontId="21" fillId="0" borderId="0" xfId="0" applyFont="1" applyFill="1"/>
    <xf numFmtId="0" fontId="8" fillId="0" borderId="0" xfId="0" applyFont="1" applyFill="1" applyBorder="1"/>
    <xf numFmtId="1"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8" fillId="0" borderId="0" xfId="0" applyFont="1" applyFill="1" applyAlignment="1">
      <alignment vertical="center"/>
    </xf>
    <xf numFmtId="0" fontId="7" fillId="0" borderId="0" xfId="0" applyFont="1" applyFill="1" applyAlignment="1">
      <alignment vertical="center"/>
    </xf>
    <xf numFmtId="0" fontId="1" fillId="0" borderId="0" xfId="0" applyFont="1" applyFill="1" applyAlignment="1">
      <alignment horizontal="center" vertical="center"/>
    </xf>
    <xf numFmtId="164" fontId="1" fillId="0" borderId="1" xfId="0" applyNumberFormat="1" applyFont="1" applyFill="1" applyBorder="1" applyAlignment="1">
      <alignment horizontal="center" vertical="center" wrapText="1"/>
    </xf>
    <xf numFmtId="0" fontId="1" fillId="0" borderId="0" xfId="0" applyFont="1" applyFill="1" applyBorder="1" applyAlignment="1">
      <alignment vertical="top" wrapText="1"/>
    </xf>
    <xf numFmtId="0" fontId="4" fillId="0" borderId="1"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6" fillId="0" borderId="0" xfId="0" applyFont="1" applyFill="1" applyBorder="1"/>
    <xf numFmtId="0" fontId="17" fillId="0" borderId="0" xfId="0" applyFont="1" applyFill="1" applyBorder="1"/>
    <xf numFmtId="0" fontId="17" fillId="0" borderId="0" xfId="0" applyFont="1" applyFill="1"/>
    <xf numFmtId="2" fontId="0" fillId="0" borderId="0" xfId="0" applyNumberFormat="1" applyFill="1" applyBorder="1"/>
    <xf numFmtId="49" fontId="18" fillId="0" borderId="0" xfId="0" applyNumberFormat="1" applyFont="1" applyFill="1" applyBorder="1" applyAlignment="1">
      <alignment horizontal="center" vertical="top" wrapText="1"/>
    </xf>
    <xf numFmtId="0" fontId="1" fillId="0" borderId="1" xfId="0" applyFont="1" applyFill="1" applyBorder="1" applyAlignment="1">
      <alignment horizontal="justify" vertical="center"/>
    </xf>
    <xf numFmtId="49" fontId="4" fillId="0" borderId="0" xfId="0" applyNumberFormat="1" applyFont="1" applyFill="1" applyBorder="1" applyAlignment="1">
      <alignment horizontal="center" vertical="top" wrapText="1"/>
    </xf>
    <xf numFmtId="9" fontId="1" fillId="0" borderId="1" xfId="0" applyNumberFormat="1" applyFont="1" applyFill="1" applyBorder="1" applyAlignment="1">
      <alignment vertical="center" wrapText="1"/>
    </xf>
    <xf numFmtId="0" fontId="1" fillId="0" borderId="1" xfId="0" applyNumberFormat="1" applyFont="1" applyFill="1" applyBorder="1" applyAlignment="1">
      <alignment vertical="center" wrapText="1"/>
    </xf>
    <xf numFmtId="1" fontId="2" fillId="0" borderId="1" xfId="0" applyNumberFormat="1" applyFont="1" applyFill="1" applyBorder="1" applyAlignment="1">
      <alignment vertical="center" wrapText="1"/>
    </xf>
    <xf numFmtId="1" fontId="1" fillId="0" borderId="1" xfId="0" applyNumberFormat="1" applyFont="1" applyFill="1" applyBorder="1" applyAlignment="1">
      <alignment vertical="center" wrapText="1"/>
    </xf>
    <xf numFmtId="0" fontId="2" fillId="0" borderId="1" xfId="0" applyFont="1" applyFill="1" applyBorder="1" applyAlignment="1">
      <alignment horizontal="justify" vertical="center"/>
    </xf>
    <xf numFmtId="9" fontId="1" fillId="0" borderId="1" xfId="0" applyNumberFormat="1" applyFont="1" applyFill="1" applyBorder="1" applyAlignment="1">
      <alignment horizontal="center" vertical="center" wrapText="1"/>
    </xf>
    <xf numFmtId="0" fontId="6" fillId="0" borderId="0" xfId="0" applyFont="1" applyFill="1"/>
    <xf numFmtId="164" fontId="0" fillId="0" borderId="0" xfId="0" applyNumberFormat="1" applyFill="1" applyBorder="1"/>
    <xf numFmtId="164" fontId="17" fillId="0" borderId="0" xfId="0" applyNumberFormat="1" applyFont="1" applyFill="1"/>
    <xf numFmtId="2"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0" xfId="0" applyFont="1" applyFill="1" applyBorder="1" applyAlignment="1">
      <alignment horizontal="center" vertical="top" wrapText="1"/>
    </xf>
    <xf numFmtId="0" fontId="1" fillId="0" borderId="0" xfId="0" applyFont="1" applyFill="1" applyBorder="1"/>
    <xf numFmtId="0" fontId="1" fillId="0" borderId="0" xfId="0" applyFont="1" applyFill="1" applyAlignment="1">
      <alignment horizontal="justify"/>
    </xf>
    <xf numFmtId="49" fontId="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0" fillId="0" borderId="2" xfId="0" applyFill="1" applyBorder="1" applyAlignment="1">
      <alignment horizontal="left" wrapText="1"/>
    </xf>
    <xf numFmtId="165" fontId="0" fillId="0" borderId="0" xfId="0" applyNumberFormat="1" applyFill="1"/>
    <xf numFmtId="0" fontId="1" fillId="2" borderId="1" xfId="0" applyFont="1" applyFill="1" applyBorder="1" applyAlignment="1">
      <alignment horizontal="left" vertical="top" wrapText="1"/>
    </xf>
    <xf numFmtId="165" fontId="1"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center" vertical="center" wrapText="1"/>
    </xf>
    <xf numFmtId="165" fontId="6" fillId="0" borderId="0" xfId="0" applyNumberFormat="1" applyFont="1" applyFill="1"/>
    <xf numFmtId="0" fontId="1"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0" fillId="0" borderId="0" xfId="0" applyFont="1" applyFill="1" applyAlignment="1">
      <alignment wrapText="1"/>
    </xf>
    <xf numFmtId="0" fontId="8" fillId="0" borderId="0" xfId="0" applyFont="1" applyFill="1" applyAlignment="1">
      <alignment wrapText="1"/>
    </xf>
    <xf numFmtId="0" fontId="1" fillId="0"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8" fillId="3" borderId="0" xfId="0" applyFont="1" applyFill="1"/>
    <xf numFmtId="49" fontId="8" fillId="3" borderId="0" xfId="0" applyNumberFormat="1" applyFont="1" applyFill="1"/>
    <xf numFmtId="0" fontId="0" fillId="0" borderId="0" xfId="0" applyFill="1"/>
    <xf numFmtId="1" fontId="4" fillId="3"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2" fontId="1" fillId="2" borderId="1" xfId="0" applyNumberFormat="1"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1" fillId="2" borderId="1" xfId="0" applyFont="1" applyFill="1" applyBorder="1" applyAlignment="1">
      <alignment horizontal="justify" vertical="center"/>
    </xf>
    <xf numFmtId="0" fontId="2" fillId="2" borderId="1" xfId="0" applyFont="1" applyFill="1" applyBorder="1" applyAlignment="1">
      <alignment vertical="center" wrapText="1"/>
    </xf>
    <xf numFmtId="2" fontId="2" fillId="2" borderId="1" xfId="0" applyNumberFormat="1" applyFont="1" applyFill="1" applyBorder="1" applyAlignment="1">
      <alignment vertical="center" wrapText="1"/>
    </xf>
    <xf numFmtId="2" fontId="1" fillId="2" borderId="1" xfId="0" applyNumberFormat="1" applyFont="1" applyFill="1" applyBorder="1" applyAlignment="1">
      <alignment vertical="center" wrapText="1"/>
    </xf>
    <xf numFmtId="0" fontId="1" fillId="2" borderId="1" xfId="0" applyFont="1" applyFill="1" applyBorder="1" applyAlignment="1">
      <alignment vertical="center"/>
    </xf>
    <xf numFmtId="0" fontId="2" fillId="2" borderId="1" xfId="0" applyFont="1" applyFill="1" applyBorder="1" applyAlignment="1">
      <alignment vertical="center"/>
    </xf>
    <xf numFmtId="164" fontId="21" fillId="0" borderId="0" xfId="0" applyNumberFormat="1" applyFont="1" applyFill="1"/>
    <xf numFmtId="0" fontId="0" fillId="0" borderId="0" xfId="0" applyFill="1"/>
    <xf numFmtId="1"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vertical="center"/>
    </xf>
    <xf numFmtId="164"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0" borderId="12" xfId="0" applyFont="1" applyFill="1" applyBorder="1" applyAlignment="1">
      <alignment horizontal="center" vertical="center" wrapText="1"/>
    </xf>
    <xf numFmtId="0" fontId="1" fillId="0" borderId="11" xfId="0" applyFont="1" applyFill="1" applyBorder="1" applyAlignment="1">
      <alignment horizontal="left" vertical="center"/>
    </xf>
    <xf numFmtId="0" fontId="1" fillId="0" borderId="12" xfId="0" applyFont="1" applyFill="1" applyBorder="1" applyAlignment="1">
      <alignment horizontal="center" vertical="center"/>
    </xf>
    <xf numFmtId="164" fontId="1" fillId="0" borderId="12" xfId="0" applyNumberFormat="1" applyFont="1" applyFill="1" applyBorder="1" applyAlignment="1">
      <alignment horizontal="center" vertical="center" wrapText="1"/>
    </xf>
    <xf numFmtId="164" fontId="1" fillId="2" borderId="12" xfId="0" applyNumberFormat="1" applyFont="1" applyFill="1" applyBorder="1" applyAlignment="1">
      <alignment horizontal="center" vertical="center" wrapText="1"/>
    </xf>
    <xf numFmtId="0" fontId="1" fillId="2" borderId="11" xfId="0" applyFont="1" applyFill="1" applyBorder="1" applyAlignment="1">
      <alignment horizontal="left" vertical="center" wrapText="1"/>
    </xf>
    <xf numFmtId="2" fontId="1" fillId="2" borderId="12" xfId="0" applyNumberFormat="1" applyFont="1" applyFill="1" applyBorder="1" applyAlignment="1">
      <alignment horizontal="center" vertical="center" wrapText="1"/>
    </xf>
    <xf numFmtId="0" fontId="1" fillId="2" borderId="11" xfId="0" applyFont="1" applyFill="1" applyBorder="1" applyAlignment="1">
      <alignment horizontal="left" vertical="center"/>
    </xf>
    <xf numFmtId="2" fontId="2" fillId="2" borderId="12" xfId="0" applyNumberFormat="1" applyFont="1" applyFill="1" applyBorder="1" applyAlignment="1">
      <alignment vertical="center" wrapText="1"/>
    </xf>
    <xf numFmtId="2" fontId="1" fillId="2" borderId="12" xfId="0" applyNumberFormat="1" applyFont="1" applyFill="1" applyBorder="1" applyAlignment="1">
      <alignmen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vertical="center" wrapText="1"/>
    </xf>
    <xf numFmtId="0" fontId="1" fillId="0" borderId="14" xfId="0" applyFont="1" applyFill="1" applyBorder="1" applyAlignment="1">
      <alignment horizontal="center"/>
    </xf>
    <xf numFmtId="0" fontId="18" fillId="0" borderId="8" xfId="0" applyFont="1" applyFill="1" applyBorder="1" applyAlignment="1">
      <alignment horizontal="center" vertical="center" wrapText="1"/>
    </xf>
    <xf numFmtId="164" fontId="18" fillId="0" borderId="8" xfId="0" applyNumberFormat="1" applyFont="1" applyFill="1" applyBorder="1" applyAlignment="1">
      <alignment horizontal="center" vertical="center" wrapText="1"/>
    </xf>
    <xf numFmtId="164" fontId="1" fillId="0" borderId="12" xfId="0" applyNumberFormat="1" applyFont="1" applyFill="1" applyBorder="1" applyAlignment="1">
      <alignment horizontal="center" vertical="center"/>
    </xf>
    <xf numFmtId="0" fontId="4" fillId="0" borderId="12" xfId="0" applyFont="1" applyFill="1" applyBorder="1" applyAlignment="1">
      <alignment horizontal="center" vertical="center" wrapText="1"/>
    </xf>
    <xf numFmtId="1" fontId="4" fillId="0" borderId="12" xfId="0" applyNumberFormat="1" applyFont="1" applyFill="1" applyBorder="1" applyAlignment="1">
      <alignment horizontal="center" vertical="center" wrapText="1"/>
    </xf>
    <xf numFmtId="164" fontId="4" fillId="0" borderId="12" xfId="0" applyNumberFormat="1" applyFont="1" applyFill="1" applyBorder="1" applyAlignment="1">
      <alignment horizontal="center" vertical="center" wrapText="1"/>
    </xf>
    <xf numFmtId="2" fontId="4" fillId="2" borderId="12" xfId="0" applyNumberFormat="1" applyFont="1" applyFill="1" applyBorder="1" applyAlignment="1">
      <alignment horizontal="center" vertical="center" wrapText="1"/>
    </xf>
    <xf numFmtId="1" fontId="4" fillId="2" borderId="12" xfId="0" applyNumberFormat="1" applyFont="1" applyFill="1" applyBorder="1" applyAlignment="1">
      <alignment horizontal="center" vertical="center" wrapText="1"/>
    </xf>
    <xf numFmtId="1" fontId="4" fillId="3" borderId="12" xfId="0" applyNumberFormat="1" applyFont="1" applyFill="1" applyBorder="1" applyAlignment="1">
      <alignment horizontal="center" vertical="center" wrapText="1"/>
    </xf>
    <xf numFmtId="0" fontId="7" fillId="0" borderId="12" xfId="0" applyFont="1" applyFill="1" applyBorder="1" applyAlignment="1">
      <alignment vertical="center"/>
    </xf>
    <xf numFmtId="164" fontId="7" fillId="0" borderId="12" xfId="0" applyNumberFormat="1" applyFont="1" applyFill="1" applyBorder="1" applyAlignment="1">
      <alignment horizontal="center" vertical="center"/>
    </xf>
    <xf numFmtId="1" fontId="4" fillId="0" borderId="12" xfId="0" applyNumberFormat="1" applyFont="1" applyFill="1" applyBorder="1" applyAlignment="1">
      <alignment horizontal="center" vertical="center"/>
    </xf>
    <xf numFmtId="1" fontId="1" fillId="0" borderId="12" xfId="0" applyNumberFormat="1" applyFont="1" applyFill="1" applyBorder="1" applyAlignment="1">
      <alignment horizontal="center" vertical="center"/>
    </xf>
    <xf numFmtId="0" fontId="1" fillId="0" borderId="12" xfId="0" applyNumberFormat="1" applyFont="1" applyFill="1" applyBorder="1" applyAlignment="1">
      <alignment horizontal="center" vertical="center"/>
    </xf>
    <xf numFmtId="1" fontId="1" fillId="0" borderId="12" xfId="0" applyNumberFormat="1" applyFont="1" applyFill="1" applyBorder="1" applyAlignment="1">
      <alignment horizontal="center" vertical="center" wrapText="1"/>
    </xf>
    <xf numFmtId="0" fontId="1" fillId="0" borderId="14" xfId="0" applyFont="1" applyFill="1" applyBorder="1" applyAlignment="1">
      <alignment vertical="center" wrapText="1"/>
    </xf>
    <xf numFmtId="0" fontId="1" fillId="0" borderId="14" xfId="0" applyFont="1" applyFill="1" applyBorder="1" applyAlignment="1">
      <alignment horizontal="center" vertical="center"/>
    </xf>
    <xf numFmtId="0" fontId="4" fillId="0" borderId="14" xfId="0" applyFont="1" applyFill="1" applyBorder="1" applyAlignment="1">
      <alignment horizontal="center" vertical="center" wrapText="1"/>
    </xf>
    <xf numFmtId="164" fontId="4" fillId="0" borderId="14" xfId="0" applyNumberFormat="1" applyFont="1" applyFill="1" applyBorder="1" applyAlignment="1">
      <alignment horizontal="center" vertical="center" wrapText="1"/>
    </xf>
    <xf numFmtId="164" fontId="1" fillId="0" borderId="15"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1" fillId="0" borderId="0" xfId="0" applyFont="1" applyFill="1" applyAlignment="1">
      <alignment horizontal="left" wrapText="1"/>
    </xf>
    <xf numFmtId="0" fontId="1" fillId="0" borderId="11" xfId="0" applyFont="1" applyFill="1" applyBorder="1" applyAlignment="1">
      <alignment horizontal="center" vertical="center"/>
    </xf>
    <xf numFmtId="0" fontId="2" fillId="0" borderId="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3"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0" fillId="0" borderId="0" xfId="0" applyFill="1"/>
    <xf numFmtId="0" fontId="1" fillId="2" borderId="3" xfId="0" applyFont="1" applyFill="1" applyBorder="1" applyAlignment="1">
      <alignment vertical="center" wrapText="1"/>
    </xf>
    <xf numFmtId="0" fontId="1" fillId="2" borderId="1" xfId="0" applyFont="1" applyFill="1" applyBorder="1" applyAlignment="1">
      <alignment horizontal="left" vertical="center" wrapText="1"/>
    </xf>
    <xf numFmtId="165" fontId="1" fillId="0" borderId="3"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165" fontId="10" fillId="0" borderId="1" xfId="0" applyNumberFormat="1" applyFont="1" applyFill="1" applyBorder="1" applyAlignment="1">
      <alignment horizontal="center" vertical="center"/>
    </xf>
    <xf numFmtId="165" fontId="1"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164" fontId="2" fillId="2" borderId="1" xfId="0" applyNumberFormat="1" applyFont="1" applyFill="1" applyBorder="1" applyAlignment="1">
      <alignment vertical="center" wrapText="1"/>
    </xf>
    <xf numFmtId="165" fontId="2" fillId="0" borderId="12" xfId="0" applyNumberFormat="1" applyFont="1" applyFill="1" applyBorder="1" applyAlignment="1">
      <alignment horizontal="center" vertical="center" wrapText="1"/>
    </xf>
    <xf numFmtId="165" fontId="1" fillId="0" borderId="12" xfId="0" applyNumberFormat="1" applyFont="1" applyFill="1" applyBorder="1" applyAlignment="1">
      <alignment horizontal="center" vertical="center" wrapText="1"/>
    </xf>
    <xf numFmtId="165" fontId="2" fillId="2" borderId="12" xfId="0" applyNumberFormat="1" applyFont="1" applyFill="1" applyBorder="1" applyAlignment="1">
      <alignment horizontal="center" vertical="center" wrapText="1"/>
    </xf>
    <xf numFmtId="165" fontId="1" fillId="2" borderId="12" xfId="0" applyNumberFormat="1" applyFont="1" applyFill="1" applyBorder="1" applyAlignment="1">
      <alignment horizontal="center" vertical="center" wrapText="1"/>
    </xf>
    <xf numFmtId="165" fontId="1" fillId="2" borderId="1" xfId="1" applyNumberFormat="1" applyFont="1" applyFill="1" applyBorder="1" applyAlignment="1">
      <alignment horizontal="center" vertical="center" wrapText="1"/>
    </xf>
    <xf numFmtId="165" fontId="1" fillId="2" borderId="12" xfId="1" applyNumberFormat="1" applyFont="1" applyFill="1" applyBorder="1" applyAlignment="1">
      <alignment horizontal="center" vertical="center" wrapText="1"/>
    </xf>
    <xf numFmtId="165" fontId="14" fillId="2" borderId="12"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1" fillId="2" borderId="12"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1" fillId="0" borderId="12" xfId="0" applyNumberFormat="1" applyFont="1" applyFill="1" applyBorder="1" applyAlignment="1">
      <alignment horizontal="center" vertical="center" wrapText="1"/>
    </xf>
    <xf numFmtId="165" fontId="14" fillId="0" borderId="12"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xf>
    <xf numFmtId="4" fontId="1" fillId="0" borderId="12" xfId="0" applyNumberFormat="1" applyFont="1" applyFill="1" applyBorder="1" applyAlignment="1">
      <alignment horizontal="center"/>
    </xf>
    <xf numFmtId="4" fontId="1" fillId="0" borderId="14" xfId="0" applyNumberFormat="1" applyFont="1" applyFill="1" applyBorder="1" applyAlignment="1">
      <alignment horizontal="center" vertical="center"/>
    </xf>
    <xf numFmtId="4" fontId="1" fillId="0" borderId="14" xfId="0" applyNumberFormat="1" applyFont="1" applyFill="1" applyBorder="1" applyAlignment="1">
      <alignment horizontal="center"/>
    </xf>
    <xf numFmtId="4" fontId="1" fillId="0" borderId="15" xfId="0" applyNumberFormat="1" applyFont="1" applyFill="1" applyBorder="1" applyAlignment="1">
      <alignment horizontal="center"/>
    </xf>
    <xf numFmtId="0" fontId="1" fillId="2" borderId="16" xfId="0"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4" fontId="2" fillId="2" borderId="12" xfId="0" applyNumberFormat="1" applyFont="1" applyFill="1" applyBorder="1" applyAlignment="1">
      <alignment horizontal="center" vertical="center" wrapText="1"/>
    </xf>
    <xf numFmtId="0" fontId="1" fillId="0" borderId="3" xfId="0" applyFont="1" applyFill="1" applyBorder="1" applyAlignment="1">
      <alignment horizontal="center"/>
    </xf>
    <xf numFmtId="0" fontId="1" fillId="3" borderId="11" xfId="0" applyFont="1" applyFill="1" applyBorder="1" applyAlignment="1">
      <alignment horizontal="left" vertical="center" wrapText="1"/>
    </xf>
    <xf numFmtId="165" fontId="0" fillId="0" borderId="0" xfId="0" applyNumberFormat="1" applyFill="1" applyBorder="1"/>
    <xf numFmtId="0" fontId="1" fillId="0" borderId="1" xfId="0" applyFont="1" applyFill="1" applyBorder="1" applyAlignment="1">
      <alignment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3" xfId="0" applyFont="1" applyFill="1" applyBorder="1" applyAlignment="1">
      <alignment vertical="center" wrapText="1"/>
    </xf>
    <xf numFmtId="0" fontId="0" fillId="0" borderId="0" xfId="0" applyFill="1"/>
    <xf numFmtId="0" fontId="1" fillId="2" borderId="1" xfId="0" applyFont="1" applyFill="1" applyBorder="1" applyAlignment="1">
      <alignment vertical="center" wrapText="1"/>
    </xf>
    <xf numFmtId="0" fontId="1" fillId="0" borderId="3" xfId="0" applyFont="1" applyFill="1" applyBorder="1" applyAlignment="1">
      <alignment horizontal="center" vertical="center"/>
    </xf>
    <xf numFmtId="164"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1" fontId="1" fillId="0" borderId="20" xfId="0" applyNumberFormat="1" applyFont="1" applyFill="1" applyBorder="1" applyAlignment="1">
      <alignment horizontal="center" vertical="center" wrapText="1"/>
    </xf>
    <xf numFmtId="0" fontId="1" fillId="0" borderId="0" xfId="0" applyFont="1" applyFill="1" applyBorder="1" applyAlignment="1">
      <alignment horizontal="left" vertical="center" wrapText="1"/>
    </xf>
    <xf numFmtId="0" fontId="8"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164" fontId="1" fillId="0" borderId="0" xfId="0" applyNumberFormat="1" applyFont="1" applyFill="1" applyBorder="1" applyAlignment="1">
      <alignment horizontal="center" vertical="center" wrapText="1"/>
    </xf>
    <xf numFmtId="0" fontId="1" fillId="2" borderId="1" xfId="0" applyFont="1" applyFill="1" applyBorder="1" applyAlignment="1">
      <alignment vertical="center" wrapText="1"/>
    </xf>
    <xf numFmtId="1"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9" fillId="2" borderId="8" xfId="0" applyNumberFormat="1" applyFont="1" applyFill="1" applyBorder="1" applyAlignment="1">
      <alignment horizontal="center" vertical="center" wrapText="1"/>
    </xf>
    <xf numFmtId="0" fontId="17" fillId="2" borderId="0" xfId="0" applyFont="1" applyFill="1"/>
    <xf numFmtId="0" fontId="1" fillId="2" borderId="18"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4" xfId="0" applyFont="1" applyFill="1" applyBorder="1" applyAlignment="1">
      <alignment horizontal="center" vertical="center"/>
    </xf>
    <xf numFmtId="164" fontId="1" fillId="2" borderId="4" xfId="0" applyNumberFormat="1" applyFont="1" applyFill="1" applyBorder="1" applyAlignment="1">
      <alignment horizontal="center" vertical="center" wrapText="1"/>
    </xf>
    <xf numFmtId="1" fontId="1" fillId="2" borderId="21" xfId="0" applyNumberFormat="1" applyFont="1" applyFill="1" applyBorder="1" applyAlignment="1">
      <alignment horizontal="center" vertical="center" wrapText="1"/>
    </xf>
    <xf numFmtId="0" fontId="0" fillId="2" borderId="0" xfId="0" applyFill="1"/>
    <xf numFmtId="0" fontId="2" fillId="0" borderId="16" xfId="0" applyFont="1" applyFill="1"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1" fillId="0" borderId="1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3" xfId="0" applyFont="1" applyFill="1" applyBorder="1" applyAlignment="1">
      <alignment vertical="center" wrapText="1"/>
    </xf>
    <xf numFmtId="0" fontId="8" fillId="0" borderId="2" xfId="0" applyFont="1" applyFill="1" applyBorder="1" applyAlignment="1">
      <alignment vertical="center" wrapText="1"/>
    </xf>
    <xf numFmtId="0" fontId="8" fillId="0" borderId="4"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2" fillId="0" borderId="11" xfId="0" applyFont="1" applyFill="1" applyBorder="1" applyAlignment="1">
      <alignment horizontal="left" vertical="center" wrapText="1"/>
    </xf>
    <xf numFmtId="0" fontId="0" fillId="0" borderId="11" xfId="0"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2" xfId="0" applyFont="1" applyFill="1" applyBorder="1" applyAlignment="1">
      <alignment horizontal="center" vertical="center"/>
    </xf>
    <xf numFmtId="0" fontId="2" fillId="0" borderId="1" xfId="0" applyFont="1" applyFill="1"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vertical="center" wrapText="1"/>
    </xf>
    <xf numFmtId="0" fontId="1" fillId="0" borderId="3" xfId="0" applyFont="1" applyFill="1" applyBorder="1" applyAlignment="1">
      <alignment horizontal="left" vertical="center" wrapText="1"/>
    </xf>
    <xf numFmtId="0" fontId="0" fillId="0" borderId="2" xfId="0" applyBorder="1" applyAlignment="1"/>
    <xf numFmtId="0" fontId="0" fillId="0" borderId="4" xfId="0" applyBorder="1" applyAlignment="1"/>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0" fillId="0" borderId="2" xfId="0" applyBorder="1" applyAlignment="1">
      <alignment wrapText="1"/>
    </xf>
    <xf numFmtId="0" fontId="0" fillId="0" borderId="4" xfId="0" applyBorder="1" applyAlignment="1">
      <alignment wrapText="1"/>
    </xf>
    <xf numFmtId="0" fontId="20" fillId="0" borderId="0" xfId="0" applyFont="1" applyFill="1" applyAlignment="1">
      <alignment wrapText="1"/>
    </xf>
    <xf numFmtId="0" fontId="8" fillId="0" borderId="0" xfId="0" applyFont="1" applyFill="1" applyAlignment="1">
      <alignment wrapText="1"/>
    </xf>
    <xf numFmtId="164" fontId="4" fillId="0" borderId="1" xfId="0" applyNumberFormat="1" applyFont="1" applyFill="1" applyBorder="1" applyAlignment="1">
      <alignment horizontal="center" vertical="center" wrapText="1"/>
    </xf>
    <xf numFmtId="1" fontId="4" fillId="0" borderId="12"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8" fillId="0" borderId="1" xfId="0" applyFont="1" applyFill="1" applyBorder="1" applyAlignment="1">
      <alignment vertical="center"/>
    </xf>
    <xf numFmtId="0" fontId="8"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 fillId="0" borderId="16" xfId="0" applyFont="1" applyFill="1" applyBorder="1" applyAlignment="1">
      <alignment horizontal="left" vertical="center" wrapText="1"/>
    </xf>
    <xf numFmtId="0" fontId="8" fillId="0" borderId="3"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vertical="center" wrapText="1"/>
    </xf>
    <xf numFmtId="0" fontId="0" fillId="0" borderId="4" xfId="0" applyBorder="1" applyAlignment="1">
      <alignment vertical="center" wrapText="1"/>
    </xf>
    <xf numFmtId="0" fontId="1" fillId="0" borderId="17" xfId="0" applyFont="1" applyFill="1" applyBorder="1" applyAlignment="1">
      <alignment horizontal="left" vertical="center" wrapText="1"/>
    </xf>
    <xf numFmtId="0" fontId="0" fillId="0" borderId="18" xfId="0" applyBorder="1" applyAlignment="1">
      <alignment horizontal="left" vertical="center" wrapText="1"/>
    </xf>
    <xf numFmtId="0" fontId="4" fillId="0" borderId="12" xfId="0" applyFont="1" applyFill="1" applyBorder="1" applyAlignment="1">
      <alignment horizontal="center" vertical="center" wrapText="1"/>
    </xf>
    <xf numFmtId="0" fontId="1" fillId="0" borderId="12" xfId="0" applyNumberFormat="1" applyFont="1" applyFill="1" applyBorder="1" applyAlignment="1">
      <alignment horizontal="center" vertical="center"/>
    </xf>
    <xf numFmtId="0" fontId="7" fillId="0" borderId="12" xfId="0" applyFont="1" applyFill="1" applyBorder="1" applyAlignment="1">
      <alignment horizontal="center" vertical="center"/>
    </xf>
    <xf numFmtId="0" fontId="1" fillId="2" borderId="11"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0" fillId="2" borderId="11" xfId="0" applyFill="1" applyBorder="1" applyAlignment="1"/>
    <xf numFmtId="0" fontId="1" fillId="0" borderId="19"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2" borderId="1" xfId="0" applyFont="1" applyFill="1" applyBorder="1" applyAlignment="1">
      <alignment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left"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49" fontId="1" fillId="0" borderId="14"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1" fillId="0" borderId="0" xfId="0" applyFont="1" applyFill="1" applyBorder="1" applyAlignment="1">
      <alignment horizontal="center"/>
    </xf>
    <xf numFmtId="0" fontId="0" fillId="0" borderId="0" xfId="0" applyFill="1"/>
    <xf numFmtId="0" fontId="1" fillId="0" borderId="0" xfId="0" applyFont="1" applyFill="1" applyAlignment="1">
      <alignment horizontal="center"/>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0" fillId="0" borderId="11" xfId="0" applyFill="1" applyBorder="1" applyAlignment="1">
      <alignment horizontal="left"/>
    </xf>
    <xf numFmtId="0" fontId="0" fillId="0" borderId="1" xfId="0" applyFill="1" applyBorder="1"/>
    <xf numFmtId="0" fontId="0" fillId="0" borderId="1" xfId="0" applyBorder="1" applyAlignment="1"/>
    <xf numFmtId="0" fontId="0" fillId="2" borderId="1" xfId="0" applyFill="1" applyBorder="1"/>
    <xf numFmtId="0" fontId="1" fillId="2" borderId="11" xfId="0" applyFont="1" applyFill="1" applyBorder="1" applyAlignment="1">
      <alignment horizontal="left" vertical="top" wrapText="1"/>
    </xf>
    <xf numFmtId="0" fontId="0" fillId="2" borderId="11" xfId="0" applyFill="1" applyBorder="1" applyAlignment="1">
      <alignment horizontal="left"/>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2" borderId="17" xfId="0" applyFill="1" applyBorder="1" applyAlignment="1">
      <alignment horizontal="left"/>
    </xf>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1" fillId="2" borderId="1" xfId="0" applyFont="1" applyFill="1" applyBorder="1" applyAlignment="1">
      <alignment horizontal="left" vertical="top" wrapText="1"/>
    </xf>
    <xf numFmtId="0" fontId="0" fillId="0" borderId="11" xfId="0" applyBorder="1" applyAlignment="1">
      <alignment horizontal="left"/>
    </xf>
    <xf numFmtId="0" fontId="1" fillId="0" borderId="6" xfId="0" applyFont="1" applyFill="1" applyBorder="1" applyAlignment="1">
      <alignment vertical="center" wrapText="1"/>
    </xf>
    <xf numFmtId="0" fontId="6" fillId="0" borderId="8" xfId="0" applyFont="1" applyFill="1" applyBorder="1" applyAlignment="1">
      <alignment vertical="center" wrapText="1"/>
    </xf>
    <xf numFmtId="0" fontId="6" fillId="0" borderId="7" xfId="0" applyFont="1" applyFill="1" applyBorder="1" applyAlignment="1">
      <alignment vertical="center" wrapText="1"/>
    </xf>
    <xf numFmtId="0" fontId="1" fillId="0" borderId="3" xfId="0" applyFont="1" applyFill="1" applyBorder="1" applyAlignment="1">
      <alignment vertical="top" wrapText="1"/>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8" xfId="0" applyFont="1" applyFill="1" applyBorder="1" applyAlignment="1">
      <alignment vertical="center" wrapText="1"/>
    </xf>
    <xf numFmtId="0" fontId="0" fillId="0" borderId="2" xfId="0" applyFill="1" applyBorder="1" applyAlignment="1">
      <alignment horizontal="left" vertical="center" wrapText="1"/>
    </xf>
    <xf numFmtId="0" fontId="0" fillId="0" borderId="4" xfId="0" applyFill="1" applyBorder="1" applyAlignment="1">
      <alignment horizontal="left" vertical="center" wrapText="1"/>
    </xf>
    <xf numFmtId="0" fontId="1" fillId="0" borderId="4" xfId="0" applyFont="1" applyFill="1" applyBorder="1" applyAlignment="1">
      <alignmen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9" fillId="0" borderId="3" xfId="0" applyFont="1" applyFill="1" applyBorder="1" applyAlignment="1">
      <alignment horizontal="left" vertical="top" wrapText="1"/>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165" fontId="10" fillId="0" borderId="1" xfId="0" applyNumberFormat="1" applyFont="1" applyFill="1" applyBorder="1" applyAlignment="1">
      <alignment horizontal="center" vertical="center"/>
    </xf>
    <xf numFmtId="165" fontId="1"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1" fillId="0" borderId="1" xfId="0" applyFont="1" applyFill="1" applyBorder="1" applyAlignment="1">
      <alignment horizontal="left"/>
    </xf>
    <xf numFmtId="0" fontId="9"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9" fillId="0" borderId="1" xfId="0" applyFont="1" applyFill="1" applyBorder="1" applyAlignment="1">
      <alignment horizontal="left"/>
    </xf>
    <xf numFmtId="0" fontId="10" fillId="0" borderId="3" xfId="0" applyFont="1" applyFill="1" applyBorder="1" applyAlignment="1">
      <alignment vertical="center" wrapText="1"/>
    </xf>
    <xf numFmtId="0" fontId="10" fillId="0" borderId="2" xfId="0" applyFont="1" applyFill="1" applyBorder="1" applyAlignment="1">
      <alignment vertical="center" wrapText="1"/>
    </xf>
    <xf numFmtId="0" fontId="10" fillId="0" borderId="4"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9" fillId="0" borderId="3" xfId="0" applyFont="1" applyFill="1" applyBorder="1" applyAlignment="1">
      <alignment vertical="center" wrapText="1"/>
    </xf>
    <xf numFmtId="0" fontId="22" fillId="0" borderId="2" xfId="0" applyFont="1" applyFill="1" applyBorder="1" applyAlignment="1">
      <alignment horizontal="left" vertical="center" wrapText="1"/>
    </xf>
    <xf numFmtId="0" fontId="22" fillId="0" borderId="4" xfId="0" applyFont="1" applyFill="1" applyBorder="1" applyAlignment="1">
      <alignment horizontal="left" vertical="center" wrapText="1"/>
    </xf>
    <xf numFmtId="165" fontId="1" fillId="0" borderId="3" xfId="0" applyNumberFormat="1" applyFont="1" applyFill="1" applyBorder="1" applyAlignment="1">
      <alignment horizontal="center" vertical="center" wrapText="1"/>
    </xf>
    <xf numFmtId="165" fontId="1" fillId="0" borderId="4" xfId="0" applyNumberFormat="1" applyFont="1" applyFill="1" applyBorder="1" applyAlignment="1">
      <alignment horizontal="center" vertical="center" wrapText="1"/>
    </xf>
    <xf numFmtId="0" fontId="1" fillId="0" borderId="3" xfId="0" applyFont="1" applyFill="1" applyBorder="1" applyAlignment="1">
      <alignment horizontal="left" wrapText="1"/>
    </xf>
    <xf numFmtId="0" fontId="1" fillId="0" borderId="4" xfId="0" applyFont="1" applyFill="1" applyBorder="1" applyAlignment="1">
      <alignment horizontal="left" wrapText="1"/>
    </xf>
    <xf numFmtId="0" fontId="2" fillId="0" borderId="3" xfId="0" applyFont="1" applyFill="1" applyBorder="1" applyAlignment="1">
      <alignment vertical="center" wrapText="1"/>
    </xf>
    <xf numFmtId="0" fontId="6" fillId="0" borderId="2" xfId="0" applyFont="1" applyFill="1" applyBorder="1" applyAlignment="1">
      <alignment vertical="center" wrapText="1"/>
    </xf>
    <xf numFmtId="0" fontId="6" fillId="0" borderId="4" xfId="0" applyFont="1" applyFill="1" applyBorder="1" applyAlignment="1">
      <alignment vertical="center" wrapText="1"/>
    </xf>
    <xf numFmtId="0" fontId="1" fillId="0" borderId="5" xfId="0" applyFont="1" applyFill="1" applyBorder="1" applyAlignment="1">
      <alignment vertical="center" wrapText="1"/>
    </xf>
    <xf numFmtId="0" fontId="0" fillId="0" borderId="2" xfId="0" applyFill="1" applyBorder="1" applyAlignment="1">
      <alignment vertical="center" wrapText="1"/>
    </xf>
    <xf numFmtId="0" fontId="0" fillId="0" borderId="4" xfId="0" applyFill="1" applyBorder="1" applyAlignment="1">
      <alignment vertical="center" wrapText="1"/>
    </xf>
    <xf numFmtId="0" fontId="2" fillId="0" borderId="2" xfId="0" applyFont="1" applyFill="1" applyBorder="1" applyAlignment="1">
      <alignment horizontal="left" vertical="center"/>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0" fontId="2" fillId="0" borderId="2" xfId="0" applyFont="1" applyFill="1" applyBorder="1" applyAlignment="1">
      <alignment vertical="center" wrapText="1"/>
    </xf>
    <xf numFmtId="0" fontId="2" fillId="0" borderId="4" xfId="0" applyFont="1" applyFill="1" applyBorder="1" applyAlignment="1">
      <alignment vertical="center" wrapText="1"/>
    </xf>
    <xf numFmtId="0" fontId="0" fillId="0" borderId="1" xfId="0" applyFill="1" applyBorder="1" applyAlignment="1">
      <alignment horizontal="left" vertical="center" wrapText="1"/>
    </xf>
    <xf numFmtId="0" fontId="3" fillId="0" borderId="0" xfId="0" applyFont="1" applyFill="1" applyBorder="1" applyAlignment="1">
      <alignment horizontal="center" wrapText="1"/>
    </xf>
    <xf numFmtId="0" fontId="0" fillId="0" borderId="0" xfId="0" applyFill="1" applyBorder="1" applyAlignment="1"/>
  </cellXfs>
  <cellStyles count="2">
    <cellStyle name="Обычный" xfId="0" builtinId="0"/>
    <cellStyle name="Финансовый" xfId="1" builtinId="3"/>
  </cellStyles>
  <dxfs count="0"/>
  <tableStyles count="0" defaultTableStyle="TableStyleMedium9" defaultPivotStyle="PivotStyleLight16"/>
  <colors>
    <mruColors>
      <color rgb="FF0DA7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V115"/>
  <sheetViews>
    <sheetView view="pageBreakPreview" zoomScale="85" zoomScaleSheetLayoutView="85" workbookViewId="0">
      <selection activeCell="I1" sqref="I1:M1"/>
    </sheetView>
  </sheetViews>
  <sheetFormatPr defaultRowHeight="15.75"/>
  <cols>
    <col min="1" max="1" width="18.140625" style="34" customWidth="1"/>
    <col min="2" max="2" width="33.7109375" style="45" customWidth="1"/>
    <col min="3" max="3" width="25.140625" style="45" customWidth="1"/>
    <col min="4" max="4" width="35.140625" style="45" customWidth="1"/>
    <col min="5" max="5" width="13.85546875" style="34" customWidth="1"/>
    <col min="6" max="6" width="11.28515625" style="46" customWidth="1"/>
    <col min="7" max="7" width="9" style="46" customWidth="1"/>
    <col min="8" max="8" width="9.7109375" style="46" customWidth="1"/>
    <col min="9" max="9" width="8.5703125" style="46" customWidth="1"/>
    <col min="10" max="10" width="9.140625" style="46" customWidth="1"/>
    <col min="11" max="11" width="9.42578125" style="46" customWidth="1"/>
    <col min="12" max="12" width="9.5703125" style="46" customWidth="1"/>
    <col min="13" max="13" width="11.140625" style="46" customWidth="1"/>
    <col min="14" max="15" width="9.140625" style="5"/>
    <col min="16" max="16" width="9.5703125" style="5" bestFit="1" customWidth="1"/>
    <col min="17" max="16384" width="9.140625" style="5"/>
  </cols>
  <sheetData>
    <row r="1" spans="1:15" ht="54" customHeight="1">
      <c r="I1" s="272" t="s">
        <v>448</v>
      </c>
      <c r="J1" s="273"/>
      <c r="K1" s="273"/>
      <c r="L1" s="273"/>
      <c r="M1" s="273"/>
    </row>
    <row r="2" spans="1:15" ht="55.5" customHeight="1">
      <c r="B2" s="47"/>
    </row>
    <row r="3" spans="1:15" ht="37.5" hidden="1" customHeight="1">
      <c r="A3" s="255" t="s">
        <v>82</v>
      </c>
      <c r="B3" s="262" t="s">
        <v>217</v>
      </c>
      <c r="C3" s="257" t="s">
        <v>396</v>
      </c>
      <c r="D3" s="119" t="s">
        <v>213</v>
      </c>
      <c r="E3" s="117" t="s">
        <v>214</v>
      </c>
      <c r="F3" s="48">
        <v>0</v>
      </c>
      <c r="G3" s="48">
        <v>0</v>
      </c>
      <c r="H3" s="48">
        <v>0</v>
      </c>
      <c r="I3" s="48">
        <v>0</v>
      </c>
      <c r="J3" s="117">
        <v>0</v>
      </c>
      <c r="K3" s="117">
        <v>0</v>
      </c>
      <c r="L3" s="117">
        <v>2500</v>
      </c>
      <c r="M3" s="142">
        <v>0</v>
      </c>
      <c r="N3" s="7"/>
    </row>
    <row r="4" spans="1:15" ht="72.75" hidden="1" customHeight="1">
      <c r="A4" s="255"/>
      <c r="B4" s="262"/>
      <c r="C4" s="257"/>
      <c r="D4" s="119" t="s">
        <v>283</v>
      </c>
      <c r="E4" s="117" t="s">
        <v>75</v>
      </c>
      <c r="F4" s="117">
        <f>(100/100+64/100)/2*100</f>
        <v>82</v>
      </c>
      <c r="G4" s="117">
        <v>100</v>
      </c>
      <c r="H4" s="117">
        <v>100</v>
      </c>
      <c r="I4" s="117">
        <v>100</v>
      </c>
      <c r="J4" s="117">
        <v>100</v>
      </c>
      <c r="K4" s="117">
        <v>100</v>
      </c>
      <c r="L4" s="117">
        <v>100</v>
      </c>
      <c r="M4" s="142">
        <f>L4/F4%</f>
        <v>121.95121951219512</v>
      </c>
      <c r="N4" s="49"/>
      <c r="O4" s="7"/>
    </row>
    <row r="5" spans="1:15" ht="130.5" hidden="1" customHeight="1">
      <c r="A5" s="255"/>
      <c r="B5" s="262"/>
      <c r="C5" s="257"/>
      <c r="D5" s="118" t="s">
        <v>240</v>
      </c>
      <c r="E5" s="117" t="s">
        <v>120</v>
      </c>
      <c r="F5" s="117">
        <v>0.246</v>
      </c>
      <c r="G5" s="117">
        <v>0.248</v>
      </c>
      <c r="H5" s="117">
        <v>0.23799999999999999</v>
      </c>
      <c r="I5" s="117">
        <v>0.23300000000000001</v>
      </c>
      <c r="J5" s="117">
        <v>0.23100000000000001</v>
      </c>
      <c r="K5" s="117">
        <v>0.22900000000000001</v>
      </c>
      <c r="L5" s="117">
        <v>0.22600000000000001</v>
      </c>
      <c r="M5" s="142">
        <f t="shared" ref="M5:M15" si="0">L5/F5%</f>
        <v>91.869918699186996</v>
      </c>
      <c r="N5" s="7"/>
    </row>
    <row r="6" spans="1:15" ht="117.75" hidden="1" customHeight="1">
      <c r="A6" s="255"/>
      <c r="B6" s="262"/>
      <c r="C6" s="257"/>
      <c r="D6" s="118" t="s">
        <v>207</v>
      </c>
      <c r="E6" s="117" t="s">
        <v>208</v>
      </c>
      <c r="F6" s="50"/>
      <c r="G6" s="50"/>
      <c r="H6" s="50"/>
      <c r="I6" s="50"/>
      <c r="J6" s="50"/>
      <c r="K6" s="50"/>
      <c r="L6" s="50"/>
      <c r="M6" s="142" t="e">
        <f t="shared" si="0"/>
        <v>#DIV/0!</v>
      </c>
      <c r="N6" s="7"/>
    </row>
    <row r="7" spans="1:15" ht="139.5" hidden="1" customHeight="1">
      <c r="A7" s="255"/>
      <c r="B7" s="262"/>
      <c r="C7" s="257"/>
      <c r="D7" s="118" t="s">
        <v>206</v>
      </c>
      <c r="E7" s="117" t="s">
        <v>75</v>
      </c>
      <c r="F7" s="48">
        <f>579.22/5026.387%</f>
        <v>11.523585430250398</v>
      </c>
      <c r="G7" s="48">
        <f>447.54/4307.847%</f>
        <v>10.38894835401536</v>
      </c>
      <c r="H7" s="48">
        <f>433.963/4410.931%</f>
        <v>9.8383538531888188</v>
      </c>
      <c r="I7" s="117"/>
      <c r="J7" s="117"/>
      <c r="K7" s="117"/>
      <c r="L7" s="117"/>
      <c r="M7" s="142">
        <f t="shared" si="0"/>
        <v>0</v>
      </c>
      <c r="N7" s="7"/>
      <c r="O7" s="5" t="s">
        <v>205</v>
      </c>
    </row>
    <row r="8" spans="1:15" ht="125.25" hidden="1" customHeight="1">
      <c r="A8" s="255"/>
      <c r="B8" s="262"/>
      <c r="C8" s="257"/>
      <c r="D8" s="118" t="s">
        <v>203</v>
      </c>
      <c r="E8" s="117" t="s">
        <v>75</v>
      </c>
      <c r="F8" s="51">
        <v>4.5999999999999996</v>
      </c>
      <c r="G8" s="51">
        <v>15.9</v>
      </c>
      <c r="H8" s="117">
        <v>12.5</v>
      </c>
      <c r="I8" s="117">
        <v>12.5</v>
      </c>
      <c r="J8" s="117">
        <v>12.5</v>
      </c>
      <c r="K8" s="117">
        <v>12.5</v>
      </c>
      <c r="L8" s="117">
        <v>12.5</v>
      </c>
      <c r="M8" s="142">
        <f t="shared" si="0"/>
        <v>271.73913043478262</v>
      </c>
      <c r="N8" s="7"/>
    </row>
    <row r="9" spans="1:15" ht="113.25" hidden="1" customHeight="1">
      <c r="A9" s="255"/>
      <c r="B9" s="262"/>
      <c r="C9" s="257"/>
      <c r="D9" s="118" t="s">
        <v>204</v>
      </c>
      <c r="E9" s="117" t="s">
        <v>75</v>
      </c>
      <c r="F9" s="117">
        <v>1.35</v>
      </c>
      <c r="G9" s="117">
        <v>1.35</v>
      </c>
      <c r="H9" s="117">
        <v>1.35</v>
      </c>
      <c r="I9" s="117">
        <v>1.35</v>
      </c>
      <c r="J9" s="117">
        <v>1.35</v>
      </c>
      <c r="K9" s="117">
        <v>1.35</v>
      </c>
      <c r="L9" s="117">
        <v>1.35</v>
      </c>
      <c r="M9" s="142">
        <f t="shared" si="0"/>
        <v>100</v>
      </c>
      <c r="N9" s="7"/>
    </row>
    <row r="10" spans="1:15" ht="104.25" hidden="1" customHeight="1">
      <c r="A10" s="255"/>
      <c r="B10" s="262"/>
      <c r="C10" s="257"/>
      <c r="D10" s="118" t="s">
        <v>121</v>
      </c>
      <c r="E10" s="117" t="s">
        <v>75</v>
      </c>
      <c r="F10" s="117">
        <v>71.400000000000006</v>
      </c>
      <c r="G10" s="117">
        <v>71.400000000000006</v>
      </c>
      <c r="H10" s="117">
        <v>71.400000000000006</v>
      </c>
      <c r="I10" s="117">
        <v>71.400000000000006</v>
      </c>
      <c r="J10" s="117">
        <v>100</v>
      </c>
      <c r="K10" s="117">
        <v>100</v>
      </c>
      <c r="L10" s="117">
        <v>100</v>
      </c>
      <c r="M10" s="142">
        <f t="shared" si="0"/>
        <v>140.05602240896357</v>
      </c>
      <c r="N10" s="7"/>
    </row>
    <row r="11" spans="1:15" ht="117" hidden="1" customHeight="1">
      <c r="A11" s="255"/>
      <c r="B11" s="262"/>
      <c r="C11" s="257"/>
      <c r="D11" s="118" t="s">
        <v>122</v>
      </c>
      <c r="E11" s="117" t="s">
        <v>75</v>
      </c>
      <c r="F11" s="117">
        <v>100</v>
      </c>
      <c r="G11" s="117">
        <v>100</v>
      </c>
      <c r="H11" s="117">
        <v>100</v>
      </c>
      <c r="I11" s="117">
        <v>100</v>
      </c>
      <c r="J11" s="117">
        <v>100</v>
      </c>
      <c r="K11" s="117">
        <v>100</v>
      </c>
      <c r="L11" s="117">
        <v>100</v>
      </c>
      <c r="M11" s="142">
        <f t="shared" si="0"/>
        <v>100</v>
      </c>
      <c r="N11" s="7"/>
    </row>
    <row r="12" spans="1:15" ht="258.75" hidden="1" customHeight="1">
      <c r="A12" s="255"/>
      <c r="B12" s="262"/>
      <c r="C12" s="257"/>
      <c r="D12" s="118" t="s">
        <v>176</v>
      </c>
      <c r="E12" s="117" t="s">
        <v>75</v>
      </c>
      <c r="F12" s="117">
        <f>5.7</f>
        <v>5.7</v>
      </c>
      <c r="G12" s="117">
        <v>1.6</v>
      </c>
      <c r="H12" s="117">
        <v>1.6</v>
      </c>
      <c r="I12" s="117">
        <v>1.6</v>
      </c>
      <c r="J12" s="117">
        <v>1.6</v>
      </c>
      <c r="K12" s="117">
        <v>1.6</v>
      </c>
      <c r="L12" s="117">
        <v>1.6</v>
      </c>
      <c r="M12" s="142">
        <f t="shared" si="0"/>
        <v>28.070175438596493</v>
      </c>
      <c r="N12" s="7"/>
    </row>
    <row r="13" spans="1:15" ht="133.5" hidden="1" customHeight="1">
      <c r="A13" s="255"/>
      <c r="B13" s="262"/>
      <c r="C13" s="257"/>
      <c r="D13" s="118" t="s">
        <v>123</v>
      </c>
      <c r="E13" s="117" t="s">
        <v>75</v>
      </c>
      <c r="F13" s="117">
        <v>0</v>
      </c>
      <c r="G13" s="117">
        <v>100</v>
      </c>
      <c r="H13" s="117">
        <v>100</v>
      </c>
      <c r="I13" s="117">
        <v>100</v>
      </c>
      <c r="J13" s="117">
        <v>100</v>
      </c>
      <c r="K13" s="117">
        <v>100</v>
      </c>
      <c r="L13" s="117">
        <v>100</v>
      </c>
      <c r="M13" s="142" t="e">
        <f t="shared" si="0"/>
        <v>#DIV/0!</v>
      </c>
      <c r="N13" s="7"/>
    </row>
    <row r="14" spans="1:15" ht="101.25" hidden="1" customHeight="1">
      <c r="A14" s="255"/>
      <c r="B14" s="262"/>
      <c r="C14" s="257"/>
      <c r="D14" s="118" t="s">
        <v>239</v>
      </c>
      <c r="E14" s="117" t="s">
        <v>235</v>
      </c>
      <c r="F14" s="117">
        <v>4700.3999999999996</v>
      </c>
      <c r="G14" s="117">
        <v>953.4</v>
      </c>
      <c r="H14" s="117">
        <v>2831.8</v>
      </c>
      <c r="I14" s="117">
        <v>1702.5</v>
      </c>
      <c r="J14" s="117">
        <v>767.5</v>
      </c>
      <c r="K14" s="117">
        <v>759.8</v>
      </c>
      <c r="L14" s="117">
        <v>752.2</v>
      </c>
      <c r="M14" s="142">
        <f t="shared" si="0"/>
        <v>16.002893370776956</v>
      </c>
      <c r="N14" s="7"/>
    </row>
    <row r="15" spans="1:15" ht="47.25" hidden="1">
      <c r="A15" s="255"/>
      <c r="B15" s="262"/>
      <c r="C15" s="257"/>
      <c r="D15" s="118" t="s">
        <v>292</v>
      </c>
      <c r="E15" s="117" t="s">
        <v>75</v>
      </c>
      <c r="F15" s="117">
        <v>10</v>
      </c>
      <c r="G15" s="117">
        <v>0</v>
      </c>
      <c r="H15" s="117">
        <v>0</v>
      </c>
      <c r="I15" s="117">
        <v>0</v>
      </c>
      <c r="J15" s="117">
        <v>1</v>
      </c>
      <c r="K15" s="117">
        <v>3</v>
      </c>
      <c r="L15" s="117">
        <v>1.8</v>
      </c>
      <c r="M15" s="142">
        <f t="shared" si="0"/>
        <v>18</v>
      </c>
      <c r="N15" s="7"/>
    </row>
    <row r="16" spans="1:15" ht="1.5" hidden="1" customHeight="1">
      <c r="A16" s="255"/>
      <c r="B16" s="262"/>
      <c r="C16" s="257"/>
      <c r="D16" s="118"/>
      <c r="E16" s="117" t="s">
        <v>215</v>
      </c>
      <c r="F16" s="117">
        <v>39.799999999999997</v>
      </c>
      <c r="G16" s="117">
        <v>3.7</v>
      </c>
      <c r="H16" s="117">
        <v>10.9</v>
      </c>
      <c r="I16" s="117">
        <v>6.6</v>
      </c>
      <c r="J16" s="117">
        <v>3</v>
      </c>
      <c r="K16" s="117">
        <v>2.9</v>
      </c>
      <c r="L16" s="117">
        <v>2.9</v>
      </c>
      <c r="M16" s="142">
        <f>L16/F16%</f>
        <v>7.2864321608040203</v>
      </c>
      <c r="N16" s="7"/>
    </row>
    <row r="17" spans="1:16" ht="29.25" hidden="1" customHeight="1">
      <c r="A17" s="255"/>
      <c r="B17" s="262"/>
      <c r="C17" s="257"/>
      <c r="D17" s="247" t="s">
        <v>146</v>
      </c>
      <c r="E17" s="252" t="s">
        <v>75</v>
      </c>
      <c r="F17" s="258">
        <v>4.5999999999999996</v>
      </c>
      <c r="G17" s="276">
        <v>9.8000000000000007</v>
      </c>
      <c r="H17" s="274">
        <v>12.8</v>
      </c>
      <c r="I17" s="274">
        <v>12.8</v>
      </c>
      <c r="J17" s="274">
        <v>12.5</v>
      </c>
      <c r="K17" s="274">
        <v>12.5</v>
      </c>
      <c r="L17" s="274">
        <v>12.5</v>
      </c>
      <c r="M17" s="275">
        <f>L17/F17%</f>
        <v>271.73913043478262</v>
      </c>
    </row>
    <row r="18" spans="1:16" ht="11.25" hidden="1" customHeight="1">
      <c r="A18" s="255"/>
      <c r="B18" s="262"/>
      <c r="C18" s="257"/>
      <c r="D18" s="247"/>
      <c r="E18" s="252"/>
      <c r="F18" s="258"/>
      <c r="G18" s="276"/>
      <c r="H18" s="274"/>
      <c r="I18" s="274"/>
      <c r="J18" s="274"/>
      <c r="K18" s="274"/>
      <c r="L18" s="274"/>
      <c r="M18" s="275"/>
      <c r="P18" s="17">
        <f>G17+H17+I17+J17+K17+L17</f>
        <v>72.900000000000006</v>
      </c>
    </row>
    <row r="19" spans="1:16" ht="34.5" hidden="1" customHeight="1">
      <c r="A19" s="243" t="s">
        <v>404</v>
      </c>
      <c r="B19" s="268" t="s">
        <v>118</v>
      </c>
      <c r="C19" s="265" t="s">
        <v>401</v>
      </c>
      <c r="D19" s="118" t="s">
        <v>73</v>
      </c>
      <c r="E19" s="115" t="s">
        <v>117</v>
      </c>
      <c r="F19" s="114">
        <v>0</v>
      </c>
      <c r="G19" s="114">
        <v>0</v>
      </c>
      <c r="H19" s="114">
        <v>0.2</v>
      </c>
      <c r="I19" s="114">
        <v>0.2</v>
      </c>
      <c r="J19" s="114">
        <v>0.7</v>
      </c>
      <c r="K19" s="114">
        <v>0.7</v>
      </c>
      <c r="L19" s="114">
        <v>2.96</v>
      </c>
      <c r="M19" s="143">
        <v>0</v>
      </c>
      <c r="N19" s="7"/>
    </row>
    <row r="20" spans="1:16" ht="40.5" hidden="1" customHeight="1">
      <c r="A20" s="244"/>
      <c r="B20" s="269"/>
      <c r="C20" s="266"/>
      <c r="D20" s="118" t="s">
        <v>74</v>
      </c>
      <c r="E20" s="115" t="s">
        <v>117</v>
      </c>
      <c r="F20" s="114">
        <v>0</v>
      </c>
      <c r="G20" s="114">
        <v>0</v>
      </c>
      <c r="H20" s="114">
        <v>0</v>
      </c>
      <c r="I20" s="114">
        <v>0</v>
      </c>
      <c r="J20" s="114">
        <v>0</v>
      </c>
      <c r="K20" s="114">
        <v>0</v>
      </c>
      <c r="L20" s="114">
        <v>1.7</v>
      </c>
      <c r="M20" s="143">
        <v>0</v>
      </c>
      <c r="N20" s="7"/>
    </row>
    <row r="21" spans="1:16" ht="40.5" hidden="1" customHeight="1">
      <c r="A21" s="244"/>
      <c r="B21" s="269"/>
      <c r="C21" s="266"/>
      <c r="D21" s="118" t="s">
        <v>352</v>
      </c>
      <c r="E21" s="115" t="s">
        <v>117</v>
      </c>
      <c r="F21" s="114"/>
      <c r="G21" s="114"/>
      <c r="H21" s="114"/>
      <c r="I21" s="114"/>
      <c r="J21" s="114"/>
      <c r="K21" s="114"/>
      <c r="L21" s="114"/>
      <c r="M21" s="143"/>
      <c r="N21" s="7"/>
    </row>
    <row r="22" spans="1:16" ht="69.75" hidden="1" customHeight="1">
      <c r="A22" s="244"/>
      <c r="B22" s="269"/>
      <c r="C22" s="266"/>
      <c r="D22" s="118" t="s">
        <v>249</v>
      </c>
      <c r="E22" s="115" t="s">
        <v>75</v>
      </c>
      <c r="F22" s="116">
        <v>100</v>
      </c>
      <c r="G22" s="116">
        <v>100</v>
      </c>
      <c r="H22" s="116">
        <v>100</v>
      </c>
      <c r="I22" s="116">
        <v>100</v>
      </c>
      <c r="J22" s="116">
        <v>100</v>
      </c>
      <c r="K22" s="116">
        <v>100</v>
      </c>
      <c r="L22" s="116">
        <v>100</v>
      </c>
      <c r="M22" s="144">
        <f>L22/F22%</f>
        <v>100</v>
      </c>
      <c r="N22" s="7"/>
    </row>
    <row r="23" spans="1:16" ht="45.75" hidden="1" customHeight="1">
      <c r="A23" s="244"/>
      <c r="B23" s="269"/>
      <c r="C23" s="266"/>
      <c r="D23" s="118" t="s">
        <v>76</v>
      </c>
      <c r="E23" s="115" t="s">
        <v>75</v>
      </c>
      <c r="F23" s="114">
        <v>100</v>
      </c>
      <c r="G23" s="114">
        <v>100</v>
      </c>
      <c r="H23" s="114">
        <v>0</v>
      </c>
      <c r="I23" s="114">
        <v>0</v>
      </c>
      <c r="J23" s="114">
        <v>0</v>
      </c>
      <c r="K23" s="114">
        <v>0</v>
      </c>
      <c r="L23" s="114">
        <v>0</v>
      </c>
      <c r="M23" s="143">
        <v>0</v>
      </c>
      <c r="N23" s="7"/>
    </row>
    <row r="24" spans="1:16" ht="96" hidden="1" customHeight="1">
      <c r="A24" s="244"/>
      <c r="B24" s="269"/>
      <c r="C24" s="266"/>
      <c r="D24" s="118" t="s">
        <v>351</v>
      </c>
      <c r="E24" s="115" t="s">
        <v>75</v>
      </c>
      <c r="F24" s="122">
        <v>64</v>
      </c>
      <c r="G24" s="122">
        <v>100</v>
      </c>
      <c r="H24" s="122">
        <v>100</v>
      </c>
      <c r="I24" s="122">
        <v>100</v>
      </c>
      <c r="J24" s="114">
        <v>100</v>
      </c>
      <c r="K24" s="122">
        <v>100</v>
      </c>
      <c r="L24" s="114">
        <v>100</v>
      </c>
      <c r="M24" s="145">
        <f t="shared" ref="M24:M37" si="1">L24/F24%</f>
        <v>156.25</v>
      </c>
      <c r="N24" s="7"/>
      <c r="O24" s="7"/>
    </row>
    <row r="25" spans="1:16" ht="159" hidden="1" customHeight="1">
      <c r="A25" s="244"/>
      <c r="B25" s="270"/>
      <c r="C25" s="266"/>
      <c r="D25" s="118" t="s">
        <v>77</v>
      </c>
      <c r="E25" s="115" t="s">
        <v>75</v>
      </c>
      <c r="F25" s="114">
        <v>90.8</v>
      </c>
      <c r="G25" s="114">
        <v>100</v>
      </c>
      <c r="H25" s="114">
        <v>100</v>
      </c>
      <c r="I25" s="114">
        <v>100</v>
      </c>
      <c r="J25" s="114">
        <v>100</v>
      </c>
      <c r="K25" s="114">
        <v>100</v>
      </c>
      <c r="L25" s="114">
        <v>100</v>
      </c>
      <c r="M25" s="145">
        <f t="shared" si="1"/>
        <v>110.13215859030838</v>
      </c>
      <c r="N25" s="7"/>
      <c r="O25" s="7"/>
    </row>
    <row r="26" spans="1:16" ht="94.5" hidden="1" customHeight="1">
      <c r="A26" s="245"/>
      <c r="B26" s="271"/>
      <c r="C26" s="267"/>
      <c r="D26" s="118" t="s">
        <v>236</v>
      </c>
      <c r="E26" s="115" t="s">
        <v>75</v>
      </c>
      <c r="F26" s="114">
        <v>12</v>
      </c>
      <c r="G26" s="114">
        <v>10.7</v>
      </c>
      <c r="H26" s="114">
        <v>16.100000000000001</v>
      </c>
      <c r="I26" s="114">
        <v>19.100000000000001</v>
      </c>
      <c r="J26" s="114">
        <v>32.5</v>
      </c>
      <c r="K26" s="114">
        <v>50</v>
      </c>
      <c r="L26" s="114">
        <v>100</v>
      </c>
      <c r="M26" s="145">
        <f t="shared" si="1"/>
        <v>833.33333333333337</v>
      </c>
      <c r="N26" s="52" t="s">
        <v>315</v>
      </c>
      <c r="O26" s="7"/>
    </row>
    <row r="27" spans="1:16" s="54" customFormat="1" ht="109.5" hidden="1" customHeight="1">
      <c r="A27" s="177" t="s">
        <v>83</v>
      </c>
      <c r="B27" s="118" t="s">
        <v>293</v>
      </c>
      <c r="C27" s="118" t="s">
        <v>272</v>
      </c>
      <c r="D27" s="118" t="s">
        <v>177</v>
      </c>
      <c r="E27" s="115" t="s">
        <v>117</v>
      </c>
      <c r="F27" s="112" t="s">
        <v>429</v>
      </c>
      <c r="G27" s="123">
        <v>0.24</v>
      </c>
      <c r="H27" s="112" t="s">
        <v>429</v>
      </c>
      <c r="I27" s="112" t="s">
        <v>429</v>
      </c>
      <c r="J27" s="123">
        <v>0.61</v>
      </c>
      <c r="K27" s="112" t="s">
        <v>429</v>
      </c>
      <c r="L27" s="112" t="s">
        <v>429</v>
      </c>
      <c r="M27" s="130">
        <v>0</v>
      </c>
      <c r="N27" s="53">
        <v>371.06</v>
      </c>
      <c r="O27" s="53"/>
    </row>
    <row r="28" spans="1:16" s="54" customFormat="1" ht="113.25" hidden="1" customHeight="1">
      <c r="A28" s="177" t="s">
        <v>84</v>
      </c>
      <c r="B28" s="182" t="s">
        <v>331</v>
      </c>
      <c r="C28" s="118" t="s">
        <v>272</v>
      </c>
      <c r="D28" s="118" t="s">
        <v>427</v>
      </c>
      <c r="E28" s="115" t="s">
        <v>428</v>
      </c>
      <c r="F28" s="123" t="s">
        <v>429</v>
      </c>
      <c r="G28" s="169" t="s">
        <v>429</v>
      </c>
      <c r="H28" s="123">
        <v>40</v>
      </c>
      <c r="I28" s="123" t="s">
        <v>429</v>
      </c>
      <c r="J28" s="123" t="s">
        <v>429</v>
      </c>
      <c r="K28" s="123" t="s">
        <v>429</v>
      </c>
      <c r="L28" s="123" t="s">
        <v>429</v>
      </c>
      <c r="M28" s="130">
        <v>0</v>
      </c>
      <c r="N28" s="53"/>
      <c r="O28" s="53"/>
    </row>
    <row r="29" spans="1:16" s="54" customFormat="1" ht="115.5" hidden="1" customHeight="1">
      <c r="A29" s="173" t="s">
        <v>85</v>
      </c>
      <c r="B29" s="182" t="s">
        <v>333</v>
      </c>
      <c r="C29" s="126" t="s">
        <v>272</v>
      </c>
      <c r="D29" s="125" t="s">
        <v>433</v>
      </c>
      <c r="E29" s="85" t="s">
        <v>75</v>
      </c>
      <c r="F29" s="113" t="s">
        <v>429</v>
      </c>
      <c r="G29" s="113" t="s">
        <v>429</v>
      </c>
      <c r="H29" s="113">
        <v>100</v>
      </c>
      <c r="I29" s="113" t="s">
        <v>429</v>
      </c>
      <c r="J29" s="113" t="s">
        <v>429</v>
      </c>
      <c r="K29" s="113" t="s">
        <v>429</v>
      </c>
      <c r="L29" s="113" t="s">
        <v>429</v>
      </c>
      <c r="M29" s="146">
        <v>0</v>
      </c>
      <c r="N29" s="53"/>
      <c r="O29" s="53" t="s">
        <v>434</v>
      </c>
    </row>
    <row r="30" spans="1:16" s="54" customFormat="1" ht="144" hidden="1" customHeight="1">
      <c r="A30" s="173" t="s">
        <v>87</v>
      </c>
      <c r="B30" s="81" t="s">
        <v>330</v>
      </c>
      <c r="C30" s="126" t="s">
        <v>272</v>
      </c>
      <c r="D30" s="126" t="s">
        <v>430</v>
      </c>
      <c r="E30" s="85" t="s">
        <v>117</v>
      </c>
      <c r="F30" s="113">
        <v>6.12</v>
      </c>
      <c r="G30" s="113">
        <v>6.12</v>
      </c>
      <c r="H30" s="113">
        <v>6.12</v>
      </c>
      <c r="I30" s="113">
        <v>6.12</v>
      </c>
      <c r="J30" s="113">
        <v>6.62</v>
      </c>
      <c r="K30" s="113">
        <v>6.62</v>
      </c>
      <c r="L30" s="113">
        <v>6.62</v>
      </c>
      <c r="M30" s="131">
        <f>L30/F30%</f>
        <v>108.16993464052287</v>
      </c>
      <c r="N30" s="53"/>
      <c r="O30" s="53"/>
    </row>
    <row r="31" spans="1:16" s="54" customFormat="1" ht="111.75" hidden="1" customHeight="1">
      <c r="A31" s="173" t="s">
        <v>88</v>
      </c>
      <c r="B31" s="182" t="s">
        <v>407</v>
      </c>
      <c r="C31" s="126" t="s">
        <v>272</v>
      </c>
      <c r="D31" s="118" t="s">
        <v>431</v>
      </c>
      <c r="E31" s="100" t="s">
        <v>75</v>
      </c>
      <c r="F31" s="113" t="s">
        <v>429</v>
      </c>
      <c r="G31" s="113">
        <v>100</v>
      </c>
      <c r="H31" s="113" t="s">
        <v>429</v>
      </c>
      <c r="I31" s="113" t="s">
        <v>429</v>
      </c>
      <c r="J31" s="113" t="s">
        <v>429</v>
      </c>
      <c r="K31" s="113" t="s">
        <v>429</v>
      </c>
      <c r="L31" s="113" t="s">
        <v>429</v>
      </c>
      <c r="M31" s="146" t="s">
        <v>429</v>
      </c>
      <c r="N31" s="53"/>
      <c r="O31" s="53"/>
    </row>
    <row r="32" spans="1:16" s="54" customFormat="1" ht="110.25" hidden="1" customHeight="1">
      <c r="A32" s="173" t="s">
        <v>89</v>
      </c>
      <c r="B32" s="182" t="s">
        <v>334</v>
      </c>
      <c r="C32" s="126" t="s">
        <v>272</v>
      </c>
      <c r="D32" s="126" t="s">
        <v>436</v>
      </c>
      <c r="E32" s="85" t="s">
        <v>426</v>
      </c>
      <c r="F32" s="112">
        <v>60</v>
      </c>
      <c r="G32" s="112" t="s">
        <v>429</v>
      </c>
      <c r="H32" s="112" t="s">
        <v>429</v>
      </c>
      <c r="I32" s="112" t="s">
        <v>429</v>
      </c>
      <c r="J32" s="112" t="s">
        <v>429</v>
      </c>
      <c r="K32" s="112" t="s">
        <v>429</v>
      </c>
      <c r="L32" s="112">
        <v>60</v>
      </c>
      <c r="M32" s="147">
        <f t="shared" ref="M32" si="2">L32/F32%</f>
        <v>100</v>
      </c>
      <c r="N32" s="53"/>
      <c r="O32" s="53"/>
    </row>
    <row r="33" spans="1:256" s="54" customFormat="1" ht="113.25" hidden="1" customHeight="1">
      <c r="A33" s="173" t="s">
        <v>90</v>
      </c>
      <c r="B33" s="182" t="s">
        <v>294</v>
      </c>
      <c r="C33" s="126" t="s">
        <v>272</v>
      </c>
      <c r="D33" s="126" t="s">
        <v>437</v>
      </c>
      <c r="E33" s="85" t="s">
        <v>75</v>
      </c>
      <c r="F33" s="113" t="s">
        <v>429</v>
      </c>
      <c r="G33" s="113" t="s">
        <v>429</v>
      </c>
      <c r="H33" s="113">
        <v>100</v>
      </c>
      <c r="I33" s="113" t="s">
        <v>429</v>
      </c>
      <c r="J33" s="113" t="s">
        <v>429</v>
      </c>
      <c r="K33" s="113" t="s">
        <v>429</v>
      </c>
      <c r="L33" s="113" t="s">
        <v>429</v>
      </c>
      <c r="M33" s="146">
        <v>0</v>
      </c>
      <c r="N33" s="53"/>
      <c r="O33" s="53"/>
    </row>
    <row r="34" spans="1:256" s="54" customFormat="1" ht="115.5" hidden="1" customHeight="1">
      <c r="A34" s="173" t="s">
        <v>302</v>
      </c>
      <c r="B34" s="182" t="s">
        <v>303</v>
      </c>
      <c r="C34" s="126" t="s">
        <v>272</v>
      </c>
      <c r="D34" s="126" t="s">
        <v>437</v>
      </c>
      <c r="E34" s="85" t="s">
        <v>75</v>
      </c>
      <c r="F34" s="113" t="s">
        <v>429</v>
      </c>
      <c r="G34" s="113" t="s">
        <v>429</v>
      </c>
      <c r="H34" s="113" t="s">
        <v>429</v>
      </c>
      <c r="I34" s="113">
        <v>100</v>
      </c>
      <c r="J34" s="113" t="s">
        <v>429</v>
      </c>
      <c r="K34" s="113" t="s">
        <v>429</v>
      </c>
      <c r="L34" s="113" t="s">
        <v>429</v>
      </c>
      <c r="M34" s="146">
        <v>0</v>
      </c>
      <c r="N34" s="53"/>
      <c r="O34" s="53"/>
    </row>
    <row r="35" spans="1:256" ht="58.5" hidden="1" customHeight="1">
      <c r="A35" s="246" t="s">
        <v>91</v>
      </c>
      <c r="B35" s="247" t="s">
        <v>403</v>
      </c>
      <c r="C35" s="247" t="s">
        <v>272</v>
      </c>
      <c r="D35" s="118" t="s">
        <v>178</v>
      </c>
      <c r="E35" s="115" t="s">
        <v>117</v>
      </c>
      <c r="F35" s="123">
        <v>1.23</v>
      </c>
      <c r="G35" s="123">
        <v>1.23</v>
      </c>
      <c r="H35" s="123">
        <f>G35+H20</f>
        <v>1.23</v>
      </c>
      <c r="I35" s="123">
        <f>H35+I20</f>
        <v>1.23</v>
      </c>
      <c r="J35" s="123">
        <f>I35+J20</f>
        <v>1.23</v>
      </c>
      <c r="K35" s="123">
        <f>J35+K20</f>
        <v>1.23</v>
      </c>
      <c r="L35" s="123">
        <f>K35+L20</f>
        <v>2.9299999999999997</v>
      </c>
      <c r="M35" s="130">
        <f t="shared" si="1"/>
        <v>238.21138211382112</v>
      </c>
      <c r="N35" s="7"/>
      <c r="O35" s="7"/>
    </row>
    <row r="36" spans="1:256" s="111" customFormat="1" ht="51.75" hidden="1" customHeight="1">
      <c r="A36" s="263"/>
      <c r="B36" s="264"/>
      <c r="C36" s="264"/>
      <c r="D36" s="118" t="s">
        <v>177</v>
      </c>
      <c r="E36" s="115" t="s">
        <v>117</v>
      </c>
      <c r="F36" s="123">
        <v>1.36</v>
      </c>
      <c r="G36" s="123">
        <v>1.36</v>
      </c>
      <c r="H36" s="123">
        <v>1.36</v>
      </c>
      <c r="I36" s="123">
        <v>1.36</v>
      </c>
      <c r="J36" s="123">
        <v>1.36</v>
      </c>
      <c r="K36" s="123">
        <v>1.36</v>
      </c>
      <c r="L36" s="123">
        <v>3.62</v>
      </c>
      <c r="M36" s="130">
        <f t="shared" si="1"/>
        <v>266.1764705882353</v>
      </c>
      <c r="N36" s="7"/>
      <c r="O36" s="7"/>
    </row>
    <row r="37" spans="1:256" s="94" customFormat="1" ht="111" hidden="1" customHeight="1">
      <c r="A37" s="177" t="s">
        <v>92</v>
      </c>
      <c r="B37" s="118" t="s">
        <v>335</v>
      </c>
      <c r="C37" s="118" t="s">
        <v>272</v>
      </c>
      <c r="D37" s="118" t="s">
        <v>431</v>
      </c>
      <c r="E37" s="115" t="s">
        <v>75</v>
      </c>
      <c r="F37" s="123">
        <v>50</v>
      </c>
      <c r="G37" s="123">
        <v>100</v>
      </c>
      <c r="H37" s="123">
        <v>100</v>
      </c>
      <c r="I37" s="123">
        <v>100</v>
      </c>
      <c r="J37" s="123">
        <v>100</v>
      </c>
      <c r="K37" s="123">
        <v>100</v>
      </c>
      <c r="L37" s="123">
        <v>100</v>
      </c>
      <c r="M37" s="130">
        <f t="shared" si="1"/>
        <v>200</v>
      </c>
      <c r="N37" s="7"/>
      <c r="O37" s="7"/>
    </row>
    <row r="38" spans="1:256" s="94" customFormat="1" ht="112.5" hidden="1" customHeight="1">
      <c r="A38" s="177" t="s">
        <v>93</v>
      </c>
      <c r="B38" s="118" t="s">
        <v>341</v>
      </c>
      <c r="C38" s="118" t="s">
        <v>272</v>
      </c>
      <c r="D38" s="118" t="s">
        <v>432</v>
      </c>
      <c r="E38" s="115" t="s">
        <v>75</v>
      </c>
      <c r="F38" s="123">
        <v>0</v>
      </c>
      <c r="G38" s="123">
        <v>100</v>
      </c>
      <c r="H38" s="123">
        <v>100</v>
      </c>
      <c r="I38" s="123">
        <v>100</v>
      </c>
      <c r="J38" s="123">
        <v>100</v>
      </c>
      <c r="K38" s="123">
        <v>100</v>
      </c>
      <c r="L38" s="123">
        <v>100</v>
      </c>
      <c r="M38" s="130">
        <v>0</v>
      </c>
      <c r="N38" s="7"/>
      <c r="O38" s="7"/>
    </row>
    <row r="39" spans="1:256" ht="150" hidden="1" customHeight="1">
      <c r="A39" s="214"/>
      <c r="B39" s="91"/>
      <c r="C39" s="91"/>
      <c r="D39" s="91"/>
      <c r="E39" s="90"/>
      <c r="F39" s="95"/>
      <c r="G39" s="95"/>
      <c r="H39" s="95"/>
      <c r="I39" s="95"/>
      <c r="J39" s="95"/>
      <c r="K39" s="95"/>
      <c r="L39" s="95"/>
      <c r="M39" s="148"/>
      <c r="N39" s="7"/>
      <c r="O39" s="7"/>
    </row>
    <row r="40" spans="1:256" ht="52.5" hidden="1" customHeight="1">
      <c r="A40" s="177" t="s">
        <v>94</v>
      </c>
      <c r="B40" s="118" t="s">
        <v>252</v>
      </c>
      <c r="C40" s="118" t="s">
        <v>209</v>
      </c>
      <c r="D40" s="118" t="s">
        <v>280</v>
      </c>
      <c r="E40" s="117" t="s">
        <v>216</v>
      </c>
      <c r="F40" s="114">
        <v>212</v>
      </c>
      <c r="G40" s="114">
        <v>214</v>
      </c>
      <c r="H40" s="114">
        <v>218</v>
      </c>
      <c r="I40" s="114">
        <v>218</v>
      </c>
      <c r="J40" s="114">
        <v>220</v>
      </c>
      <c r="K40" s="114">
        <v>220</v>
      </c>
      <c r="L40" s="114">
        <v>220</v>
      </c>
      <c r="M40" s="145">
        <f>L40/F40*100</f>
        <v>103.77358490566037</v>
      </c>
      <c r="N40" s="7"/>
      <c r="O40" s="55"/>
    </row>
    <row r="41" spans="1:256" s="54" customFormat="1" ht="110.25" hidden="1" customHeight="1">
      <c r="A41" s="177" t="s">
        <v>95</v>
      </c>
      <c r="B41" s="118" t="s">
        <v>253</v>
      </c>
      <c r="C41" s="118" t="s">
        <v>209</v>
      </c>
      <c r="D41" s="118" t="s">
        <v>237</v>
      </c>
      <c r="E41" s="115" t="s">
        <v>72</v>
      </c>
      <c r="F41" s="114">
        <v>83.85</v>
      </c>
      <c r="G41" s="114">
        <v>107.96</v>
      </c>
      <c r="H41" s="114">
        <v>97.5</v>
      </c>
      <c r="I41" s="114">
        <v>77.5</v>
      </c>
      <c r="J41" s="122">
        <v>75</v>
      </c>
      <c r="K41" s="114">
        <v>72.5</v>
      </c>
      <c r="L41" s="114">
        <v>64.760000000000005</v>
      </c>
      <c r="M41" s="145">
        <f>L41/F41*100</f>
        <v>77.23315444245678</v>
      </c>
      <c r="N41" s="54">
        <v>111.2</v>
      </c>
      <c r="R41" s="54">
        <f>I41-J41</f>
        <v>2.5</v>
      </c>
      <c r="S41" s="54">
        <f>J41-K41</f>
        <v>2.5</v>
      </c>
      <c r="T41" s="54">
        <f>N41-O41-P41-Q41-R41-S41</f>
        <v>106.2</v>
      </c>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row>
    <row r="42" spans="1:256" ht="95.25" hidden="1" customHeight="1">
      <c r="A42" s="177" t="s">
        <v>96</v>
      </c>
      <c r="B42" s="57" t="s">
        <v>224</v>
      </c>
      <c r="C42" s="118" t="s">
        <v>238</v>
      </c>
      <c r="D42" s="118" t="s">
        <v>78</v>
      </c>
      <c r="E42" s="115" t="s">
        <v>71</v>
      </c>
      <c r="F42" s="114">
        <v>649</v>
      </c>
      <c r="G42" s="114">
        <v>501</v>
      </c>
      <c r="H42" s="114">
        <v>649</v>
      </c>
      <c r="I42" s="114">
        <v>649</v>
      </c>
      <c r="J42" s="114">
        <v>100</v>
      </c>
      <c r="K42" s="114">
        <v>100</v>
      </c>
      <c r="L42" s="114">
        <v>100</v>
      </c>
      <c r="M42" s="145">
        <f>L42/F42%</f>
        <v>15.408320493066256</v>
      </c>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c r="DJ42" s="58"/>
      <c r="DK42" s="58"/>
      <c r="DL42" s="58"/>
      <c r="DM42" s="58"/>
      <c r="DN42" s="58"/>
      <c r="DO42" s="58"/>
      <c r="DP42" s="58"/>
      <c r="DQ42" s="58"/>
      <c r="DR42" s="58"/>
      <c r="DS42" s="58"/>
      <c r="DT42" s="58"/>
      <c r="DU42" s="58"/>
      <c r="DV42" s="58"/>
      <c r="DW42" s="58"/>
      <c r="DX42" s="58"/>
      <c r="DY42" s="58"/>
      <c r="DZ42" s="58"/>
      <c r="EA42" s="58"/>
      <c r="EB42" s="58"/>
      <c r="EC42" s="58"/>
      <c r="ED42" s="58"/>
      <c r="EE42" s="58"/>
      <c r="EF42" s="58"/>
      <c r="EG42" s="58"/>
      <c r="EH42" s="58"/>
      <c r="EI42" s="58"/>
      <c r="EJ42" s="58"/>
      <c r="EK42" s="58"/>
      <c r="EL42" s="58"/>
      <c r="EM42" s="58"/>
      <c r="EN42" s="58"/>
      <c r="EO42" s="58"/>
      <c r="EP42" s="58"/>
      <c r="EQ42" s="58"/>
      <c r="ER42" s="58"/>
      <c r="ES42" s="58"/>
      <c r="ET42" s="58"/>
      <c r="EU42" s="58"/>
      <c r="EV42" s="58"/>
      <c r="EW42" s="58"/>
      <c r="EX42" s="58"/>
      <c r="EY42" s="58"/>
      <c r="EZ42" s="58"/>
      <c r="FA42" s="58"/>
      <c r="FB42" s="58"/>
      <c r="FC42" s="58"/>
      <c r="FD42" s="58"/>
      <c r="FE42" s="58"/>
      <c r="FF42" s="58"/>
      <c r="FG42" s="58"/>
      <c r="FH42" s="58"/>
      <c r="FI42" s="58"/>
      <c r="FJ42" s="58"/>
      <c r="FK42" s="58"/>
      <c r="FL42" s="58"/>
      <c r="FM42" s="58"/>
      <c r="FN42" s="58"/>
      <c r="FO42" s="58"/>
      <c r="FP42" s="58"/>
      <c r="FQ42" s="58"/>
      <c r="FR42" s="58"/>
      <c r="FS42" s="58"/>
      <c r="FT42" s="58"/>
      <c r="FU42" s="58"/>
      <c r="FV42" s="58"/>
      <c r="FW42" s="58"/>
      <c r="FX42" s="58"/>
      <c r="FY42" s="58"/>
      <c r="FZ42" s="58"/>
      <c r="GA42" s="58"/>
      <c r="GB42" s="58"/>
      <c r="GC42" s="58"/>
      <c r="GD42" s="58"/>
      <c r="GE42" s="58"/>
      <c r="GF42" s="58"/>
      <c r="GG42" s="58"/>
      <c r="GH42" s="58"/>
      <c r="GI42" s="58"/>
      <c r="GJ42" s="58"/>
      <c r="GK42" s="58"/>
      <c r="GL42" s="58"/>
      <c r="GM42" s="58"/>
      <c r="GN42" s="58"/>
      <c r="GO42" s="58"/>
      <c r="GP42" s="58"/>
      <c r="GQ42" s="58"/>
      <c r="GR42" s="58"/>
      <c r="GS42" s="58"/>
      <c r="GT42" s="58"/>
      <c r="GU42" s="58"/>
      <c r="GV42" s="58"/>
      <c r="GW42" s="58"/>
      <c r="GX42" s="58"/>
      <c r="GY42" s="58"/>
      <c r="GZ42" s="58"/>
      <c r="HA42" s="58"/>
      <c r="HB42" s="58"/>
      <c r="HC42" s="58"/>
      <c r="HD42" s="58"/>
      <c r="HE42" s="58"/>
      <c r="HF42" s="58"/>
      <c r="HG42" s="58"/>
      <c r="HH42" s="58"/>
      <c r="HI42" s="58"/>
      <c r="HJ42" s="58"/>
      <c r="HK42" s="58"/>
      <c r="HL42" s="58"/>
      <c r="HM42" s="58"/>
      <c r="HN42" s="58"/>
      <c r="HO42" s="58"/>
      <c r="HP42" s="58"/>
      <c r="HQ42" s="58"/>
      <c r="HR42" s="58"/>
      <c r="HS42" s="58"/>
      <c r="HT42" s="58"/>
      <c r="HU42" s="58"/>
      <c r="HV42" s="58"/>
      <c r="HW42" s="58"/>
      <c r="HX42" s="58"/>
      <c r="HY42" s="58"/>
      <c r="HZ42" s="58"/>
      <c r="IA42" s="58"/>
      <c r="IB42" s="58"/>
      <c r="IC42" s="58"/>
      <c r="ID42" s="58"/>
      <c r="IE42" s="58"/>
      <c r="IF42" s="58"/>
      <c r="IG42" s="58"/>
      <c r="IH42" s="58"/>
      <c r="II42" s="58"/>
      <c r="IJ42" s="58"/>
      <c r="IK42" s="58"/>
      <c r="IL42" s="58"/>
      <c r="IM42" s="58"/>
      <c r="IN42" s="58"/>
      <c r="IO42" s="58"/>
      <c r="IP42" s="58"/>
      <c r="IQ42" s="58"/>
      <c r="IR42" s="58"/>
      <c r="IS42" s="58"/>
      <c r="IT42" s="58"/>
      <c r="IU42" s="58"/>
      <c r="IV42" s="58"/>
    </row>
    <row r="43" spans="1:256" ht="95.25" hidden="1" customHeight="1">
      <c r="A43" s="177" t="s">
        <v>97</v>
      </c>
      <c r="B43" s="57" t="s">
        <v>254</v>
      </c>
      <c r="C43" s="118" t="s">
        <v>209</v>
      </c>
      <c r="D43" s="118" t="s">
        <v>76</v>
      </c>
      <c r="E43" s="115" t="s">
        <v>75</v>
      </c>
      <c r="F43" s="114">
        <v>100</v>
      </c>
      <c r="G43" s="114">
        <v>100</v>
      </c>
      <c r="H43" s="114">
        <v>0</v>
      </c>
      <c r="I43" s="114">
        <v>0</v>
      </c>
      <c r="J43" s="114">
        <v>0</v>
      </c>
      <c r="K43" s="114">
        <v>0</v>
      </c>
      <c r="L43" s="114">
        <v>0</v>
      </c>
      <c r="M43" s="143">
        <v>0</v>
      </c>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c r="DJ43" s="58"/>
      <c r="DK43" s="58"/>
      <c r="DL43" s="58"/>
      <c r="DM43" s="58"/>
      <c r="DN43" s="58"/>
      <c r="DO43" s="58"/>
      <c r="DP43" s="58"/>
      <c r="DQ43" s="58"/>
      <c r="DR43" s="58"/>
      <c r="DS43" s="58"/>
      <c r="DT43" s="58"/>
      <c r="DU43" s="58"/>
      <c r="DV43" s="58"/>
      <c r="DW43" s="58"/>
      <c r="DX43" s="58"/>
      <c r="DY43" s="58"/>
      <c r="DZ43" s="58"/>
      <c r="EA43" s="58"/>
      <c r="EB43" s="58"/>
      <c r="EC43" s="58"/>
      <c r="ED43" s="58"/>
      <c r="EE43" s="58"/>
      <c r="EF43" s="58"/>
      <c r="EG43" s="58"/>
      <c r="EH43" s="58"/>
      <c r="EI43" s="58"/>
      <c r="EJ43" s="58"/>
      <c r="EK43" s="58"/>
      <c r="EL43" s="58"/>
      <c r="EM43" s="58"/>
      <c r="EN43" s="58"/>
      <c r="EO43" s="58"/>
      <c r="EP43" s="58"/>
      <c r="EQ43" s="58"/>
      <c r="ER43" s="58"/>
      <c r="ES43" s="58"/>
      <c r="ET43" s="58"/>
      <c r="EU43" s="58"/>
      <c r="EV43" s="58"/>
      <c r="EW43" s="58"/>
      <c r="EX43" s="58"/>
      <c r="EY43" s="58"/>
      <c r="EZ43" s="58"/>
      <c r="FA43" s="58"/>
      <c r="FB43" s="58"/>
      <c r="FC43" s="58"/>
      <c r="FD43" s="58"/>
      <c r="FE43" s="58"/>
      <c r="FF43" s="58"/>
      <c r="FG43" s="58"/>
      <c r="FH43" s="58"/>
      <c r="FI43" s="58"/>
      <c r="FJ43" s="58"/>
      <c r="FK43" s="58"/>
      <c r="FL43" s="58"/>
      <c r="FM43" s="58"/>
      <c r="FN43" s="58"/>
      <c r="FO43" s="58"/>
      <c r="FP43" s="58"/>
      <c r="FQ43" s="58"/>
      <c r="FR43" s="58"/>
      <c r="FS43" s="58"/>
      <c r="FT43" s="58"/>
      <c r="FU43" s="58"/>
      <c r="FV43" s="58"/>
      <c r="FW43" s="58"/>
      <c r="FX43" s="58"/>
      <c r="FY43" s="58"/>
      <c r="FZ43" s="58"/>
      <c r="GA43" s="58"/>
      <c r="GB43" s="58"/>
      <c r="GC43" s="58"/>
      <c r="GD43" s="58"/>
      <c r="GE43" s="58"/>
      <c r="GF43" s="58"/>
      <c r="GG43" s="58"/>
      <c r="GH43" s="58"/>
      <c r="GI43" s="58"/>
      <c r="GJ43" s="58"/>
      <c r="GK43" s="58"/>
      <c r="GL43" s="58"/>
      <c r="GM43" s="58"/>
      <c r="GN43" s="58"/>
      <c r="GO43" s="58"/>
      <c r="GP43" s="58"/>
      <c r="GQ43" s="58"/>
      <c r="GR43" s="58"/>
      <c r="GS43" s="58"/>
      <c r="GT43" s="58"/>
      <c r="GU43" s="58"/>
      <c r="GV43" s="58"/>
      <c r="GW43" s="58"/>
      <c r="GX43" s="58"/>
      <c r="GY43" s="58"/>
      <c r="GZ43" s="58"/>
      <c r="HA43" s="58"/>
      <c r="HB43" s="58"/>
      <c r="HC43" s="58"/>
      <c r="HD43" s="58"/>
      <c r="HE43" s="58"/>
      <c r="HF43" s="58"/>
      <c r="HG43" s="58"/>
      <c r="HH43" s="58"/>
      <c r="HI43" s="58"/>
      <c r="HJ43" s="58"/>
      <c r="HK43" s="58"/>
      <c r="HL43" s="58"/>
      <c r="HM43" s="58"/>
      <c r="HN43" s="58"/>
      <c r="HO43" s="58"/>
      <c r="HP43" s="58"/>
      <c r="HQ43" s="58"/>
      <c r="HR43" s="58"/>
      <c r="HS43" s="58"/>
      <c r="HT43" s="58"/>
      <c r="HU43" s="58"/>
      <c r="HV43" s="58"/>
      <c r="HW43" s="58"/>
      <c r="HX43" s="58"/>
      <c r="HY43" s="58"/>
      <c r="HZ43" s="58"/>
      <c r="IA43" s="58"/>
      <c r="IB43" s="58"/>
      <c r="IC43" s="58"/>
      <c r="ID43" s="58"/>
      <c r="IE43" s="58"/>
      <c r="IF43" s="58"/>
      <c r="IG43" s="58"/>
      <c r="IH43" s="58"/>
      <c r="II43" s="58"/>
      <c r="IJ43" s="58"/>
      <c r="IK43" s="58"/>
      <c r="IL43" s="58"/>
      <c r="IM43" s="58"/>
      <c r="IN43" s="58"/>
      <c r="IO43" s="58"/>
      <c r="IP43" s="58"/>
      <c r="IQ43" s="58"/>
      <c r="IR43" s="58"/>
      <c r="IS43" s="58"/>
      <c r="IT43" s="58"/>
      <c r="IU43" s="58"/>
      <c r="IV43" s="58"/>
    </row>
    <row r="44" spans="1:256" ht="33" hidden="1" customHeight="1">
      <c r="A44" s="177" t="s">
        <v>91</v>
      </c>
      <c r="B44" s="260" t="s">
        <v>41</v>
      </c>
      <c r="C44" s="260"/>
      <c r="D44" s="260"/>
      <c r="E44" s="260"/>
      <c r="F44" s="260"/>
      <c r="G44" s="260"/>
      <c r="H44" s="260"/>
      <c r="I44" s="260"/>
      <c r="J44" s="260"/>
      <c r="K44" s="260"/>
      <c r="L44" s="260"/>
      <c r="M44" s="261"/>
    </row>
    <row r="45" spans="1:256" ht="33" hidden="1" customHeight="1">
      <c r="A45" s="177" t="s">
        <v>92</v>
      </c>
      <c r="B45" s="252" t="s">
        <v>44</v>
      </c>
      <c r="C45" s="252" t="s">
        <v>0</v>
      </c>
      <c r="D45" s="252" t="s">
        <v>19</v>
      </c>
      <c r="E45" s="121"/>
      <c r="F45" s="252" t="s">
        <v>45</v>
      </c>
      <c r="G45" s="252"/>
      <c r="H45" s="252"/>
      <c r="I45" s="252"/>
      <c r="J45" s="252"/>
      <c r="K45" s="252"/>
      <c r="L45" s="252"/>
      <c r="M45" s="259"/>
    </row>
    <row r="46" spans="1:256" ht="63.75" hidden="1" customHeight="1">
      <c r="A46" s="177" t="s">
        <v>93</v>
      </c>
      <c r="B46" s="252"/>
      <c r="C46" s="252"/>
      <c r="D46" s="252"/>
      <c r="E46" s="121"/>
      <c r="F46" s="117" t="s">
        <v>68</v>
      </c>
      <c r="G46" s="117" t="s">
        <v>23</v>
      </c>
      <c r="H46" s="117" t="s">
        <v>24</v>
      </c>
      <c r="I46" s="117" t="s">
        <v>25</v>
      </c>
      <c r="J46" s="117" t="s">
        <v>26</v>
      </c>
      <c r="K46" s="117" t="s">
        <v>27</v>
      </c>
      <c r="L46" s="117" t="s">
        <v>28</v>
      </c>
      <c r="M46" s="138" t="s">
        <v>1</v>
      </c>
    </row>
    <row r="47" spans="1:256" ht="19.5" hidden="1" customHeight="1">
      <c r="A47" s="177" t="s">
        <v>94</v>
      </c>
      <c r="B47" s="118">
        <v>1</v>
      </c>
      <c r="C47" s="118">
        <v>2</v>
      </c>
      <c r="D47" s="118">
        <v>3</v>
      </c>
      <c r="E47" s="118">
        <v>4</v>
      </c>
      <c r="F47" s="118">
        <v>5</v>
      </c>
      <c r="G47" s="118">
        <v>6</v>
      </c>
      <c r="H47" s="118">
        <v>7</v>
      </c>
      <c r="I47" s="118">
        <v>8</v>
      </c>
      <c r="J47" s="118">
        <v>9</v>
      </c>
      <c r="K47" s="118">
        <v>10</v>
      </c>
      <c r="L47" s="118">
        <v>11</v>
      </c>
      <c r="M47" s="149"/>
    </row>
    <row r="48" spans="1:256" ht="57.75" hidden="1" customHeight="1">
      <c r="A48" s="177" t="s">
        <v>95</v>
      </c>
      <c r="B48" s="251" t="s">
        <v>46</v>
      </c>
      <c r="C48" s="251" t="s">
        <v>47</v>
      </c>
      <c r="D48" s="124" t="s">
        <v>48</v>
      </c>
      <c r="E48" s="124"/>
      <c r="F48" s="124"/>
      <c r="G48" s="124"/>
      <c r="H48" s="124"/>
      <c r="I48" s="124"/>
      <c r="J48" s="124"/>
      <c r="K48" s="124"/>
      <c r="L48" s="59" t="e">
        <f>K48/E48</f>
        <v>#DIV/0!</v>
      </c>
      <c r="M48" s="149"/>
    </row>
    <row r="49" spans="1:13" ht="49.5" hidden="1" customHeight="1">
      <c r="A49" s="177" t="s">
        <v>96</v>
      </c>
      <c r="B49" s="251"/>
      <c r="C49" s="251"/>
      <c r="D49" s="124" t="s">
        <v>49</v>
      </c>
      <c r="E49" s="124">
        <f t="shared" ref="E49:K50" si="3">SUM(E52)</f>
        <v>0</v>
      </c>
      <c r="F49" s="124">
        <f t="shared" si="3"/>
        <v>1</v>
      </c>
      <c r="G49" s="124">
        <f t="shared" si="3"/>
        <v>1</v>
      </c>
      <c r="H49" s="124">
        <f t="shared" si="3"/>
        <v>1</v>
      </c>
      <c r="I49" s="124">
        <f t="shared" si="3"/>
        <v>1</v>
      </c>
      <c r="J49" s="124">
        <f t="shared" si="3"/>
        <v>1</v>
      </c>
      <c r="K49" s="124">
        <f t="shared" si="3"/>
        <v>1</v>
      </c>
      <c r="L49" s="60">
        <v>100</v>
      </c>
      <c r="M49" s="149"/>
    </row>
    <row r="50" spans="1:13" ht="32.25" hidden="1" customHeight="1">
      <c r="A50" s="177" t="s">
        <v>97</v>
      </c>
      <c r="B50" s="251"/>
      <c r="C50" s="251"/>
      <c r="D50" s="124" t="s">
        <v>50</v>
      </c>
      <c r="E50" s="61">
        <f t="shared" si="3"/>
        <v>1364</v>
      </c>
      <c r="F50" s="61">
        <f t="shared" si="3"/>
        <v>2258</v>
      </c>
      <c r="G50" s="61">
        <f t="shared" si="3"/>
        <v>2258</v>
      </c>
      <c r="H50" s="61">
        <f t="shared" si="3"/>
        <v>2258</v>
      </c>
      <c r="I50" s="61">
        <f t="shared" si="3"/>
        <v>2258</v>
      </c>
      <c r="J50" s="61">
        <f t="shared" si="3"/>
        <v>2258</v>
      </c>
      <c r="K50" s="61">
        <f t="shared" si="3"/>
        <v>2258</v>
      </c>
      <c r="L50" s="59">
        <f>K50/E50</f>
        <v>1.6554252199413491</v>
      </c>
      <c r="M50" s="149"/>
    </row>
    <row r="51" spans="1:13" ht="52.5" hidden="1" customHeight="1">
      <c r="A51" s="177" t="s">
        <v>98</v>
      </c>
      <c r="B51" s="251"/>
      <c r="C51" s="251"/>
      <c r="D51" s="124" t="s">
        <v>51</v>
      </c>
      <c r="E51" s="124"/>
      <c r="F51" s="124"/>
      <c r="G51" s="124"/>
      <c r="H51" s="124"/>
      <c r="I51" s="124"/>
      <c r="J51" s="124"/>
      <c r="K51" s="124"/>
      <c r="L51" s="59" t="e">
        <f>K51/E51</f>
        <v>#DIV/0!</v>
      </c>
      <c r="M51" s="149"/>
    </row>
    <row r="52" spans="1:13" ht="171" hidden="1" customHeight="1">
      <c r="A52" s="177" t="s">
        <v>99</v>
      </c>
      <c r="B52" s="118" t="s">
        <v>52</v>
      </c>
      <c r="C52" s="118" t="s">
        <v>53</v>
      </c>
      <c r="D52" s="118" t="s">
        <v>54</v>
      </c>
      <c r="E52" s="118">
        <v>0</v>
      </c>
      <c r="F52" s="118">
        <v>1</v>
      </c>
      <c r="G52" s="118">
        <v>1</v>
      </c>
      <c r="H52" s="118">
        <v>1</v>
      </c>
      <c r="I52" s="118">
        <v>1</v>
      </c>
      <c r="J52" s="118">
        <v>1</v>
      </c>
      <c r="K52" s="118">
        <v>1</v>
      </c>
      <c r="L52" s="59">
        <v>1</v>
      </c>
      <c r="M52" s="149"/>
    </row>
    <row r="53" spans="1:13" ht="48.75" hidden="1" customHeight="1">
      <c r="A53" s="177" t="s">
        <v>100</v>
      </c>
      <c r="B53" s="118" t="s">
        <v>55</v>
      </c>
      <c r="C53" s="118" t="s">
        <v>53</v>
      </c>
      <c r="D53" s="118" t="s">
        <v>56</v>
      </c>
      <c r="E53" s="62">
        <f>1364</f>
        <v>1364</v>
      </c>
      <c r="F53" s="118">
        <f>2258</f>
        <v>2258</v>
      </c>
      <c r="G53" s="118">
        <f>2258</f>
        <v>2258</v>
      </c>
      <c r="H53" s="118">
        <f>2258</f>
        <v>2258</v>
      </c>
      <c r="I53" s="118">
        <f>2258</f>
        <v>2258</v>
      </c>
      <c r="J53" s="118">
        <f>2258</f>
        <v>2258</v>
      </c>
      <c r="K53" s="118">
        <f>2258</f>
        <v>2258</v>
      </c>
      <c r="L53" s="59">
        <f t="shared" ref="L53:L59" si="4">K53/E53</f>
        <v>1.6554252199413491</v>
      </c>
      <c r="M53" s="149"/>
    </row>
    <row r="54" spans="1:13" ht="68.25" hidden="1" customHeight="1">
      <c r="A54" s="177" t="s">
        <v>101</v>
      </c>
      <c r="B54" s="251" t="s">
        <v>57</v>
      </c>
      <c r="C54" s="251" t="s">
        <v>20</v>
      </c>
      <c r="D54" s="124" t="s">
        <v>48</v>
      </c>
      <c r="E54" s="61">
        <f t="shared" ref="E54:K54" si="5">SUM(E58)</f>
        <v>60</v>
      </c>
      <c r="F54" s="61">
        <f t="shared" si="5"/>
        <v>60</v>
      </c>
      <c r="G54" s="61">
        <f t="shared" si="5"/>
        <v>60</v>
      </c>
      <c r="H54" s="61">
        <f t="shared" si="5"/>
        <v>60</v>
      </c>
      <c r="I54" s="61">
        <f t="shared" si="5"/>
        <v>120</v>
      </c>
      <c r="J54" s="61">
        <f t="shared" si="5"/>
        <v>120</v>
      </c>
      <c r="K54" s="61">
        <f t="shared" si="5"/>
        <v>120</v>
      </c>
      <c r="L54" s="59">
        <f t="shared" si="4"/>
        <v>2</v>
      </c>
      <c r="M54" s="149"/>
    </row>
    <row r="55" spans="1:13" ht="33" hidden="1" customHeight="1">
      <c r="A55" s="177" t="s">
        <v>102</v>
      </c>
      <c r="B55" s="251"/>
      <c r="C55" s="251"/>
      <c r="D55" s="124" t="s">
        <v>58</v>
      </c>
      <c r="E55" s="124"/>
      <c r="F55" s="124"/>
      <c r="G55" s="124"/>
      <c r="H55" s="124"/>
      <c r="I55" s="124"/>
      <c r="J55" s="124"/>
      <c r="K55" s="124"/>
      <c r="L55" s="59" t="e">
        <f t="shared" si="4"/>
        <v>#DIV/0!</v>
      </c>
      <c r="M55" s="149"/>
    </row>
    <row r="56" spans="1:13" ht="33" hidden="1" customHeight="1">
      <c r="A56" s="177" t="s">
        <v>103</v>
      </c>
      <c r="B56" s="251"/>
      <c r="C56" s="251"/>
      <c r="D56" s="124" t="s">
        <v>50</v>
      </c>
      <c r="E56" s="124"/>
      <c r="F56" s="124"/>
      <c r="G56" s="124"/>
      <c r="H56" s="124"/>
      <c r="I56" s="124"/>
      <c r="J56" s="124"/>
      <c r="K56" s="124"/>
      <c r="L56" s="59" t="e">
        <f t="shared" si="4"/>
        <v>#DIV/0!</v>
      </c>
      <c r="M56" s="149"/>
    </row>
    <row r="57" spans="1:13" ht="33" hidden="1" customHeight="1">
      <c r="A57" s="177" t="s">
        <v>104</v>
      </c>
      <c r="B57" s="251"/>
      <c r="C57" s="251"/>
      <c r="D57" s="124" t="s">
        <v>51</v>
      </c>
      <c r="E57" s="124"/>
      <c r="F57" s="124"/>
      <c r="G57" s="124"/>
      <c r="H57" s="124"/>
      <c r="I57" s="124"/>
      <c r="J57" s="124"/>
      <c r="K57" s="124"/>
      <c r="L57" s="59" t="e">
        <f t="shared" si="4"/>
        <v>#DIV/0!</v>
      </c>
      <c r="M57" s="149"/>
    </row>
    <row r="58" spans="1:13" ht="50.25" hidden="1" customHeight="1">
      <c r="A58" s="177" t="s">
        <v>105</v>
      </c>
      <c r="B58" s="118" t="s">
        <v>59</v>
      </c>
      <c r="C58" s="118" t="s">
        <v>53</v>
      </c>
      <c r="D58" s="118" t="s">
        <v>60</v>
      </c>
      <c r="E58" s="118">
        <v>60</v>
      </c>
      <c r="F58" s="118">
        <v>60</v>
      </c>
      <c r="G58" s="118">
        <v>60</v>
      </c>
      <c r="H58" s="118">
        <v>60</v>
      </c>
      <c r="I58" s="118">
        <v>120</v>
      </c>
      <c r="J58" s="118">
        <v>120</v>
      </c>
      <c r="K58" s="118">
        <v>120</v>
      </c>
      <c r="L58" s="59">
        <f t="shared" si="4"/>
        <v>2</v>
      </c>
      <c r="M58" s="149"/>
    </row>
    <row r="59" spans="1:13" ht="33" hidden="1" customHeight="1">
      <c r="A59" s="177" t="s">
        <v>106</v>
      </c>
      <c r="B59" s="251" t="s">
        <v>61</v>
      </c>
      <c r="C59" s="251" t="s">
        <v>20</v>
      </c>
      <c r="D59" s="124" t="s">
        <v>62</v>
      </c>
      <c r="E59" s="124"/>
      <c r="F59" s="124"/>
      <c r="G59" s="124"/>
      <c r="H59" s="124"/>
      <c r="I59" s="124"/>
      <c r="J59" s="124"/>
      <c r="K59" s="124"/>
      <c r="L59" s="59" t="e">
        <f t="shared" si="4"/>
        <v>#DIV/0!</v>
      </c>
      <c r="M59" s="149"/>
    </row>
    <row r="60" spans="1:13" ht="64.5" hidden="1" customHeight="1">
      <c r="A60" s="177" t="s">
        <v>107</v>
      </c>
      <c r="B60" s="251"/>
      <c r="C60" s="251"/>
      <c r="D60" s="124" t="s">
        <v>63</v>
      </c>
      <c r="E60" s="124"/>
      <c r="F60" s="124"/>
      <c r="G60" s="124"/>
      <c r="H60" s="124"/>
      <c r="I60" s="124"/>
      <c r="J60" s="124"/>
      <c r="K60" s="124"/>
      <c r="L60" s="59"/>
      <c r="M60" s="149"/>
    </row>
    <row r="61" spans="1:13" ht="58.5" hidden="1" customHeight="1">
      <c r="A61" s="177" t="s">
        <v>108</v>
      </c>
      <c r="B61" s="251"/>
      <c r="C61" s="251"/>
      <c r="D61" s="124" t="s">
        <v>56</v>
      </c>
      <c r="E61" s="61">
        <f t="shared" ref="E61:K61" si="6">SUM(E63)</f>
        <v>1228.9000000000001</v>
      </c>
      <c r="F61" s="61">
        <f t="shared" si="6"/>
        <v>1677.1</v>
      </c>
      <c r="G61" s="61">
        <f t="shared" si="6"/>
        <v>1677.1</v>
      </c>
      <c r="H61" s="61">
        <f t="shared" si="6"/>
        <v>1677.1</v>
      </c>
      <c r="I61" s="61">
        <f t="shared" si="6"/>
        <v>1677.1</v>
      </c>
      <c r="J61" s="61">
        <f t="shared" si="6"/>
        <v>1677.1</v>
      </c>
      <c r="K61" s="61">
        <f t="shared" si="6"/>
        <v>1677.1</v>
      </c>
      <c r="L61" s="59">
        <f>K61/E61</f>
        <v>1.3647164130523231</v>
      </c>
      <c r="M61" s="149"/>
    </row>
    <row r="62" spans="1:13" ht="36" hidden="1" customHeight="1">
      <c r="A62" s="177" t="s">
        <v>109</v>
      </c>
      <c r="B62" s="251"/>
      <c r="C62" s="251"/>
      <c r="D62" s="124" t="s">
        <v>51</v>
      </c>
      <c r="E62" s="124"/>
      <c r="F62" s="124"/>
      <c r="G62" s="124"/>
      <c r="H62" s="124"/>
      <c r="I62" s="124"/>
      <c r="J62" s="124"/>
      <c r="K62" s="124"/>
      <c r="L62" s="59" t="e">
        <f>K62/E62</f>
        <v>#DIV/0!</v>
      </c>
      <c r="M62" s="149"/>
    </row>
    <row r="63" spans="1:13" ht="63" hidden="1">
      <c r="A63" s="177" t="s">
        <v>110</v>
      </c>
      <c r="B63" s="118" t="s">
        <v>64</v>
      </c>
      <c r="C63" s="118" t="s">
        <v>53</v>
      </c>
      <c r="D63" s="118" t="s">
        <v>56</v>
      </c>
      <c r="E63" s="62">
        <f>1228.9</f>
        <v>1228.9000000000001</v>
      </c>
      <c r="F63" s="118">
        <f t="shared" ref="F63:K63" si="7">1677.1</f>
        <v>1677.1</v>
      </c>
      <c r="G63" s="118">
        <f t="shared" si="7"/>
        <v>1677.1</v>
      </c>
      <c r="H63" s="118">
        <f t="shared" si="7"/>
        <v>1677.1</v>
      </c>
      <c r="I63" s="118">
        <f t="shared" si="7"/>
        <v>1677.1</v>
      </c>
      <c r="J63" s="118">
        <f t="shared" si="7"/>
        <v>1677.1</v>
      </c>
      <c r="K63" s="118">
        <f t="shared" si="7"/>
        <v>1677.1</v>
      </c>
      <c r="L63" s="59">
        <f>K63/E63</f>
        <v>1.3647164130523231</v>
      </c>
      <c r="M63" s="149"/>
    </row>
    <row r="64" spans="1:13" ht="69" hidden="1" customHeight="1">
      <c r="A64" s="177" t="s">
        <v>111</v>
      </c>
      <c r="B64" s="251" t="s">
        <v>65</v>
      </c>
      <c r="C64" s="251" t="s">
        <v>21</v>
      </c>
      <c r="D64" s="124" t="s">
        <v>66</v>
      </c>
      <c r="E64" s="118"/>
      <c r="F64" s="118"/>
      <c r="G64" s="118"/>
      <c r="H64" s="118"/>
      <c r="I64" s="118"/>
      <c r="J64" s="118"/>
      <c r="K64" s="118"/>
      <c r="L64" s="59" t="e">
        <f>K64/E64</f>
        <v>#DIV/0!</v>
      </c>
      <c r="M64" s="149"/>
    </row>
    <row r="65" spans="1:19" ht="47.25" hidden="1">
      <c r="A65" s="177" t="s">
        <v>112</v>
      </c>
      <c r="B65" s="251"/>
      <c r="C65" s="251"/>
      <c r="D65" s="124" t="s">
        <v>67</v>
      </c>
      <c r="E65" s="118"/>
      <c r="F65" s="118"/>
      <c r="G65" s="118"/>
      <c r="H65" s="118"/>
      <c r="I65" s="118"/>
      <c r="J65" s="118"/>
      <c r="K65" s="118"/>
      <c r="L65" s="59"/>
      <c r="M65" s="149"/>
    </row>
    <row r="66" spans="1:19" ht="39" hidden="1" customHeight="1">
      <c r="A66" s="177" t="s">
        <v>113</v>
      </c>
      <c r="B66" s="247"/>
      <c r="C66" s="251"/>
      <c r="D66" s="124" t="s">
        <v>56</v>
      </c>
      <c r="E66" s="118"/>
      <c r="F66" s="118"/>
      <c r="G66" s="118"/>
      <c r="H66" s="118"/>
      <c r="I66" s="118"/>
      <c r="J66" s="118"/>
      <c r="K66" s="118"/>
      <c r="L66" s="59" t="e">
        <f>K66/E66</f>
        <v>#DIV/0!</v>
      </c>
      <c r="M66" s="149"/>
    </row>
    <row r="67" spans="1:19" ht="47.25" hidden="1">
      <c r="A67" s="177" t="s">
        <v>114</v>
      </c>
      <c r="B67" s="247"/>
      <c r="C67" s="251"/>
      <c r="D67" s="124" t="s">
        <v>51</v>
      </c>
      <c r="E67" s="118"/>
      <c r="F67" s="118"/>
      <c r="G67" s="118"/>
      <c r="H67" s="118"/>
      <c r="I67" s="118"/>
      <c r="J67" s="118"/>
      <c r="K67" s="118"/>
      <c r="L67" s="59" t="e">
        <f>K67/E67</f>
        <v>#DIV/0!</v>
      </c>
      <c r="M67" s="149"/>
    </row>
    <row r="68" spans="1:19" ht="84" hidden="1" customHeight="1">
      <c r="A68" s="177" t="s">
        <v>115</v>
      </c>
      <c r="B68" s="63" t="s">
        <v>69</v>
      </c>
      <c r="C68" s="118" t="s">
        <v>22</v>
      </c>
      <c r="D68" s="118" t="s">
        <v>29</v>
      </c>
      <c r="E68" s="117">
        <v>100</v>
      </c>
      <c r="F68" s="117">
        <v>100</v>
      </c>
      <c r="G68" s="117">
        <v>100</v>
      </c>
      <c r="H68" s="117">
        <v>100</v>
      </c>
      <c r="I68" s="117">
        <v>100</v>
      </c>
      <c r="J68" s="117">
        <v>100</v>
      </c>
      <c r="K68" s="117">
        <v>100</v>
      </c>
      <c r="L68" s="64">
        <f>K68/E68</f>
        <v>1</v>
      </c>
      <c r="M68" s="149"/>
    </row>
    <row r="69" spans="1:19" ht="111.75" hidden="1" customHeight="1">
      <c r="A69" s="177" t="s">
        <v>98</v>
      </c>
      <c r="B69" s="57" t="s">
        <v>250</v>
      </c>
      <c r="C69" s="119" t="s">
        <v>274</v>
      </c>
      <c r="D69" s="119" t="s">
        <v>435</v>
      </c>
      <c r="E69" s="117" t="s">
        <v>72</v>
      </c>
      <c r="F69" s="114">
        <v>65.8</v>
      </c>
      <c r="G69" s="122">
        <v>44.8</v>
      </c>
      <c r="H69" s="122">
        <v>49.8</v>
      </c>
      <c r="I69" s="122">
        <v>41.8</v>
      </c>
      <c r="J69" s="122">
        <v>33.799999999999997</v>
      </c>
      <c r="K69" s="122">
        <v>22.8</v>
      </c>
      <c r="L69" s="122">
        <v>11.4</v>
      </c>
      <c r="M69" s="150">
        <f>L69/F69%</f>
        <v>17.325227963525837</v>
      </c>
      <c r="N69" s="65" t="s">
        <v>315</v>
      </c>
      <c r="O69" s="7"/>
      <c r="P69" s="7"/>
      <c r="Q69" s="7"/>
      <c r="R69" s="7"/>
      <c r="S69" s="7"/>
    </row>
    <row r="70" spans="1:19" ht="48" hidden="1" customHeight="1">
      <c r="A70" s="255" t="s">
        <v>147</v>
      </c>
      <c r="B70" s="253" t="s">
        <v>225</v>
      </c>
      <c r="C70" s="252" t="s">
        <v>396</v>
      </c>
      <c r="D70" s="118" t="s">
        <v>291</v>
      </c>
      <c r="E70" s="117" t="s">
        <v>75</v>
      </c>
      <c r="F70" s="114">
        <v>0</v>
      </c>
      <c r="G70" s="114">
        <v>0</v>
      </c>
      <c r="H70" s="114">
        <v>0</v>
      </c>
      <c r="I70" s="114">
        <v>0</v>
      </c>
      <c r="J70" s="114">
        <v>39</v>
      </c>
      <c r="K70" s="114">
        <v>61</v>
      </c>
      <c r="L70" s="114">
        <v>0</v>
      </c>
      <c r="M70" s="143">
        <v>0</v>
      </c>
      <c r="O70" s="1"/>
      <c r="P70" s="1"/>
      <c r="Q70" s="1"/>
      <c r="R70" s="7"/>
      <c r="S70" s="66"/>
    </row>
    <row r="71" spans="1:19" ht="54.75" hidden="1" customHeight="1">
      <c r="A71" s="255"/>
      <c r="B71" s="253"/>
      <c r="C71" s="252"/>
      <c r="D71" s="118" t="s">
        <v>290</v>
      </c>
      <c r="E71" s="117" t="s">
        <v>218</v>
      </c>
      <c r="F71" s="114">
        <v>0.246</v>
      </c>
      <c r="G71" s="114">
        <v>0.246</v>
      </c>
      <c r="H71" s="114">
        <v>0.246</v>
      </c>
      <c r="I71" s="114">
        <v>0.246</v>
      </c>
      <c r="J71" s="117">
        <v>0.24399999999999999</v>
      </c>
      <c r="K71" s="117">
        <v>0.23699999999999999</v>
      </c>
      <c r="L71" s="117">
        <v>0.23200000000000001</v>
      </c>
      <c r="M71" s="145">
        <f>L71/F71%</f>
        <v>94.308943089430898</v>
      </c>
      <c r="P71" s="12"/>
      <c r="Q71" s="12"/>
      <c r="S71" s="12"/>
    </row>
    <row r="72" spans="1:19" ht="49.5" hidden="1" customHeight="1">
      <c r="A72" s="255"/>
      <c r="B72" s="253"/>
      <c r="C72" s="252"/>
      <c r="D72" s="118" t="s">
        <v>148</v>
      </c>
      <c r="E72" s="117" t="s">
        <v>75</v>
      </c>
      <c r="F72" s="114">
        <v>0</v>
      </c>
      <c r="G72" s="114">
        <v>15.8</v>
      </c>
      <c r="H72" s="114">
        <v>16.8</v>
      </c>
      <c r="I72" s="114">
        <v>16.8</v>
      </c>
      <c r="J72" s="114">
        <v>16.8</v>
      </c>
      <c r="K72" s="114">
        <v>16.8</v>
      </c>
      <c r="L72" s="114">
        <v>16.8</v>
      </c>
      <c r="M72" s="143">
        <v>0</v>
      </c>
    </row>
    <row r="73" spans="1:19" ht="50.25" hidden="1" customHeight="1">
      <c r="A73" s="255"/>
      <c r="B73" s="253"/>
      <c r="C73" s="252"/>
      <c r="D73" s="118" t="s">
        <v>149</v>
      </c>
      <c r="E73" s="117" t="s">
        <v>75</v>
      </c>
      <c r="F73" s="114">
        <v>11</v>
      </c>
      <c r="G73" s="114">
        <v>25</v>
      </c>
      <c r="H73" s="114">
        <v>40</v>
      </c>
      <c r="I73" s="114">
        <v>55</v>
      </c>
      <c r="J73" s="114">
        <v>70</v>
      </c>
      <c r="K73" s="114">
        <v>85</v>
      </c>
      <c r="L73" s="114">
        <v>100</v>
      </c>
      <c r="M73" s="143">
        <v>909</v>
      </c>
    </row>
    <row r="74" spans="1:19" ht="46.5" hidden="1" customHeight="1">
      <c r="A74" s="255"/>
      <c r="B74" s="253"/>
      <c r="C74" s="252"/>
      <c r="D74" s="118" t="s">
        <v>150</v>
      </c>
      <c r="E74" s="117" t="s">
        <v>75</v>
      </c>
      <c r="F74" s="114">
        <v>21</v>
      </c>
      <c r="G74" s="114">
        <v>35</v>
      </c>
      <c r="H74" s="114">
        <v>49</v>
      </c>
      <c r="I74" s="114">
        <v>63</v>
      </c>
      <c r="J74" s="114">
        <v>77</v>
      </c>
      <c r="K74" s="114">
        <v>91</v>
      </c>
      <c r="L74" s="114">
        <v>100</v>
      </c>
      <c r="M74" s="143">
        <v>476</v>
      </c>
    </row>
    <row r="75" spans="1:19" ht="51" hidden="1" customHeight="1">
      <c r="A75" s="256"/>
      <c r="B75" s="254"/>
      <c r="C75" s="252"/>
      <c r="D75" s="118" t="s">
        <v>151</v>
      </c>
      <c r="E75" s="117" t="s">
        <v>75</v>
      </c>
      <c r="F75" s="114">
        <v>29</v>
      </c>
      <c r="G75" s="114">
        <v>41</v>
      </c>
      <c r="H75" s="114">
        <v>53</v>
      </c>
      <c r="I75" s="114">
        <v>65</v>
      </c>
      <c r="J75" s="114">
        <v>77</v>
      </c>
      <c r="K75" s="114">
        <v>89</v>
      </c>
      <c r="L75" s="114">
        <v>100</v>
      </c>
      <c r="M75" s="143">
        <v>345</v>
      </c>
    </row>
    <row r="76" spans="1:19" ht="20.25" hidden="1" customHeight="1">
      <c r="A76" s="246" t="s">
        <v>162</v>
      </c>
      <c r="B76" s="247" t="s">
        <v>286</v>
      </c>
      <c r="C76" s="118" t="s">
        <v>10</v>
      </c>
      <c r="D76" s="248" t="s">
        <v>289</v>
      </c>
      <c r="E76" s="252" t="s">
        <v>128</v>
      </c>
      <c r="F76" s="117">
        <f>F77+F78+F79+F80+F81</f>
        <v>0</v>
      </c>
      <c r="G76" s="117">
        <f t="shared" ref="G76:M76" si="8">G77+G78+G79+G80+G81</f>
        <v>0</v>
      </c>
      <c r="H76" s="117">
        <f t="shared" si="8"/>
        <v>0</v>
      </c>
      <c r="I76" s="117">
        <f t="shared" si="8"/>
        <v>0</v>
      </c>
      <c r="J76" s="117">
        <f t="shared" si="8"/>
        <v>25</v>
      </c>
      <c r="K76" s="117">
        <f t="shared" si="8"/>
        <v>57</v>
      </c>
      <c r="L76" s="117">
        <f t="shared" si="8"/>
        <v>0</v>
      </c>
      <c r="M76" s="127">
        <f t="shared" si="8"/>
        <v>0</v>
      </c>
    </row>
    <row r="77" spans="1:19" ht="35.25" hidden="1" customHeight="1">
      <c r="A77" s="246"/>
      <c r="B77" s="247"/>
      <c r="C77" s="118" t="s">
        <v>194</v>
      </c>
      <c r="D77" s="249"/>
      <c r="E77" s="252"/>
      <c r="F77" s="117">
        <v>0</v>
      </c>
      <c r="G77" s="117">
        <v>0</v>
      </c>
      <c r="H77" s="117">
        <v>0</v>
      </c>
      <c r="I77" s="117">
        <v>0</v>
      </c>
      <c r="J77" s="117">
        <v>21</v>
      </c>
      <c r="K77" s="117">
        <v>47</v>
      </c>
      <c r="L77" s="117">
        <v>0</v>
      </c>
      <c r="M77" s="127">
        <v>0</v>
      </c>
    </row>
    <row r="78" spans="1:19" ht="20.25" hidden="1" customHeight="1">
      <c r="A78" s="246"/>
      <c r="B78" s="247"/>
      <c r="C78" s="118" t="s">
        <v>195</v>
      </c>
      <c r="D78" s="249"/>
      <c r="E78" s="252"/>
      <c r="F78" s="117">
        <v>0</v>
      </c>
      <c r="G78" s="117">
        <v>0</v>
      </c>
      <c r="H78" s="117">
        <v>0</v>
      </c>
      <c r="I78" s="117">
        <v>0</v>
      </c>
      <c r="J78" s="117">
        <v>1</v>
      </c>
      <c r="K78" s="117">
        <v>10</v>
      </c>
      <c r="L78" s="117">
        <v>0</v>
      </c>
      <c r="M78" s="127">
        <v>0</v>
      </c>
    </row>
    <row r="79" spans="1:19" ht="46.5" hidden="1" customHeight="1">
      <c r="A79" s="246"/>
      <c r="B79" s="247"/>
      <c r="C79" s="118" t="s">
        <v>282</v>
      </c>
      <c r="D79" s="249"/>
      <c r="E79" s="252"/>
      <c r="F79" s="117">
        <v>0</v>
      </c>
      <c r="G79" s="117">
        <v>0</v>
      </c>
      <c r="H79" s="117">
        <v>0</v>
      </c>
      <c r="I79" s="117">
        <v>0</v>
      </c>
      <c r="J79" s="117">
        <v>1</v>
      </c>
      <c r="K79" s="117">
        <v>0</v>
      </c>
      <c r="L79" s="117">
        <v>0</v>
      </c>
      <c r="M79" s="127">
        <v>0</v>
      </c>
    </row>
    <row r="80" spans="1:19" ht="64.5" hidden="1" customHeight="1">
      <c r="A80" s="246"/>
      <c r="B80" s="247"/>
      <c r="C80" s="118" t="s">
        <v>337</v>
      </c>
      <c r="D80" s="249"/>
      <c r="E80" s="252"/>
      <c r="F80" s="117">
        <v>0</v>
      </c>
      <c r="G80" s="117">
        <v>0</v>
      </c>
      <c r="H80" s="117">
        <v>0</v>
      </c>
      <c r="I80" s="117">
        <v>0</v>
      </c>
      <c r="J80" s="117">
        <v>1</v>
      </c>
      <c r="K80" s="117">
        <v>0</v>
      </c>
      <c r="L80" s="117">
        <v>0</v>
      </c>
      <c r="M80" s="127">
        <v>0</v>
      </c>
    </row>
    <row r="81" spans="1:16" ht="35.25" hidden="1" customHeight="1">
      <c r="A81" s="246"/>
      <c r="B81" s="247"/>
      <c r="C81" s="118" t="s">
        <v>275</v>
      </c>
      <c r="D81" s="250"/>
      <c r="E81" s="252"/>
      <c r="F81" s="117">
        <v>0</v>
      </c>
      <c r="G81" s="117">
        <v>0</v>
      </c>
      <c r="H81" s="117">
        <v>0</v>
      </c>
      <c r="I81" s="117">
        <v>0</v>
      </c>
      <c r="J81" s="117">
        <v>1</v>
      </c>
      <c r="K81" s="117">
        <v>0</v>
      </c>
      <c r="L81" s="117">
        <v>0</v>
      </c>
      <c r="M81" s="127">
        <v>0</v>
      </c>
    </row>
    <row r="82" spans="1:16" ht="24" hidden="1" customHeight="1">
      <c r="A82" s="246" t="s">
        <v>164</v>
      </c>
      <c r="B82" s="247" t="s">
        <v>287</v>
      </c>
      <c r="C82" s="118" t="s">
        <v>10</v>
      </c>
      <c r="D82" s="247" t="s">
        <v>288</v>
      </c>
      <c r="E82" s="252" t="s">
        <v>152</v>
      </c>
      <c r="F82" s="114">
        <f>F83+F84+F85</f>
        <v>63949</v>
      </c>
      <c r="G82" s="114">
        <v>63949</v>
      </c>
      <c r="H82" s="114">
        <v>63949</v>
      </c>
      <c r="I82" s="114">
        <v>63949</v>
      </c>
      <c r="J82" s="114">
        <f>J83+J84+J85</f>
        <v>63309</v>
      </c>
      <c r="K82" s="114">
        <f>K83+K84+K85</f>
        <v>61410</v>
      </c>
      <c r="L82" s="114">
        <f>L83+L84+L85</f>
        <v>60268</v>
      </c>
      <c r="M82" s="151">
        <f t="shared" ref="M82:M88" si="9">L82/F82%</f>
        <v>94.243850568421706</v>
      </c>
    </row>
    <row r="83" spans="1:16" ht="33" hidden="1" customHeight="1">
      <c r="A83" s="246"/>
      <c r="B83" s="277"/>
      <c r="C83" s="118" t="s">
        <v>194</v>
      </c>
      <c r="D83" s="278"/>
      <c r="E83" s="280"/>
      <c r="F83" s="50">
        <v>54694</v>
      </c>
      <c r="G83" s="50">
        <v>54694</v>
      </c>
      <c r="H83" s="50">
        <v>54694</v>
      </c>
      <c r="I83" s="50">
        <v>54694</v>
      </c>
      <c r="J83" s="50">
        <v>54147</v>
      </c>
      <c r="K83" s="50">
        <v>52523</v>
      </c>
      <c r="L83" s="50">
        <v>51472</v>
      </c>
      <c r="M83" s="151">
        <f t="shared" si="9"/>
        <v>94.109043039455869</v>
      </c>
    </row>
    <row r="84" spans="1:16" ht="27.75" hidden="1" customHeight="1">
      <c r="A84" s="246"/>
      <c r="B84" s="277"/>
      <c r="C84" s="118" t="s">
        <v>195</v>
      </c>
      <c r="D84" s="278"/>
      <c r="E84" s="280"/>
      <c r="F84" s="114">
        <v>6525</v>
      </c>
      <c r="G84" s="114">
        <v>6525</v>
      </c>
      <c r="H84" s="114">
        <v>6525</v>
      </c>
      <c r="I84" s="114">
        <v>6525</v>
      </c>
      <c r="J84" s="114">
        <v>6459</v>
      </c>
      <c r="K84" s="114">
        <v>6265</v>
      </c>
      <c r="L84" s="114">
        <v>6201</v>
      </c>
      <c r="M84" s="151">
        <f t="shared" si="9"/>
        <v>95.034482758620683</v>
      </c>
    </row>
    <row r="85" spans="1:16" ht="63" hidden="1" customHeight="1">
      <c r="A85" s="177" t="s">
        <v>163</v>
      </c>
      <c r="B85" s="118" t="s">
        <v>398</v>
      </c>
      <c r="C85" s="118" t="s">
        <v>282</v>
      </c>
      <c r="D85" s="278"/>
      <c r="E85" s="280"/>
      <c r="F85" s="114">
        <v>2730</v>
      </c>
      <c r="G85" s="114">
        <v>2730</v>
      </c>
      <c r="H85" s="114">
        <v>2730</v>
      </c>
      <c r="I85" s="114">
        <v>2730</v>
      </c>
      <c r="J85" s="114">
        <v>2703</v>
      </c>
      <c r="K85" s="114">
        <v>2622</v>
      </c>
      <c r="L85" s="114">
        <v>2595</v>
      </c>
      <c r="M85" s="151">
        <f t="shared" si="9"/>
        <v>95.054945054945051</v>
      </c>
    </row>
    <row r="86" spans="1:16" ht="81.75" hidden="1" customHeight="1">
      <c r="A86" s="177" t="s">
        <v>165</v>
      </c>
      <c r="B86" s="118" t="s">
        <v>153</v>
      </c>
      <c r="C86" s="118" t="s">
        <v>399</v>
      </c>
      <c r="D86" s="118" t="s">
        <v>154</v>
      </c>
      <c r="E86" s="117" t="s">
        <v>128</v>
      </c>
      <c r="F86" s="114">
        <v>22</v>
      </c>
      <c r="G86" s="114">
        <v>80</v>
      </c>
      <c r="H86" s="114">
        <v>85</v>
      </c>
      <c r="I86" s="114">
        <v>85</v>
      </c>
      <c r="J86" s="114">
        <v>85</v>
      </c>
      <c r="K86" s="114">
        <v>85</v>
      </c>
      <c r="L86" s="114">
        <v>85</v>
      </c>
      <c r="M86" s="145">
        <f t="shared" si="9"/>
        <v>386.36363636363637</v>
      </c>
    </row>
    <row r="87" spans="1:16" ht="53.25" hidden="1" customHeight="1">
      <c r="A87" s="246" t="s">
        <v>166</v>
      </c>
      <c r="B87" s="257" t="s">
        <v>155</v>
      </c>
      <c r="C87" s="252" t="s">
        <v>210</v>
      </c>
      <c r="D87" s="118" t="s">
        <v>156</v>
      </c>
      <c r="E87" s="117" t="s">
        <v>157</v>
      </c>
      <c r="F87" s="114">
        <v>136</v>
      </c>
      <c r="G87" s="114">
        <v>282</v>
      </c>
      <c r="H87" s="114">
        <v>423</v>
      </c>
      <c r="I87" s="114">
        <v>553</v>
      </c>
      <c r="J87" s="114">
        <v>682</v>
      </c>
      <c r="K87" s="114">
        <v>811</v>
      </c>
      <c r="L87" s="114">
        <v>941</v>
      </c>
      <c r="M87" s="145">
        <f t="shared" si="9"/>
        <v>691.91176470588232</v>
      </c>
    </row>
    <row r="88" spans="1:16" ht="50.25" hidden="1" customHeight="1">
      <c r="A88" s="246"/>
      <c r="B88" s="257"/>
      <c r="C88" s="252"/>
      <c r="D88" s="118" t="s">
        <v>158</v>
      </c>
      <c r="E88" s="117" t="s">
        <v>159</v>
      </c>
      <c r="F88" s="114">
        <v>2548</v>
      </c>
      <c r="G88" s="114">
        <v>4212</v>
      </c>
      <c r="H88" s="114">
        <v>5897</v>
      </c>
      <c r="I88" s="114">
        <v>7582</v>
      </c>
      <c r="J88" s="114">
        <v>9267</v>
      </c>
      <c r="K88" s="114">
        <v>10831</v>
      </c>
      <c r="L88" s="114">
        <v>12035</v>
      </c>
      <c r="M88" s="145">
        <f t="shared" si="9"/>
        <v>472.33124018838305</v>
      </c>
    </row>
    <row r="89" spans="1:16" ht="58.5" hidden="1" customHeight="1">
      <c r="A89" s="246"/>
      <c r="B89" s="257"/>
      <c r="C89" s="252"/>
      <c r="D89" s="118" t="s">
        <v>160</v>
      </c>
      <c r="E89" s="117" t="s">
        <v>161</v>
      </c>
      <c r="F89" s="114">
        <v>85924</v>
      </c>
      <c r="G89" s="114">
        <v>122836</v>
      </c>
      <c r="H89" s="114">
        <v>158788</v>
      </c>
      <c r="I89" s="114">
        <v>194740</v>
      </c>
      <c r="J89" s="114">
        <v>230692</v>
      </c>
      <c r="K89" s="114">
        <v>266644</v>
      </c>
      <c r="L89" s="114">
        <v>299600</v>
      </c>
      <c r="M89" s="145">
        <f>L89/F89%</f>
        <v>348.68022903961639</v>
      </c>
    </row>
    <row r="90" spans="1:16" s="54" customFormat="1" ht="57.75" hidden="1" customHeight="1">
      <c r="A90" s="255" t="s">
        <v>145</v>
      </c>
      <c r="B90" s="253" t="s">
        <v>219</v>
      </c>
      <c r="C90" s="247" t="s">
        <v>396</v>
      </c>
      <c r="D90" s="247" t="s">
        <v>212</v>
      </c>
      <c r="E90" s="252" t="s">
        <v>75</v>
      </c>
      <c r="F90" s="258">
        <v>4.5999999999999996</v>
      </c>
      <c r="G90" s="258">
        <v>9.8000000000000007</v>
      </c>
      <c r="H90" s="258">
        <v>12.8</v>
      </c>
      <c r="I90" s="258">
        <v>12.8</v>
      </c>
      <c r="J90" s="258">
        <v>12.5</v>
      </c>
      <c r="K90" s="258">
        <v>12.5</v>
      </c>
      <c r="L90" s="258">
        <v>12.5</v>
      </c>
      <c r="M90" s="275">
        <f>L90/F90%</f>
        <v>271.73913043478262</v>
      </c>
    </row>
    <row r="91" spans="1:16" s="54" customFormat="1" ht="21" hidden="1" customHeight="1">
      <c r="A91" s="255"/>
      <c r="B91" s="253"/>
      <c r="C91" s="247"/>
      <c r="D91" s="247"/>
      <c r="E91" s="252"/>
      <c r="F91" s="258"/>
      <c r="G91" s="258"/>
      <c r="H91" s="258"/>
      <c r="I91" s="258"/>
      <c r="J91" s="258"/>
      <c r="K91" s="258"/>
      <c r="L91" s="258"/>
      <c r="M91" s="275"/>
    </row>
    <row r="92" spans="1:16" ht="57.75" hidden="1" customHeight="1">
      <c r="A92" s="255"/>
      <c r="B92" s="253"/>
      <c r="C92" s="247"/>
      <c r="D92" s="247" t="s">
        <v>146</v>
      </c>
      <c r="E92" s="252" t="s">
        <v>75</v>
      </c>
      <c r="F92" s="258">
        <v>4.5999999999999996</v>
      </c>
      <c r="G92" s="258">
        <v>15.9</v>
      </c>
      <c r="H92" s="258">
        <v>12.5</v>
      </c>
      <c r="I92" s="258">
        <v>12.5</v>
      </c>
      <c r="J92" s="258">
        <v>12.5</v>
      </c>
      <c r="K92" s="258">
        <v>12.5</v>
      </c>
      <c r="L92" s="258">
        <v>12.5</v>
      </c>
      <c r="M92" s="290">
        <v>271.7</v>
      </c>
    </row>
    <row r="93" spans="1:16" ht="57.75" hidden="1" customHeight="1">
      <c r="A93" s="255"/>
      <c r="B93" s="253"/>
      <c r="C93" s="247"/>
      <c r="D93" s="247"/>
      <c r="E93" s="252"/>
      <c r="F93" s="258"/>
      <c r="G93" s="258"/>
      <c r="H93" s="258"/>
      <c r="I93" s="258"/>
      <c r="J93" s="258"/>
      <c r="K93" s="258"/>
      <c r="L93" s="258"/>
      <c r="M93" s="290"/>
    </row>
    <row r="94" spans="1:16" s="54" customFormat="1" ht="31.5" hidden="1">
      <c r="A94" s="282" t="s">
        <v>167</v>
      </c>
      <c r="B94" s="248" t="s">
        <v>424</v>
      </c>
      <c r="C94" s="247" t="s">
        <v>423</v>
      </c>
      <c r="D94" s="118" t="s">
        <v>142</v>
      </c>
      <c r="E94" s="168" t="s">
        <v>444</v>
      </c>
      <c r="F94" s="114">
        <v>11757</v>
      </c>
      <c r="G94" s="114">
        <v>24898</v>
      </c>
      <c r="H94" s="114">
        <v>32448</v>
      </c>
      <c r="I94" s="114">
        <v>32448</v>
      </c>
      <c r="J94" s="114">
        <v>31621</v>
      </c>
      <c r="K94" s="114">
        <v>31620</v>
      </c>
      <c r="L94" s="114">
        <v>31621</v>
      </c>
      <c r="M94" s="144">
        <f>L94/F94%</f>
        <v>268.95466530577528</v>
      </c>
      <c r="N94" s="54">
        <f>G94+H94+I94+J94+K94+L94</f>
        <v>184656</v>
      </c>
    </row>
    <row r="95" spans="1:16" s="54" customFormat="1" ht="31.5" hidden="1" customHeight="1">
      <c r="A95" s="288"/>
      <c r="B95" s="286"/>
      <c r="C95" s="278"/>
      <c r="D95" s="118" t="s">
        <v>143</v>
      </c>
      <c r="E95" s="117" t="s">
        <v>144</v>
      </c>
      <c r="F95" s="114">
        <v>518</v>
      </c>
      <c r="G95" s="114">
        <v>1097</v>
      </c>
      <c r="H95" s="114">
        <v>1429</v>
      </c>
      <c r="I95" s="114">
        <v>1429</v>
      </c>
      <c r="J95" s="114">
        <v>1393</v>
      </c>
      <c r="K95" s="114">
        <v>1393</v>
      </c>
      <c r="L95" s="114">
        <v>1394</v>
      </c>
      <c r="M95" s="145">
        <f>L95/F95%</f>
        <v>269.11196911196913</v>
      </c>
      <c r="N95" s="140">
        <v>1766</v>
      </c>
      <c r="O95" s="2">
        <v>1393</v>
      </c>
      <c r="P95" s="2">
        <v>1393</v>
      </c>
    </row>
    <row r="96" spans="1:16" s="54" customFormat="1" ht="84.75" hidden="1" customHeight="1">
      <c r="A96" s="289"/>
      <c r="B96" s="287"/>
      <c r="C96" s="118" t="s">
        <v>402</v>
      </c>
      <c r="D96" s="118" t="s">
        <v>314</v>
      </c>
      <c r="E96" s="117" t="s">
        <v>75</v>
      </c>
      <c r="F96" s="114">
        <v>0</v>
      </c>
      <c r="G96" s="114">
        <v>40.6</v>
      </c>
      <c r="H96" s="114">
        <v>100</v>
      </c>
      <c r="I96" s="114">
        <v>100</v>
      </c>
      <c r="J96" s="114">
        <v>100</v>
      </c>
      <c r="K96" s="114">
        <v>100</v>
      </c>
      <c r="L96" s="114">
        <v>100</v>
      </c>
      <c r="M96" s="143">
        <v>0</v>
      </c>
      <c r="O96" s="67">
        <f>G95+H95+I95+J95+K95+L95</f>
        <v>8135</v>
      </c>
    </row>
    <row r="97" spans="1:14" ht="47.25" hidden="1" customHeight="1">
      <c r="A97" s="255" t="s">
        <v>140</v>
      </c>
      <c r="B97" s="253" t="s">
        <v>220</v>
      </c>
      <c r="C97" s="252" t="s">
        <v>396</v>
      </c>
      <c r="D97" s="118" t="s">
        <v>124</v>
      </c>
      <c r="E97" s="117" t="s">
        <v>75</v>
      </c>
      <c r="F97" s="117">
        <v>100</v>
      </c>
      <c r="G97" s="117">
        <v>100</v>
      </c>
      <c r="H97" s="117">
        <v>100</v>
      </c>
      <c r="I97" s="117">
        <v>100</v>
      </c>
      <c r="J97" s="117">
        <v>100</v>
      </c>
      <c r="K97" s="117">
        <v>100</v>
      </c>
      <c r="L97" s="117">
        <v>100</v>
      </c>
      <c r="M97" s="129">
        <v>100</v>
      </c>
    </row>
    <row r="98" spans="1:14" ht="77.25" hidden="1" customHeight="1">
      <c r="A98" s="255"/>
      <c r="B98" s="253"/>
      <c r="C98" s="252"/>
      <c r="D98" s="118" t="s">
        <v>211</v>
      </c>
      <c r="E98" s="117" t="s">
        <v>75</v>
      </c>
      <c r="F98" s="117">
        <v>1.35</v>
      </c>
      <c r="G98" s="68">
        <v>0.17</v>
      </c>
      <c r="H98" s="117">
        <v>0.18</v>
      </c>
      <c r="I98" s="117">
        <v>0.19</v>
      </c>
      <c r="J98" s="117">
        <v>1.35</v>
      </c>
      <c r="K98" s="117">
        <v>1.35</v>
      </c>
      <c r="L98" s="117">
        <v>1.35</v>
      </c>
      <c r="M98" s="129">
        <v>100</v>
      </c>
    </row>
    <row r="99" spans="1:14" ht="122.25" hidden="1" customHeight="1">
      <c r="A99" s="255"/>
      <c r="B99" s="253"/>
      <c r="C99" s="252"/>
      <c r="D99" s="118" t="s">
        <v>221</v>
      </c>
      <c r="E99" s="117" t="s">
        <v>75</v>
      </c>
      <c r="F99" s="117">
        <v>22</v>
      </c>
      <c r="G99" s="117">
        <v>50</v>
      </c>
      <c r="H99" s="117">
        <v>50</v>
      </c>
      <c r="I99" s="117">
        <v>50</v>
      </c>
      <c r="J99" s="117">
        <v>50</v>
      </c>
      <c r="K99" s="117">
        <v>50</v>
      </c>
      <c r="L99" s="117">
        <v>50</v>
      </c>
      <c r="M99" s="152">
        <f t="shared" ref="M99:M104" si="10">L99/F99*100</f>
        <v>227.27272727272728</v>
      </c>
    </row>
    <row r="100" spans="1:14" ht="69" hidden="1" customHeight="1">
      <c r="A100" s="255"/>
      <c r="B100" s="253"/>
      <c r="C100" s="252"/>
      <c r="D100" s="118" t="s">
        <v>121</v>
      </c>
      <c r="E100" s="117" t="s">
        <v>75</v>
      </c>
      <c r="F100" s="117">
        <v>71.400000000000006</v>
      </c>
      <c r="G100" s="117">
        <v>100</v>
      </c>
      <c r="H100" s="117">
        <v>100</v>
      </c>
      <c r="I100" s="117">
        <v>100</v>
      </c>
      <c r="J100" s="117">
        <v>100</v>
      </c>
      <c r="K100" s="117">
        <v>100</v>
      </c>
      <c r="L100" s="117">
        <v>100</v>
      </c>
      <c r="M100" s="152">
        <f t="shared" si="10"/>
        <v>140.05602240896357</v>
      </c>
    </row>
    <row r="101" spans="1:14" ht="106.5" hidden="1" customHeight="1">
      <c r="A101" s="255"/>
      <c r="B101" s="253"/>
      <c r="C101" s="252"/>
      <c r="D101" s="118" t="s">
        <v>125</v>
      </c>
      <c r="E101" s="117" t="s">
        <v>75</v>
      </c>
      <c r="F101" s="117">
        <v>5.7</v>
      </c>
      <c r="G101" s="117">
        <v>5.9</v>
      </c>
      <c r="H101" s="117">
        <v>5.9</v>
      </c>
      <c r="I101" s="117">
        <v>5.9</v>
      </c>
      <c r="J101" s="117">
        <v>5.3</v>
      </c>
      <c r="K101" s="117">
        <f>5.3</f>
        <v>5.3</v>
      </c>
      <c r="L101" s="117">
        <f>5.3</f>
        <v>5.3</v>
      </c>
      <c r="M101" s="152">
        <f t="shared" si="10"/>
        <v>92.982456140350862</v>
      </c>
    </row>
    <row r="102" spans="1:14" ht="129" hidden="1" customHeight="1">
      <c r="A102" s="128"/>
      <c r="B102" s="69"/>
      <c r="C102" s="69"/>
      <c r="D102" s="118" t="s">
        <v>246</v>
      </c>
      <c r="E102" s="117" t="s">
        <v>75</v>
      </c>
      <c r="F102" s="117">
        <f>5.7</f>
        <v>5.7</v>
      </c>
      <c r="G102" s="117">
        <v>1.6</v>
      </c>
      <c r="H102" s="117">
        <v>1.6</v>
      </c>
      <c r="I102" s="117">
        <v>1.6</v>
      </c>
      <c r="J102" s="117">
        <v>1.6</v>
      </c>
      <c r="K102" s="117">
        <v>1.6</v>
      </c>
      <c r="L102" s="117">
        <v>1.6</v>
      </c>
      <c r="M102" s="152">
        <f t="shared" si="10"/>
        <v>28.07017543859649</v>
      </c>
    </row>
    <row r="103" spans="1:14" ht="39" hidden="1" customHeight="1">
      <c r="A103" s="246" t="s">
        <v>168</v>
      </c>
      <c r="B103" s="247" t="s">
        <v>126</v>
      </c>
      <c r="C103" s="257" t="s">
        <v>209</v>
      </c>
      <c r="D103" s="70" t="s">
        <v>127</v>
      </c>
      <c r="E103" s="115" t="s">
        <v>128</v>
      </c>
      <c r="F103" s="116">
        <v>11930</v>
      </c>
      <c r="G103" s="116">
        <v>11930</v>
      </c>
      <c r="H103" s="116">
        <v>12262</v>
      </c>
      <c r="I103" s="116">
        <v>12262</v>
      </c>
      <c r="J103" s="116">
        <v>12262</v>
      </c>
      <c r="K103" s="116">
        <v>12262</v>
      </c>
      <c r="L103" s="116">
        <v>12262</v>
      </c>
      <c r="M103" s="144">
        <f t="shared" si="10"/>
        <v>102.78290025146688</v>
      </c>
    </row>
    <row r="104" spans="1:14" ht="57" hidden="1" customHeight="1">
      <c r="A104" s="246"/>
      <c r="B104" s="278"/>
      <c r="C104" s="257"/>
      <c r="D104" s="118" t="s">
        <v>129</v>
      </c>
      <c r="E104" s="115" t="s">
        <v>117</v>
      </c>
      <c r="F104" s="116">
        <v>472.9</v>
      </c>
      <c r="G104" s="116">
        <v>472.9</v>
      </c>
      <c r="H104" s="116">
        <v>472.9</v>
      </c>
      <c r="I104" s="116">
        <v>472.9</v>
      </c>
      <c r="J104" s="116">
        <v>472.9</v>
      </c>
      <c r="K104" s="116">
        <v>472.9</v>
      </c>
      <c r="L104" s="116">
        <v>472.9</v>
      </c>
      <c r="M104" s="144">
        <f t="shared" si="10"/>
        <v>100</v>
      </c>
    </row>
    <row r="105" spans="1:14" ht="12.75" hidden="1" customHeight="1">
      <c r="A105" s="246" t="s">
        <v>169</v>
      </c>
      <c r="B105" s="265" t="s">
        <v>130</v>
      </c>
      <c r="C105" s="257" t="s">
        <v>238</v>
      </c>
      <c r="D105" s="247" t="s">
        <v>132</v>
      </c>
      <c r="E105" s="279" t="s">
        <v>75</v>
      </c>
      <c r="F105" s="279">
        <v>100</v>
      </c>
      <c r="G105" s="279">
        <v>100</v>
      </c>
      <c r="H105" s="279">
        <v>100</v>
      </c>
      <c r="I105" s="279">
        <v>100</v>
      </c>
      <c r="J105" s="279">
        <v>100</v>
      </c>
      <c r="K105" s="279">
        <v>100</v>
      </c>
      <c r="L105" s="279">
        <v>100</v>
      </c>
      <c r="M105" s="291">
        <v>100</v>
      </c>
    </row>
    <row r="106" spans="1:14" ht="52.5" hidden="1" customHeight="1">
      <c r="A106" s="246"/>
      <c r="B106" s="284"/>
      <c r="C106" s="257"/>
      <c r="D106" s="278"/>
      <c r="E106" s="279"/>
      <c r="F106" s="281"/>
      <c r="G106" s="281"/>
      <c r="H106" s="281"/>
      <c r="I106" s="281"/>
      <c r="J106" s="281"/>
      <c r="K106" s="281"/>
      <c r="L106" s="281"/>
      <c r="M106" s="292"/>
    </row>
    <row r="107" spans="1:14" ht="84" hidden="1" customHeight="1">
      <c r="A107" s="246"/>
      <c r="B107" s="285"/>
      <c r="C107" s="118" t="s">
        <v>238</v>
      </c>
      <c r="D107" s="118" t="s">
        <v>202</v>
      </c>
      <c r="E107" s="115" t="s">
        <v>75</v>
      </c>
      <c r="F107" s="115">
        <v>100</v>
      </c>
      <c r="G107" s="115">
        <v>100</v>
      </c>
      <c r="H107" s="115">
        <v>100</v>
      </c>
      <c r="I107" s="115">
        <v>100</v>
      </c>
      <c r="J107" s="115">
        <v>100</v>
      </c>
      <c r="K107" s="115">
        <v>100</v>
      </c>
      <c r="L107" s="115">
        <v>100</v>
      </c>
      <c r="M107" s="153">
        <f t="shared" ref="M107:M114" si="11">L107/F107*100</f>
        <v>100</v>
      </c>
    </row>
    <row r="108" spans="1:14" ht="96.75" hidden="1" customHeight="1">
      <c r="A108" s="177" t="s">
        <v>170</v>
      </c>
      <c r="B108" s="118" t="s">
        <v>133</v>
      </c>
      <c r="C108" s="118" t="s">
        <v>209</v>
      </c>
      <c r="D108" s="118" t="s">
        <v>134</v>
      </c>
      <c r="E108" s="115" t="s">
        <v>135</v>
      </c>
      <c r="F108" s="117">
        <f>1590.1</f>
        <v>1590.1</v>
      </c>
      <c r="G108" s="117">
        <v>201.2</v>
      </c>
      <c r="H108" s="117">
        <v>211.3</v>
      </c>
      <c r="I108" s="117">
        <v>221.9</v>
      </c>
      <c r="J108" s="117">
        <v>1590</v>
      </c>
      <c r="K108" s="117">
        <v>1590</v>
      </c>
      <c r="L108" s="117">
        <v>1590</v>
      </c>
      <c r="M108" s="142">
        <f t="shared" si="11"/>
        <v>99.993711087353006</v>
      </c>
    </row>
    <row r="109" spans="1:14" ht="2.25" hidden="1" customHeight="1">
      <c r="A109" s="246" t="s">
        <v>171</v>
      </c>
      <c r="B109" s="247" t="s">
        <v>251</v>
      </c>
      <c r="C109" s="247" t="s">
        <v>209</v>
      </c>
      <c r="D109" s="118" t="s">
        <v>136</v>
      </c>
      <c r="E109" s="115" t="s">
        <v>135</v>
      </c>
      <c r="F109" s="51">
        <v>1644</v>
      </c>
      <c r="G109" s="117">
        <v>2302</v>
      </c>
      <c r="H109" s="117">
        <v>2302</v>
      </c>
      <c r="I109" s="117">
        <v>2302</v>
      </c>
      <c r="J109" s="117">
        <v>2302</v>
      </c>
      <c r="K109" s="117">
        <v>2302</v>
      </c>
      <c r="L109" s="117">
        <v>2302</v>
      </c>
      <c r="M109" s="154">
        <f t="shared" si="11"/>
        <v>140.02433090024331</v>
      </c>
    </row>
    <row r="110" spans="1:14" ht="194.25" hidden="1" customHeight="1">
      <c r="A110" s="282"/>
      <c r="B110" s="283"/>
      <c r="C110" s="283"/>
      <c r="D110" s="219" t="s">
        <v>222</v>
      </c>
      <c r="E110" s="222" t="s">
        <v>137</v>
      </c>
      <c r="F110" s="223">
        <v>9.3000000000000007</v>
      </c>
      <c r="G110" s="224">
        <v>12.9</v>
      </c>
      <c r="H110" s="224">
        <v>13.1</v>
      </c>
      <c r="I110" s="224">
        <v>13.1</v>
      </c>
      <c r="J110" s="224">
        <v>9.5</v>
      </c>
      <c r="K110" s="224">
        <v>9.5</v>
      </c>
      <c r="L110" s="224">
        <v>9.5</v>
      </c>
      <c r="M110" s="225">
        <f t="shared" si="11"/>
        <v>102.15053763440861</v>
      </c>
    </row>
    <row r="111" spans="1:14" s="220" customFormat="1" ht="41.25" hidden="1" customHeight="1">
      <c r="A111" s="226"/>
      <c r="B111" s="227"/>
      <c r="C111" s="227"/>
      <c r="D111" s="228"/>
      <c r="E111" s="229"/>
      <c r="F111" s="230"/>
      <c r="G111" s="44"/>
      <c r="H111" s="44"/>
      <c r="I111" s="44"/>
      <c r="J111" s="44"/>
      <c r="K111" s="44"/>
      <c r="L111" s="44"/>
      <c r="M111" s="43"/>
    </row>
    <row r="112" spans="1:14" s="235" customFormat="1" ht="115.5" customHeight="1">
      <c r="A112" s="182" t="s">
        <v>172</v>
      </c>
      <c r="B112" s="231" t="s">
        <v>244</v>
      </c>
      <c r="C112" s="231" t="s">
        <v>238</v>
      </c>
      <c r="D112" s="231" t="s">
        <v>336</v>
      </c>
      <c r="E112" s="232" t="s">
        <v>138</v>
      </c>
      <c r="F112" s="233">
        <v>14908.4</v>
      </c>
      <c r="G112" s="233">
        <v>18625</v>
      </c>
      <c r="H112" s="233">
        <v>15000</v>
      </c>
      <c r="I112" s="233">
        <v>15000</v>
      </c>
      <c r="J112" s="233">
        <f>15765</f>
        <v>15765</v>
      </c>
      <c r="K112" s="233">
        <v>16569</v>
      </c>
      <c r="L112" s="233">
        <v>17414</v>
      </c>
      <c r="M112" s="233">
        <f t="shared" si="11"/>
        <v>116.80663250248182</v>
      </c>
      <c r="N112" s="234">
        <v>15000</v>
      </c>
    </row>
    <row r="113" spans="1:14" s="242" customFormat="1" ht="137.25" customHeight="1">
      <c r="A113" s="236" t="s">
        <v>173</v>
      </c>
      <c r="B113" s="237" t="s">
        <v>141</v>
      </c>
      <c r="C113" s="238" t="s">
        <v>272</v>
      </c>
      <c r="D113" s="238" t="s">
        <v>247</v>
      </c>
      <c r="E113" s="239" t="s">
        <v>135</v>
      </c>
      <c r="F113" s="240">
        <v>34.700000000000003</v>
      </c>
      <c r="G113" s="240">
        <v>0</v>
      </c>
      <c r="H113" s="240">
        <v>10</v>
      </c>
      <c r="I113" s="240">
        <v>10</v>
      </c>
      <c r="J113" s="240">
        <v>10</v>
      </c>
      <c r="K113" s="240">
        <v>10</v>
      </c>
      <c r="L113" s="240">
        <v>10</v>
      </c>
      <c r="M113" s="241">
        <f t="shared" si="11"/>
        <v>28.818443804034583</v>
      </c>
    </row>
    <row r="114" spans="1:14" ht="159" hidden="1" customHeight="1">
      <c r="A114" s="176" t="s">
        <v>191</v>
      </c>
      <c r="B114" s="71" t="s">
        <v>226</v>
      </c>
      <c r="C114" s="118" t="s">
        <v>396</v>
      </c>
      <c r="D114" s="118" t="s">
        <v>174</v>
      </c>
      <c r="E114" s="115" t="s">
        <v>75</v>
      </c>
      <c r="F114" s="114">
        <v>100</v>
      </c>
      <c r="G114" s="114">
        <v>100</v>
      </c>
      <c r="H114" s="114">
        <v>100</v>
      </c>
      <c r="I114" s="114">
        <v>100</v>
      </c>
      <c r="J114" s="114">
        <v>100</v>
      </c>
      <c r="K114" s="114">
        <v>100</v>
      </c>
      <c r="L114" s="114">
        <v>100</v>
      </c>
      <c r="M114" s="154">
        <f t="shared" si="11"/>
        <v>100</v>
      </c>
    </row>
    <row r="115" spans="1:14" s="54" customFormat="1" ht="95.25" hidden="1" customHeight="1" thickBot="1">
      <c r="A115" s="178" t="s">
        <v>192</v>
      </c>
      <c r="B115" s="155" t="s">
        <v>279</v>
      </c>
      <c r="C115" s="155" t="s">
        <v>396</v>
      </c>
      <c r="D115" s="155" t="s">
        <v>223</v>
      </c>
      <c r="E115" s="156" t="s">
        <v>175</v>
      </c>
      <c r="F115" s="157">
        <v>30438.2</v>
      </c>
      <c r="G115" s="158">
        <v>32371.9</v>
      </c>
      <c r="H115" s="158">
        <v>33876.5</v>
      </c>
      <c r="I115" s="158">
        <v>35305.9</v>
      </c>
      <c r="J115" s="158">
        <v>35305.9</v>
      </c>
      <c r="K115" s="158">
        <v>35305.9</v>
      </c>
      <c r="L115" s="158">
        <v>35305.9</v>
      </c>
      <c r="M115" s="159">
        <f>L115/F115%</f>
        <v>115.99207574692328</v>
      </c>
      <c r="N115" s="141">
        <v>32870.699999999997</v>
      </c>
    </row>
  </sheetData>
  <mergeCells count="95">
    <mergeCell ref="L92:L93"/>
    <mergeCell ref="G90:G91"/>
    <mergeCell ref="M92:M93"/>
    <mergeCell ref="G92:G93"/>
    <mergeCell ref="L105:L106"/>
    <mergeCell ref="H90:H91"/>
    <mergeCell ref="M105:M106"/>
    <mergeCell ref="K90:K91"/>
    <mergeCell ref="J105:J106"/>
    <mergeCell ref="K105:K106"/>
    <mergeCell ref="M90:M91"/>
    <mergeCell ref="L90:L91"/>
    <mergeCell ref="J90:J91"/>
    <mergeCell ref="I105:I106"/>
    <mergeCell ref="A94:A96"/>
    <mergeCell ref="J92:J93"/>
    <mergeCell ref="K92:K93"/>
    <mergeCell ref="F90:F91"/>
    <mergeCell ref="H92:H93"/>
    <mergeCell ref="I90:I91"/>
    <mergeCell ref="B97:B101"/>
    <mergeCell ref="C97:C101"/>
    <mergeCell ref="D92:D93"/>
    <mergeCell ref="C90:C93"/>
    <mergeCell ref="B94:B96"/>
    <mergeCell ref="A97:A101"/>
    <mergeCell ref="C94:C95"/>
    <mergeCell ref="G105:G106"/>
    <mergeCell ref="I92:I93"/>
    <mergeCell ref="A109:A110"/>
    <mergeCell ref="B109:B110"/>
    <mergeCell ref="C109:C110"/>
    <mergeCell ref="A105:A107"/>
    <mergeCell ref="B105:B107"/>
    <mergeCell ref="C105:C106"/>
    <mergeCell ref="A103:A104"/>
    <mergeCell ref="F92:F93"/>
    <mergeCell ref="E92:E93"/>
    <mergeCell ref="F105:F106"/>
    <mergeCell ref="B103:B104"/>
    <mergeCell ref="C103:C104"/>
    <mergeCell ref="D105:D106"/>
    <mergeCell ref="E105:E106"/>
    <mergeCell ref="D82:D85"/>
    <mergeCell ref="E82:E85"/>
    <mergeCell ref="H105:H106"/>
    <mergeCell ref="D90:D91"/>
    <mergeCell ref="E90:E91"/>
    <mergeCell ref="C87:C89"/>
    <mergeCell ref="B87:B89"/>
    <mergeCell ref="A90:A93"/>
    <mergeCell ref="A82:A84"/>
    <mergeCell ref="A87:A89"/>
    <mergeCell ref="B90:B93"/>
    <mergeCell ref="B82:B84"/>
    <mergeCell ref="I1:M1"/>
    <mergeCell ref="L17:L18"/>
    <mergeCell ref="M17:M18"/>
    <mergeCell ref="G17:G18"/>
    <mergeCell ref="K17:K18"/>
    <mergeCell ref="J17:J18"/>
    <mergeCell ref="H17:H18"/>
    <mergeCell ref="I17:I18"/>
    <mergeCell ref="C3:C18"/>
    <mergeCell ref="A3:A18"/>
    <mergeCell ref="F17:F18"/>
    <mergeCell ref="C45:C46"/>
    <mergeCell ref="D45:D46"/>
    <mergeCell ref="F45:M45"/>
    <mergeCell ref="B45:B46"/>
    <mergeCell ref="B44:M44"/>
    <mergeCell ref="D17:D18"/>
    <mergeCell ref="E17:E18"/>
    <mergeCell ref="B3:B18"/>
    <mergeCell ref="A35:A36"/>
    <mergeCell ref="B35:B36"/>
    <mergeCell ref="C35:C36"/>
    <mergeCell ref="C19:C26"/>
    <mergeCell ref="B19:B26"/>
    <mergeCell ref="E76:E81"/>
    <mergeCell ref="C54:C57"/>
    <mergeCell ref="B70:B75"/>
    <mergeCell ref="A70:A75"/>
    <mergeCell ref="C70:C75"/>
    <mergeCell ref="A19:A26"/>
    <mergeCell ref="A76:A81"/>
    <mergeCell ref="B76:B81"/>
    <mergeCell ref="D76:D81"/>
    <mergeCell ref="B48:B51"/>
    <mergeCell ref="B64:B67"/>
    <mergeCell ref="C64:C67"/>
    <mergeCell ref="C48:C51"/>
    <mergeCell ref="C59:C62"/>
    <mergeCell ref="B59:B62"/>
    <mergeCell ref="B54:B57"/>
  </mergeCells>
  <phoneticPr fontId="0" type="noConversion"/>
  <printOptions horizontalCentered="1"/>
  <pageMargins left="0.19685039370078741" right="0.19685039370078741" top="0.39370078740157483" bottom="0.39370078740157483" header="0.51181102362204722" footer="0.51181102362204722"/>
  <pageSetup paperSize="9" scale="72" orientation="landscape" r:id="rId1"/>
  <headerFooter alignWithMargins="0"/>
  <rowBreaks count="3" manualBreakCount="3">
    <brk id="69" max="12" man="1"/>
    <brk id="86" max="12" man="1"/>
    <brk id="101" max="12" man="1"/>
  </rowBreaks>
  <legacyDrawing r:id="rId2"/>
</worksheet>
</file>

<file path=xl/worksheets/sheet2.xml><?xml version="1.0" encoding="utf-8"?>
<worksheet xmlns="http://schemas.openxmlformats.org/spreadsheetml/2006/main" xmlns:r="http://schemas.openxmlformats.org/officeDocument/2006/relationships">
  <dimension ref="A1:U121"/>
  <sheetViews>
    <sheetView topLeftCell="F1" zoomScale="95" zoomScaleNormal="95" zoomScaleSheetLayoutView="90" workbookViewId="0">
      <selection activeCell="K1" sqref="K1:N1"/>
    </sheetView>
  </sheetViews>
  <sheetFormatPr defaultRowHeight="15.75"/>
  <cols>
    <col min="1" max="1" width="19.5703125" style="33" customWidth="1"/>
    <col min="2" max="2" width="31.7109375" style="36" customWidth="1"/>
    <col min="3" max="3" width="20" style="36" customWidth="1"/>
    <col min="4" max="4" width="8.28515625" style="36" customWidth="1"/>
    <col min="5" max="5" width="8.140625" style="36" customWidth="1"/>
    <col min="6" max="7" width="11.42578125" style="36" customWidth="1"/>
    <col min="8" max="8" width="14" style="36" customWidth="1"/>
    <col min="9" max="9" width="11.7109375" style="36" customWidth="1"/>
    <col min="10" max="10" width="12" style="36" customWidth="1"/>
    <col min="11" max="11" width="11.7109375" style="36" customWidth="1"/>
    <col min="12" max="12" width="12" style="36" customWidth="1"/>
    <col min="13" max="13" width="12.85546875" style="36" customWidth="1"/>
    <col min="14" max="14" width="12.28515625" style="36" customWidth="1"/>
    <col min="15" max="15" width="12.140625" style="38" bestFit="1" customWidth="1"/>
    <col min="16" max="16" width="13.5703125" style="38" bestFit="1" customWidth="1"/>
    <col min="17" max="17" width="12.7109375" style="38" bestFit="1" customWidth="1"/>
    <col min="18" max="16384" width="9.140625" style="38"/>
  </cols>
  <sheetData>
    <row r="1" spans="1:17" ht="40.5" customHeight="1">
      <c r="J1" s="87" t="s">
        <v>395</v>
      </c>
      <c r="K1" s="304" t="s">
        <v>449</v>
      </c>
      <c r="L1" s="304"/>
      <c r="M1" s="304"/>
      <c r="N1" s="304"/>
      <c r="O1" s="88"/>
    </row>
    <row r="2" spans="1:17" ht="78" customHeight="1">
      <c r="J2" s="89"/>
      <c r="K2" s="305" t="s">
        <v>405</v>
      </c>
      <c r="L2" s="305"/>
      <c r="M2" s="305"/>
      <c r="N2" s="305"/>
      <c r="O2" s="37"/>
    </row>
    <row r="3" spans="1:17" ht="18.75" customHeight="1">
      <c r="B3" s="312" t="s">
        <v>2</v>
      </c>
      <c r="C3" s="313"/>
      <c r="D3" s="313"/>
      <c r="E3" s="313"/>
      <c r="F3" s="313"/>
      <c r="G3" s="313"/>
      <c r="H3" s="313"/>
      <c r="I3" s="313"/>
      <c r="J3" s="72"/>
      <c r="K3" s="72"/>
    </row>
    <row r="4" spans="1:17" ht="18.75" customHeight="1">
      <c r="B4" s="314" t="s">
        <v>3</v>
      </c>
      <c r="C4" s="314"/>
      <c r="D4" s="314"/>
      <c r="E4" s="314"/>
      <c r="F4" s="314"/>
      <c r="G4" s="314"/>
      <c r="H4" s="314"/>
      <c r="I4" s="314"/>
      <c r="J4" s="314"/>
      <c r="K4" s="314"/>
      <c r="M4" s="73"/>
      <c r="N4" s="73"/>
    </row>
    <row r="5" spans="1:17" ht="16.5" thickBot="1">
      <c r="B5" s="74"/>
      <c r="M5" s="44"/>
      <c r="N5" s="44"/>
    </row>
    <row r="6" spans="1:17" ht="52.5" customHeight="1">
      <c r="A6" s="296" t="s">
        <v>81</v>
      </c>
      <c r="B6" s="306" t="s">
        <v>116</v>
      </c>
      <c r="C6" s="306" t="s">
        <v>80</v>
      </c>
      <c r="D6" s="306" t="s">
        <v>4</v>
      </c>
      <c r="E6" s="306"/>
      <c r="F6" s="306"/>
      <c r="G6" s="306"/>
      <c r="H6" s="306" t="s">
        <v>5</v>
      </c>
      <c r="I6" s="306"/>
      <c r="J6" s="306"/>
      <c r="K6" s="306"/>
      <c r="L6" s="306"/>
      <c r="M6" s="306"/>
      <c r="N6" s="307"/>
      <c r="P6" s="39"/>
    </row>
    <row r="7" spans="1:17">
      <c r="A7" s="297"/>
      <c r="B7" s="252"/>
      <c r="C7" s="252"/>
      <c r="D7" s="117" t="s">
        <v>6</v>
      </c>
      <c r="E7" s="117" t="s">
        <v>7</v>
      </c>
      <c r="F7" s="117" t="s">
        <v>8</v>
      </c>
      <c r="G7" s="117" t="s">
        <v>9</v>
      </c>
      <c r="H7" s="117" t="s">
        <v>10</v>
      </c>
      <c r="I7" s="117" t="s">
        <v>32</v>
      </c>
      <c r="J7" s="117" t="s">
        <v>33</v>
      </c>
      <c r="K7" s="117" t="s">
        <v>34</v>
      </c>
      <c r="L7" s="117" t="s">
        <v>35</v>
      </c>
      <c r="M7" s="117" t="s">
        <v>36</v>
      </c>
      <c r="N7" s="127" t="s">
        <v>37</v>
      </c>
      <c r="P7" s="39"/>
    </row>
    <row r="8" spans="1:17">
      <c r="A8" s="171">
        <v>1</v>
      </c>
      <c r="B8" s="115">
        <v>2</v>
      </c>
      <c r="C8" s="115">
        <v>3</v>
      </c>
      <c r="D8" s="115">
        <v>4</v>
      </c>
      <c r="E8" s="115">
        <v>5</v>
      </c>
      <c r="F8" s="115">
        <v>6</v>
      </c>
      <c r="G8" s="115">
        <v>7</v>
      </c>
      <c r="H8" s="115">
        <v>8</v>
      </c>
      <c r="I8" s="115">
        <v>9</v>
      </c>
      <c r="J8" s="115">
        <v>10</v>
      </c>
      <c r="K8" s="115">
        <v>11</v>
      </c>
      <c r="L8" s="115">
        <v>12</v>
      </c>
      <c r="M8" s="115">
        <v>13</v>
      </c>
      <c r="N8" s="129">
        <v>14</v>
      </c>
    </row>
    <row r="9" spans="1:17" ht="24.75" customHeight="1">
      <c r="A9" s="243" t="s">
        <v>82</v>
      </c>
      <c r="B9" s="268" t="s">
        <v>227</v>
      </c>
      <c r="C9" s="172" t="s">
        <v>193</v>
      </c>
      <c r="D9" s="117"/>
      <c r="E9" s="117"/>
      <c r="F9" s="117" t="s">
        <v>258</v>
      </c>
      <c r="G9" s="117"/>
      <c r="H9" s="11">
        <f>I9+J9+K9+L9+M9+N9</f>
        <v>3521162.2683178908</v>
      </c>
      <c r="I9" s="11">
        <f>I12+I13+I14+I15+I16+I17</f>
        <v>338602.00000000006</v>
      </c>
      <c r="J9" s="11">
        <f t="shared" ref="J9:N9" si="0">J12+J13+J14+J15+J16+J17</f>
        <v>404675.6</v>
      </c>
      <c r="K9" s="11">
        <f t="shared" si="0"/>
        <v>441610.7</v>
      </c>
      <c r="L9" s="11">
        <f t="shared" si="0"/>
        <v>776784.99100000004</v>
      </c>
      <c r="M9" s="11">
        <f t="shared" si="0"/>
        <v>792256.79384099995</v>
      </c>
      <c r="N9" s="190">
        <f t="shared" si="0"/>
        <v>767232.1834768909</v>
      </c>
      <c r="O9" s="39"/>
      <c r="Q9" s="39"/>
    </row>
    <row r="10" spans="1:17" ht="21" hidden="1" customHeight="1">
      <c r="A10" s="299"/>
      <c r="B10" s="269"/>
      <c r="C10" s="257" t="s">
        <v>396</v>
      </c>
      <c r="D10" s="308" t="s">
        <v>30</v>
      </c>
      <c r="E10" s="308"/>
      <c r="F10" s="308"/>
      <c r="G10" s="75" t="s">
        <v>277</v>
      </c>
      <c r="H10" s="186" t="e">
        <f t="shared" ref="H10:H17" si="1">I10+J10+K10+L10+M10+N10</f>
        <v>#REF!</v>
      </c>
      <c r="I10" s="14" t="e">
        <f>I19+#REF!</f>
        <v>#REF!</v>
      </c>
      <c r="J10" s="14">
        <f t="shared" ref="J10:N10" si="2">J119</f>
        <v>32129.7</v>
      </c>
      <c r="K10" s="14">
        <f t="shared" si="2"/>
        <v>33559.1</v>
      </c>
      <c r="L10" s="14">
        <f t="shared" si="2"/>
        <v>33559.1</v>
      </c>
      <c r="M10" s="14">
        <f t="shared" si="2"/>
        <v>33559.1</v>
      </c>
      <c r="N10" s="191">
        <f t="shared" si="2"/>
        <v>33559.1</v>
      </c>
      <c r="O10" s="40"/>
      <c r="Q10" s="39"/>
    </row>
    <row r="11" spans="1:17" ht="19.5" hidden="1" customHeight="1">
      <c r="A11" s="299"/>
      <c r="B11" s="269"/>
      <c r="C11" s="257"/>
      <c r="D11" s="308"/>
      <c r="E11" s="308"/>
      <c r="F11" s="308"/>
      <c r="G11" s="75" t="s">
        <v>186</v>
      </c>
      <c r="H11" s="186">
        <f t="shared" si="1"/>
        <v>39979.700000000012</v>
      </c>
      <c r="I11" s="14">
        <f t="shared" ref="I11:N11" si="3">I120+I115+I54</f>
        <v>31595.7</v>
      </c>
      <c r="J11" s="14">
        <f t="shared" si="3"/>
        <v>1676.8</v>
      </c>
      <c r="K11" s="14">
        <f t="shared" si="3"/>
        <v>1676.8</v>
      </c>
      <c r="L11" s="14">
        <f t="shared" si="3"/>
        <v>1676.8</v>
      </c>
      <c r="M11" s="14">
        <f t="shared" si="3"/>
        <v>1676.8</v>
      </c>
      <c r="N11" s="191">
        <f t="shared" si="3"/>
        <v>1676.8</v>
      </c>
      <c r="O11" s="40"/>
      <c r="P11" s="39"/>
      <c r="Q11" s="39"/>
    </row>
    <row r="12" spans="1:17" ht="18" customHeight="1">
      <c r="A12" s="299"/>
      <c r="B12" s="269"/>
      <c r="C12" s="257"/>
      <c r="D12" s="308"/>
      <c r="E12" s="308"/>
      <c r="F12" s="308"/>
      <c r="G12" s="117"/>
      <c r="H12" s="186">
        <f>I12+J12+K12+L12+M12+N12</f>
        <v>2202775.8683178909</v>
      </c>
      <c r="I12" s="14">
        <f>I19+I107+I108+I110+I111+I112+I114+I115+I116+I101</f>
        <v>296755.90000000008</v>
      </c>
      <c r="J12" s="14">
        <f>J19+J107+J108+J110+J111+J112+J114+J115+J116</f>
        <v>360708.5</v>
      </c>
      <c r="K12" s="14">
        <f>K19+K107+K108+K110+K111+K112+K114+K115+K116</f>
        <v>362621.2</v>
      </c>
      <c r="L12" s="14">
        <f>L19+L107+L108+L110+L111+L112+L114+L115+L116</f>
        <v>376048.09100000001</v>
      </c>
      <c r="M12" s="14">
        <f>M19+M107+M108+M110+M111+M112+M114+M115+M116</f>
        <v>393928.89384099998</v>
      </c>
      <c r="N12" s="191">
        <f>N19+N107+N108+N110+N111+N112+N114+N115+N116</f>
        <v>412713.28347689094</v>
      </c>
      <c r="P12" s="39"/>
    </row>
    <row r="13" spans="1:17" ht="49.5" customHeight="1">
      <c r="A13" s="299"/>
      <c r="B13" s="269"/>
      <c r="C13" s="119" t="s">
        <v>399</v>
      </c>
      <c r="D13" s="75" t="s">
        <v>242</v>
      </c>
      <c r="E13" s="75"/>
      <c r="F13" s="75"/>
      <c r="G13" s="75"/>
      <c r="H13" s="186">
        <f>I13+J13+K13+L13+M13+N13</f>
        <v>112652.1</v>
      </c>
      <c r="I13" s="14">
        <f t="shared" ref="I13:N13" si="4">I96+I104</f>
        <v>8379.6</v>
      </c>
      <c r="J13" s="14">
        <f t="shared" si="4"/>
        <v>20854.5</v>
      </c>
      <c r="K13" s="14">
        <f t="shared" si="4"/>
        <v>20854.5</v>
      </c>
      <c r="L13" s="14">
        <f t="shared" si="4"/>
        <v>20854.5</v>
      </c>
      <c r="M13" s="14">
        <f t="shared" si="4"/>
        <v>20854.5</v>
      </c>
      <c r="N13" s="191">
        <f t="shared" si="4"/>
        <v>20854.5</v>
      </c>
      <c r="O13" s="39"/>
      <c r="P13" s="40"/>
    </row>
    <row r="14" spans="1:17" ht="37.5" customHeight="1">
      <c r="A14" s="299"/>
      <c r="B14" s="269"/>
      <c r="C14" s="119" t="s">
        <v>194</v>
      </c>
      <c r="D14" s="75" t="s">
        <v>318</v>
      </c>
      <c r="E14" s="75"/>
      <c r="F14" s="117"/>
      <c r="G14" s="117"/>
      <c r="H14" s="186">
        <f>I14+J14+K14+L14+M14+N14</f>
        <v>77904</v>
      </c>
      <c r="I14" s="14">
        <f t="shared" ref="I14:N14" si="5">I79+I80+I88+I89+I94</f>
        <v>0</v>
      </c>
      <c r="J14" s="14">
        <f t="shared" si="5"/>
        <v>0</v>
      </c>
      <c r="K14" s="14">
        <f t="shared" si="5"/>
        <v>0</v>
      </c>
      <c r="L14" s="14">
        <f t="shared" si="5"/>
        <v>29821</v>
      </c>
      <c r="M14" s="14">
        <f t="shared" si="5"/>
        <v>28083</v>
      </c>
      <c r="N14" s="191">
        <f t="shared" si="5"/>
        <v>20000</v>
      </c>
      <c r="O14" s="110"/>
      <c r="P14" s="41"/>
      <c r="Q14" s="41"/>
    </row>
    <row r="15" spans="1:17" ht="38.25" customHeight="1">
      <c r="A15" s="299"/>
      <c r="B15" s="269"/>
      <c r="C15" s="119" t="s">
        <v>195</v>
      </c>
      <c r="D15" s="75" t="s">
        <v>319</v>
      </c>
      <c r="E15" s="75"/>
      <c r="F15" s="117"/>
      <c r="G15" s="117"/>
      <c r="H15" s="186">
        <f t="shared" si="1"/>
        <v>3806</v>
      </c>
      <c r="I15" s="14">
        <f t="shared" ref="I15:N15" si="6">I82+I83+I91+I92+I95</f>
        <v>0</v>
      </c>
      <c r="J15" s="14">
        <f t="shared" si="6"/>
        <v>0</v>
      </c>
      <c r="K15" s="14">
        <f t="shared" si="6"/>
        <v>0</v>
      </c>
      <c r="L15" s="14">
        <f t="shared" si="6"/>
        <v>2080</v>
      </c>
      <c r="M15" s="14">
        <f t="shared" si="6"/>
        <v>1726</v>
      </c>
      <c r="N15" s="191">
        <f t="shared" si="6"/>
        <v>0</v>
      </c>
      <c r="O15" s="41"/>
      <c r="P15" s="41"/>
      <c r="Q15" s="41"/>
    </row>
    <row r="16" spans="1:17" ht="47.25" customHeight="1">
      <c r="A16" s="299"/>
      <c r="B16" s="269"/>
      <c r="C16" s="119" t="s">
        <v>412</v>
      </c>
      <c r="D16" s="75" t="s">
        <v>241</v>
      </c>
      <c r="E16" s="75"/>
      <c r="F16" s="117"/>
      <c r="G16" s="117"/>
      <c r="H16" s="186">
        <f>I16+J16+K16+L16+M16+N16</f>
        <v>1123844.3</v>
      </c>
      <c r="I16" s="14">
        <f t="shared" ref="I16:N16" si="7">I20+I84+I85+I93+I102</f>
        <v>33466.5</v>
      </c>
      <c r="J16" s="14">
        <f t="shared" si="7"/>
        <v>23112.6</v>
      </c>
      <c r="K16" s="14">
        <f t="shared" si="7"/>
        <v>58135</v>
      </c>
      <c r="L16" s="14">
        <f t="shared" si="7"/>
        <v>347801.4</v>
      </c>
      <c r="M16" s="14">
        <f t="shared" si="7"/>
        <v>347664.4</v>
      </c>
      <c r="N16" s="191">
        <f t="shared" si="7"/>
        <v>313664.40000000002</v>
      </c>
      <c r="O16" s="110"/>
      <c r="P16" s="41"/>
      <c r="Q16" s="41"/>
    </row>
    <row r="17" spans="1:16" ht="51.75" customHeight="1">
      <c r="A17" s="300"/>
      <c r="B17" s="309"/>
      <c r="C17" s="118" t="s">
        <v>275</v>
      </c>
      <c r="D17" s="75" t="s">
        <v>324</v>
      </c>
      <c r="E17" s="75"/>
      <c r="F17" s="117"/>
      <c r="G17" s="117"/>
      <c r="H17" s="186">
        <f t="shared" si="1"/>
        <v>180</v>
      </c>
      <c r="I17" s="14">
        <f t="shared" ref="I17:N17" si="8">I86</f>
        <v>0</v>
      </c>
      <c r="J17" s="14">
        <f t="shared" si="8"/>
        <v>0</v>
      </c>
      <c r="K17" s="14">
        <f t="shared" si="8"/>
        <v>0</v>
      </c>
      <c r="L17" s="14">
        <f t="shared" si="8"/>
        <v>180</v>
      </c>
      <c r="M17" s="14">
        <f t="shared" si="8"/>
        <v>0</v>
      </c>
      <c r="N17" s="191">
        <f t="shared" si="8"/>
        <v>0</v>
      </c>
      <c r="P17" s="40"/>
    </row>
    <row r="18" spans="1:16" s="92" customFormat="1" ht="28.5" customHeight="1">
      <c r="A18" s="294" t="s">
        <v>139</v>
      </c>
      <c r="B18" s="301" t="s">
        <v>118</v>
      </c>
      <c r="C18" s="96" t="s">
        <v>193</v>
      </c>
      <c r="D18" s="97"/>
      <c r="E18" s="98"/>
      <c r="F18" s="175" t="s">
        <v>442</v>
      </c>
      <c r="G18" s="98"/>
      <c r="H18" s="86">
        <f>H19+H20</f>
        <v>1308055.7999999998</v>
      </c>
      <c r="I18" s="86">
        <f t="shared" ref="I18:N18" si="9">I19+I20</f>
        <v>59599.6</v>
      </c>
      <c r="J18" s="86">
        <f t="shared" si="9"/>
        <v>53468.6</v>
      </c>
      <c r="K18" s="86">
        <f t="shared" si="9"/>
        <v>88974.3</v>
      </c>
      <c r="L18" s="86">
        <f t="shared" si="9"/>
        <v>376704.9</v>
      </c>
      <c r="M18" s="86">
        <f t="shared" si="9"/>
        <v>380296.5</v>
      </c>
      <c r="N18" s="192">
        <f t="shared" si="9"/>
        <v>349011.9</v>
      </c>
    </row>
    <row r="19" spans="1:16" s="92" customFormat="1" ht="33.75" customHeight="1">
      <c r="A19" s="295"/>
      <c r="B19" s="302"/>
      <c r="C19" s="126" t="s">
        <v>396</v>
      </c>
      <c r="D19" s="99" t="s">
        <v>30</v>
      </c>
      <c r="E19" s="99"/>
      <c r="F19" s="85"/>
      <c r="G19" s="85"/>
      <c r="H19" s="82">
        <f>H54+H56+H57+H58+H59</f>
        <v>246758.69999999995</v>
      </c>
      <c r="I19" s="82">
        <f>I54+I56+I57+I58+I59</f>
        <v>32333.1</v>
      </c>
      <c r="J19" s="82">
        <f t="shared" ref="J19:N19" si="10">J54+J56+J57+J58+J59</f>
        <v>41591</v>
      </c>
      <c r="K19" s="82">
        <f t="shared" si="10"/>
        <v>42074.3</v>
      </c>
      <c r="L19" s="82">
        <f t="shared" si="10"/>
        <v>40953.9</v>
      </c>
      <c r="M19" s="82">
        <f t="shared" si="10"/>
        <v>43545.5</v>
      </c>
      <c r="N19" s="193">
        <f t="shared" si="10"/>
        <v>46260.9</v>
      </c>
    </row>
    <row r="20" spans="1:16" s="92" customFormat="1" ht="47.25" customHeight="1">
      <c r="A20" s="295"/>
      <c r="B20" s="303"/>
      <c r="C20" s="126" t="s">
        <v>412</v>
      </c>
      <c r="D20" s="99" t="s">
        <v>241</v>
      </c>
      <c r="E20" s="99"/>
      <c r="F20" s="85"/>
      <c r="G20" s="85"/>
      <c r="H20" s="82">
        <f t="shared" ref="H20:N20" si="11">H21+H22+H23+H24+H25+H26+H27+H28+H29+H30+H31+H32+H34+H35+H37+H38+H39+H41+H43+H45+H47+H48+H50+H51+H52+H60</f>
        <v>1061297.0999999999</v>
      </c>
      <c r="I20" s="82">
        <f t="shared" si="11"/>
        <v>27266.5</v>
      </c>
      <c r="J20" s="82">
        <f t="shared" si="11"/>
        <v>11877.6</v>
      </c>
      <c r="K20" s="82">
        <f t="shared" si="11"/>
        <v>46900</v>
      </c>
      <c r="L20" s="82">
        <f t="shared" si="11"/>
        <v>335751</v>
      </c>
      <c r="M20" s="82">
        <f t="shared" si="11"/>
        <v>336751</v>
      </c>
      <c r="N20" s="193">
        <f t="shared" si="11"/>
        <v>302751</v>
      </c>
    </row>
    <row r="21" spans="1:16" s="92" customFormat="1" ht="55.5" customHeight="1">
      <c r="A21" s="132" t="s">
        <v>83</v>
      </c>
      <c r="B21" s="126" t="s">
        <v>293</v>
      </c>
      <c r="C21" s="126" t="s">
        <v>412</v>
      </c>
      <c r="D21" s="99" t="s">
        <v>241</v>
      </c>
      <c r="E21" s="99" t="s">
        <v>31</v>
      </c>
      <c r="F21" s="99" t="s">
        <v>295</v>
      </c>
      <c r="G21" s="99" t="s">
        <v>332</v>
      </c>
      <c r="H21" s="82">
        <f>I21+J21+K21+L21+M21+N21</f>
        <v>6880.4</v>
      </c>
      <c r="I21" s="82">
        <v>1937.5</v>
      </c>
      <c r="J21" s="82">
        <v>0</v>
      </c>
      <c r="K21" s="82">
        <v>0</v>
      </c>
      <c r="L21" s="82">
        <v>4942.8999999999996</v>
      </c>
      <c r="M21" s="82">
        <v>0</v>
      </c>
      <c r="N21" s="193">
        <v>0</v>
      </c>
    </row>
    <row r="22" spans="1:16" s="92" customFormat="1" ht="81" customHeight="1">
      <c r="A22" s="132" t="s">
        <v>84</v>
      </c>
      <c r="B22" s="81" t="s">
        <v>331</v>
      </c>
      <c r="C22" s="126" t="s">
        <v>412</v>
      </c>
      <c r="D22" s="99" t="s">
        <v>241</v>
      </c>
      <c r="E22" s="99" t="s">
        <v>31</v>
      </c>
      <c r="F22" s="99" t="s">
        <v>296</v>
      </c>
      <c r="G22" s="100">
        <v>400</v>
      </c>
      <c r="H22" s="82">
        <f t="shared" ref="H22:H26" si="12">I22+J22+K22+L22+M22+N22</f>
        <v>2612.1999999999998</v>
      </c>
      <c r="I22" s="82">
        <v>2612.1999999999998</v>
      </c>
      <c r="J22" s="82">
        <v>0</v>
      </c>
      <c r="K22" s="82">
        <f>SUM(K28)</f>
        <v>0</v>
      </c>
      <c r="L22" s="82">
        <f>SUM(L28)</f>
        <v>0</v>
      </c>
      <c r="M22" s="82">
        <f>SUM(M28)</f>
        <v>0</v>
      </c>
      <c r="N22" s="193">
        <f>SUM(N28)</f>
        <v>0</v>
      </c>
    </row>
    <row r="23" spans="1:16" s="92" customFormat="1" ht="69" customHeight="1">
      <c r="A23" s="132" t="s">
        <v>85</v>
      </c>
      <c r="B23" s="126" t="s">
        <v>333</v>
      </c>
      <c r="C23" s="126" t="s">
        <v>412</v>
      </c>
      <c r="D23" s="99" t="s">
        <v>241</v>
      </c>
      <c r="E23" s="99" t="s">
        <v>31</v>
      </c>
      <c r="F23" s="99" t="s">
        <v>299</v>
      </c>
      <c r="G23" s="100">
        <v>400</v>
      </c>
      <c r="H23" s="82">
        <f t="shared" si="12"/>
        <v>1000</v>
      </c>
      <c r="I23" s="82">
        <v>0</v>
      </c>
      <c r="J23" s="82">
        <v>1000</v>
      </c>
      <c r="K23" s="82">
        <v>0</v>
      </c>
      <c r="L23" s="82">
        <v>0</v>
      </c>
      <c r="M23" s="82">
        <v>0</v>
      </c>
      <c r="N23" s="82">
        <v>0</v>
      </c>
    </row>
    <row r="24" spans="1:16" s="92" customFormat="1" ht="147.75" customHeight="1">
      <c r="A24" s="132" t="s">
        <v>87</v>
      </c>
      <c r="B24" s="126" t="s">
        <v>409</v>
      </c>
      <c r="C24" s="126" t="s">
        <v>412</v>
      </c>
      <c r="D24" s="99" t="s">
        <v>241</v>
      </c>
      <c r="E24" s="99" t="s">
        <v>31</v>
      </c>
      <c r="F24" s="99" t="s">
        <v>301</v>
      </c>
      <c r="G24" s="100">
        <v>400</v>
      </c>
      <c r="H24" s="82">
        <f t="shared" si="12"/>
        <v>16000</v>
      </c>
      <c r="I24" s="82">
        <v>0</v>
      </c>
      <c r="J24" s="82">
        <v>1000</v>
      </c>
      <c r="K24" s="82">
        <v>15000</v>
      </c>
      <c r="L24" s="82">
        <v>0</v>
      </c>
      <c r="M24" s="82">
        <v>0</v>
      </c>
      <c r="N24" s="82">
        <v>0</v>
      </c>
    </row>
    <row r="25" spans="1:16" s="92" customFormat="1" ht="66.75" customHeight="1">
      <c r="A25" s="132" t="s">
        <v>88</v>
      </c>
      <c r="B25" s="126" t="s">
        <v>408</v>
      </c>
      <c r="C25" s="126" t="s">
        <v>412</v>
      </c>
      <c r="D25" s="99" t="s">
        <v>241</v>
      </c>
      <c r="E25" s="99" t="s">
        <v>31</v>
      </c>
      <c r="F25" s="99" t="s">
        <v>345</v>
      </c>
      <c r="G25" s="100">
        <v>400</v>
      </c>
      <c r="H25" s="82">
        <f t="shared" si="12"/>
        <v>330.5</v>
      </c>
      <c r="I25" s="82">
        <v>330.5</v>
      </c>
      <c r="J25" s="82">
        <v>0</v>
      </c>
      <c r="K25" s="82">
        <v>0</v>
      </c>
      <c r="L25" s="82">
        <v>0</v>
      </c>
      <c r="M25" s="82">
        <v>0</v>
      </c>
      <c r="N25" s="82">
        <v>0</v>
      </c>
    </row>
    <row r="26" spans="1:16" s="92" customFormat="1" ht="46.5" customHeight="1">
      <c r="A26" s="132" t="s">
        <v>89</v>
      </c>
      <c r="B26" s="126" t="s">
        <v>407</v>
      </c>
      <c r="C26" s="126" t="s">
        <v>412</v>
      </c>
      <c r="D26" s="99" t="s">
        <v>241</v>
      </c>
      <c r="E26" s="99" t="s">
        <v>31</v>
      </c>
      <c r="F26" s="99" t="s">
        <v>366</v>
      </c>
      <c r="G26" s="100">
        <v>200</v>
      </c>
      <c r="H26" s="82">
        <f t="shared" si="12"/>
        <v>540</v>
      </c>
      <c r="I26" s="82">
        <v>540</v>
      </c>
      <c r="J26" s="82">
        <v>0</v>
      </c>
      <c r="K26" s="82">
        <v>0</v>
      </c>
      <c r="L26" s="82">
        <v>0</v>
      </c>
      <c r="M26" s="82">
        <v>0</v>
      </c>
      <c r="N26" s="193">
        <v>0</v>
      </c>
    </row>
    <row r="27" spans="1:16" s="92" customFormat="1" ht="83.25" customHeight="1">
      <c r="A27" s="132" t="s">
        <v>90</v>
      </c>
      <c r="B27" s="126" t="s">
        <v>410</v>
      </c>
      <c r="C27" s="126" t="s">
        <v>412</v>
      </c>
      <c r="D27" s="99" t="s">
        <v>241</v>
      </c>
      <c r="E27" s="99" t="s">
        <v>31</v>
      </c>
      <c r="F27" s="99" t="s">
        <v>300</v>
      </c>
      <c r="G27" s="100">
        <v>400</v>
      </c>
      <c r="H27" s="82">
        <f>I27+J27+L27+M27+N27</f>
        <v>903495.1</v>
      </c>
      <c r="I27" s="82">
        <v>2495.1</v>
      </c>
      <c r="J27" s="82">
        <v>1000</v>
      </c>
      <c r="K27" s="82">
        <v>0</v>
      </c>
      <c r="L27" s="194">
        <v>300000</v>
      </c>
      <c r="M27" s="194">
        <v>300000</v>
      </c>
      <c r="N27" s="195">
        <v>300000</v>
      </c>
    </row>
    <row r="28" spans="1:16" s="92" customFormat="1" ht="66.75" customHeight="1">
      <c r="A28" s="132" t="s">
        <v>302</v>
      </c>
      <c r="B28" s="126" t="s">
        <v>294</v>
      </c>
      <c r="C28" s="126" t="s">
        <v>412</v>
      </c>
      <c r="D28" s="99" t="s">
        <v>241</v>
      </c>
      <c r="E28" s="99" t="s">
        <v>31</v>
      </c>
      <c r="F28" s="99" t="s">
        <v>297</v>
      </c>
      <c r="G28" s="100">
        <v>400</v>
      </c>
      <c r="H28" s="82">
        <f t="shared" ref="H28:H35" si="13">I28+J28+K28+L28+M28+N28</f>
        <v>2752.6</v>
      </c>
      <c r="I28" s="82">
        <v>775</v>
      </c>
      <c r="J28" s="82">
        <v>1977.6</v>
      </c>
      <c r="K28" s="82">
        <v>0</v>
      </c>
      <c r="L28" s="82">
        <v>0</v>
      </c>
      <c r="M28" s="82">
        <v>0</v>
      </c>
      <c r="N28" s="193">
        <v>0</v>
      </c>
    </row>
    <row r="29" spans="1:16" s="92" customFormat="1" ht="69" customHeight="1">
      <c r="A29" s="132" t="s">
        <v>91</v>
      </c>
      <c r="B29" s="126" t="s">
        <v>303</v>
      </c>
      <c r="C29" s="126" t="s">
        <v>412</v>
      </c>
      <c r="D29" s="99" t="s">
        <v>241</v>
      </c>
      <c r="E29" s="99" t="s">
        <v>31</v>
      </c>
      <c r="F29" s="99" t="s">
        <v>304</v>
      </c>
      <c r="G29" s="100">
        <v>400</v>
      </c>
      <c r="H29" s="82">
        <f t="shared" si="13"/>
        <v>35000</v>
      </c>
      <c r="I29" s="82">
        <v>0</v>
      </c>
      <c r="J29" s="82">
        <v>5000</v>
      </c>
      <c r="K29" s="82">
        <v>30000</v>
      </c>
      <c r="L29" s="82">
        <v>0</v>
      </c>
      <c r="M29" s="82">
        <v>0</v>
      </c>
      <c r="N29" s="82">
        <v>0</v>
      </c>
    </row>
    <row r="30" spans="1:16" s="92" customFormat="1" ht="104.25" customHeight="1">
      <c r="A30" s="132" t="s">
        <v>92</v>
      </c>
      <c r="B30" s="126" t="s">
        <v>338</v>
      </c>
      <c r="C30" s="126" t="s">
        <v>412</v>
      </c>
      <c r="D30" s="99" t="s">
        <v>241</v>
      </c>
      <c r="E30" s="99" t="s">
        <v>31</v>
      </c>
      <c r="F30" s="99" t="s">
        <v>346</v>
      </c>
      <c r="G30" s="100">
        <v>400</v>
      </c>
      <c r="H30" s="82">
        <f t="shared" si="13"/>
        <v>3266.6</v>
      </c>
      <c r="I30" s="82">
        <v>3266.6</v>
      </c>
      <c r="J30" s="82">
        <v>0</v>
      </c>
      <c r="K30" s="82">
        <v>0</v>
      </c>
      <c r="L30" s="82">
        <v>0</v>
      </c>
      <c r="M30" s="82">
        <v>0</v>
      </c>
      <c r="N30" s="82">
        <v>0</v>
      </c>
    </row>
    <row r="31" spans="1:16" s="92" customFormat="1" ht="61.5" customHeight="1">
      <c r="A31" s="173" t="s">
        <v>93</v>
      </c>
      <c r="B31" s="174" t="s">
        <v>354</v>
      </c>
      <c r="C31" s="126" t="s">
        <v>412</v>
      </c>
      <c r="D31" s="99" t="s">
        <v>241</v>
      </c>
      <c r="E31" s="99" t="s">
        <v>31</v>
      </c>
      <c r="F31" s="99" t="s">
        <v>367</v>
      </c>
      <c r="G31" s="85">
        <v>200</v>
      </c>
      <c r="H31" s="82">
        <f t="shared" si="13"/>
        <v>962.7</v>
      </c>
      <c r="I31" s="82">
        <v>962.7</v>
      </c>
      <c r="J31" s="82">
        <v>0</v>
      </c>
      <c r="K31" s="82">
        <v>0</v>
      </c>
      <c r="L31" s="82">
        <v>0</v>
      </c>
      <c r="M31" s="82">
        <v>0</v>
      </c>
      <c r="N31" s="82">
        <v>0</v>
      </c>
    </row>
    <row r="32" spans="1:16" s="92" customFormat="1" ht="63" customHeight="1">
      <c r="A32" s="293" t="s">
        <v>94</v>
      </c>
      <c r="B32" s="298" t="s">
        <v>355</v>
      </c>
      <c r="C32" s="126" t="s">
        <v>412</v>
      </c>
      <c r="D32" s="99" t="s">
        <v>241</v>
      </c>
      <c r="E32" s="99" t="s">
        <v>31</v>
      </c>
      <c r="F32" s="99" t="s">
        <v>368</v>
      </c>
      <c r="G32" s="85">
        <v>200</v>
      </c>
      <c r="H32" s="82">
        <f t="shared" si="13"/>
        <v>79.5</v>
      </c>
      <c r="I32" s="82">
        <v>79.5</v>
      </c>
      <c r="J32" s="82">
        <v>0</v>
      </c>
      <c r="K32" s="82">
        <v>0</v>
      </c>
      <c r="L32" s="82">
        <v>0</v>
      </c>
      <c r="M32" s="82">
        <v>0</v>
      </c>
      <c r="N32" s="82">
        <v>0</v>
      </c>
    </row>
    <row r="33" spans="1:14" s="92" customFormat="1" ht="66" hidden="1" customHeight="1">
      <c r="A33" s="293"/>
      <c r="B33" s="298"/>
      <c r="C33" s="126" t="s">
        <v>412</v>
      </c>
      <c r="D33" s="99"/>
      <c r="E33" s="99"/>
      <c r="F33" s="98"/>
      <c r="G33" s="85"/>
      <c r="H33" s="82">
        <f t="shared" si="13"/>
        <v>79.5</v>
      </c>
      <c r="I33" s="83">
        <v>79.5</v>
      </c>
      <c r="J33" s="83">
        <v>0</v>
      </c>
      <c r="K33" s="83">
        <v>0</v>
      </c>
      <c r="L33" s="83">
        <v>0</v>
      </c>
      <c r="M33" s="83">
        <v>0</v>
      </c>
      <c r="N33" s="196">
        <v>0</v>
      </c>
    </row>
    <row r="34" spans="1:14" s="92" customFormat="1" ht="60.75" customHeight="1">
      <c r="A34" s="210" t="s">
        <v>95</v>
      </c>
      <c r="B34" s="181" t="s">
        <v>357</v>
      </c>
      <c r="C34" s="126" t="s">
        <v>412</v>
      </c>
      <c r="D34" s="99" t="s">
        <v>241</v>
      </c>
      <c r="E34" s="99" t="s">
        <v>31</v>
      </c>
      <c r="F34" s="99" t="s">
        <v>369</v>
      </c>
      <c r="G34" s="85">
        <v>200</v>
      </c>
      <c r="H34" s="82">
        <f t="shared" si="13"/>
        <v>31.7</v>
      </c>
      <c r="I34" s="82">
        <v>31.7</v>
      </c>
      <c r="J34" s="82">
        <v>0</v>
      </c>
      <c r="K34" s="82">
        <v>0</v>
      </c>
      <c r="L34" s="82">
        <v>0</v>
      </c>
      <c r="M34" s="82">
        <v>0</v>
      </c>
      <c r="N34" s="82">
        <v>0</v>
      </c>
    </row>
    <row r="35" spans="1:14" s="92" customFormat="1" ht="57" customHeight="1">
      <c r="A35" s="293" t="s">
        <v>96</v>
      </c>
      <c r="B35" s="298" t="s">
        <v>358</v>
      </c>
      <c r="C35" s="126" t="s">
        <v>412</v>
      </c>
      <c r="D35" s="99" t="s">
        <v>241</v>
      </c>
      <c r="E35" s="99" t="s">
        <v>31</v>
      </c>
      <c r="F35" s="99" t="s">
        <v>370</v>
      </c>
      <c r="G35" s="85">
        <v>200</v>
      </c>
      <c r="H35" s="82">
        <f t="shared" si="13"/>
        <v>7.8</v>
      </c>
      <c r="I35" s="82">
        <f t="shared" ref="I35:N35" si="14">I36</f>
        <v>7.8</v>
      </c>
      <c r="J35" s="82">
        <f t="shared" si="14"/>
        <v>0</v>
      </c>
      <c r="K35" s="82">
        <f t="shared" si="14"/>
        <v>0</v>
      </c>
      <c r="L35" s="82">
        <f t="shared" si="14"/>
        <v>0</v>
      </c>
      <c r="M35" s="82">
        <f t="shared" si="14"/>
        <v>0</v>
      </c>
      <c r="N35" s="193">
        <f t="shared" si="14"/>
        <v>0</v>
      </c>
    </row>
    <row r="36" spans="1:14" s="92" customFormat="1" ht="66" hidden="1" customHeight="1">
      <c r="A36" s="293"/>
      <c r="B36" s="298"/>
      <c r="C36" s="102" t="s">
        <v>344</v>
      </c>
      <c r="D36" s="99"/>
      <c r="E36" s="99"/>
      <c r="F36" s="98"/>
      <c r="G36" s="85"/>
      <c r="H36" s="83">
        <f>I36+J36+K36+L36+M36+N36</f>
        <v>7.8</v>
      </c>
      <c r="I36" s="83">
        <v>7.8</v>
      </c>
      <c r="J36" s="83">
        <v>0</v>
      </c>
      <c r="K36" s="83">
        <v>0</v>
      </c>
      <c r="L36" s="83">
        <v>0</v>
      </c>
      <c r="M36" s="83">
        <v>0</v>
      </c>
      <c r="N36" s="196">
        <v>0</v>
      </c>
    </row>
    <row r="37" spans="1:14" s="92" customFormat="1" ht="63.75" customHeight="1">
      <c r="A37" s="132" t="s">
        <v>97</v>
      </c>
      <c r="B37" s="221" t="s">
        <v>446</v>
      </c>
      <c r="C37" s="126" t="s">
        <v>412</v>
      </c>
      <c r="D37" s="99" t="s">
        <v>241</v>
      </c>
      <c r="E37" s="99" t="s">
        <v>31</v>
      </c>
      <c r="F37" s="99"/>
      <c r="G37" s="100">
        <v>400</v>
      </c>
      <c r="H37" s="82">
        <f>I37+J37+K37+L37+M37+N37</f>
        <v>62057.1</v>
      </c>
      <c r="I37" s="82">
        <v>0</v>
      </c>
      <c r="J37" s="82">
        <v>0</v>
      </c>
      <c r="K37" s="82">
        <v>0</v>
      </c>
      <c r="L37" s="82" t="s">
        <v>440</v>
      </c>
      <c r="M37" s="82" t="s">
        <v>329</v>
      </c>
      <c r="N37" s="193">
        <v>0</v>
      </c>
    </row>
    <row r="38" spans="1:14" s="92" customFormat="1" ht="81" customHeight="1">
      <c r="A38" s="132" t="s">
        <v>98</v>
      </c>
      <c r="B38" s="126" t="s">
        <v>411</v>
      </c>
      <c r="C38" s="126" t="s">
        <v>412</v>
      </c>
      <c r="D38" s="99" t="s">
        <v>241</v>
      </c>
      <c r="E38" s="99" t="s">
        <v>31</v>
      </c>
      <c r="F38" s="99" t="s">
        <v>298</v>
      </c>
      <c r="G38" s="100">
        <v>400</v>
      </c>
      <c r="H38" s="82">
        <f t="shared" ref="H38:H48" si="15">I38+J38+K38+L38+M38+N38</f>
        <v>6325</v>
      </c>
      <c r="I38" s="82">
        <v>6325</v>
      </c>
      <c r="J38" s="82">
        <v>0</v>
      </c>
      <c r="K38" s="82">
        <v>0</v>
      </c>
      <c r="L38" s="82">
        <v>0</v>
      </c>
      <c r="M38" s="82">
        <v>0</v>
      </c>
      <c r="N38" s="82">
        <v>0</v>
      </c>
    </row>
    <row r="39" spans="1:14" s="92" customFormat="1" ht="84.75" customHeight="1">
      <c r="A39" s="293" t="s">
        <v>99</v>
      </c>
      <c r="B39" s="298" t="s">
        <v>359</v>
      </c>
      <c r="C39" s="126" t="s">
        <v>412</v>
      </c>
      <c r="D39" s="99" t="s">
        <v>241</v>
      </c>
      <c r="E39" s="99" t="s">
        <v>31</v>
      </c>
      <c r="F39" s="99" t="s">
        <v>371</v>
      </c>
      <c r="G39" s="100">
        <v>200</v>
      </c>
      <c r="H39" s="82">
        <f t="shared" si="15"/>
        <v>1053.9000000000001</v>
      </c>
      <c r="I39" s="82" t="str">
        <f t="shared" ref="I39" si="16">I40</f>
        <v>1053,9</v>
      </c>
      <c r="J39" s="82">
        <v>0</v>
      </c>
      <c r="K39" s="82">
        <v>0</v>
      </c>
      <c r="L39" s="82">
        <v>0</v>
      </c>
      <c r="M39" s="82">
        <v>0</v>
      </c>
      <c r="N39" s="82">
        <v>0</v>
      </c>
    </row>
    <row r="40" spans="1:14" s="92" customFormat="1" ht="59.25" hidden="1" customHeight="1">
      <c r="A40" s="293"/>
      <c r="B40" s="298"/>
      <c r="C40" s="126" t="s">
        <v>412</v>
      </c>
      <c r="D40" s="99"/>
      <c r="E40" s="99"/>
      <c r="F40" s="99"/>
      <c r="G40" s="100"/>
      <c r="H40" s="82">
        <f t="shared" si="15"/>
        <v>1053.9000000000001</v>
      </c>
      <c r="I40" s="83" t="s">
        <v>372</v>
      </c>
      <c r="J40" s="83" t="s">
        <v>196</v>
      </c>
      <c r="K40" s="83" t="s">
        <v>196</v>
      </c>
      <c r="L40" s="83" t="s">
        <v>196</v>
      </c>
      <c r="M40" s="83" t="s">
        <v>196</v>
      </c>
      <c r="N40" s="196" t="s">
        <v>196</v>
      </c>
    </row>
    <row r="41" spans="1:14" s="92" customFormat="1" ht="51.75" customHeight="1">
      <c r="A41" s="293" t="s">
        <v>100</v>
      </c>
      <c r="B41" s="298" t="s">
        <v>361</v>
      </c>
      <c r="C41" s="126" t="s">
        <v>412</v>
      </c>
      <c r="D41" s="99" t="s">
        <v>241</v>
      </c>
      <c r="E41" s="99" t="s">
        <v>31</v>
      </c>
      <c r="F41" s="99" t="s">
        <v>371</v>
      </c>
      <c r="G41" s="100">
        <v>200</v>
      </c>
      <c r="H41" s="82">
        <f t="shared" si="15"/>
        <v>92.2</v>
      </c>
      <c r="I41" s="82" t="str">
        <f t="shared" ref="I41" si="17">I42</f>
        <v>92,2</v>
      </c>
      <c r="J41" s="82">
        <v>0</v>
      </c>
      <c r="K41" s="82">
        <v>0</v>
      </c>
      <c r="L41" s="82">
        <v>0</v>
      </c>
      <c r="M41" s="82">
        <v>0</v>
      </c>
      <c r="N41" s="82">
        <v>0</v>
      </c>
    </row>
    <row r="42" spans="1:14" s="92" customFormat="1" ht="54" hidden="1" customHeight="1">
      <c r="A42" s="293"/>
      <c r="B42" s="298"/>
      <c r="C42" s="126" t="s">
        <v>412</v>
      </c>
      <c r="D42" s="99"/>
      <c r="E42" s="99"/>
      <c r="F42" s="99"/>
      <c r="G42" s="100"/>
      <c r="H42" s="82">
        <f t="shared" si="15"/>
        <v>92.2</v>
      </c>
      <c r="I42" s="83" t="s">
        <v>373</v>
      </c>
      <c r="J42" s="83" t="s">
        <v>196</v>
      </c>
      <c r="K42" s="83" t="s">
        <v>196</v>
      </c>
      <c r="L42" s="83" t="s">
        <v>196</v>
      </c>
      <c r="M42" s="83" t="s">
        <v>196</v>
      </c>
      <c r="N42" s="196" t="s">
        <v>196</v>
      </c>
    </row>
    <row r="43" spans="1:14" s="92" customFormat="1" ht="57.75" customHeight="1">
      <c r="A43" s="293" t="s">
        <v>101</v>
      </c>
      <c r="B43" s="298" t="s">
        <v>360</v>
      </c>
      <c r="C43" s="126" t="s">
        <v>412</v>
      </c>
      <c r="D43" s="99" t="s">
        <v>241</v>
      </c>
      <c r="E43" s="99" t="s">
        <v>31</v>
      </c>
      <c r="F43" s="99" t="s">
        <v>374</v>
      </c>
      <c r="G43" s="100">
        <v>200</v>
      </c>
      <c r="H43" s="82">
        <f t="shared" si="15"/>
        <v>567</v>
      </c>
      <c r="I43" s="82" t="str">
        <f t="shared" ref="I43" si="18">I44</f>
        <v>567,0</v>
      </c>
      <c r="J43" s="82">
        <v>0</v>
      </c>
      <c r="K43" s="82">
        <v>0</v>
      </c>
      <c r="L43" s="82">
        <v>0</v>
      </c>
      <c r="M43" s="82">
        <v>0</v>
      </c>
      <c r="N43" s="82">
        <v>0</v>
      </c>
    </row>
    <row r="44" spans="1:14" s="92" customFormat="1" ht="74.25" hidden="1" customHeight="1">
      <c r="A44" s="293"/>
      <c r="B44" s="298"/>
      <c r="C44" s="126" t="s">
        <v>412</v>
      </c>
      <c r="D44" s="99"/>
      <c r="E44" s="99"/>
      <c r="F44" s="99"/>
      <c r="G44" s="100"/>
      <c r="H44" s="82">
        <f t="shared" si="15"/>
        <v>567</v>
      </c>
      <c r="I44" s="83" t="s">
        <v>375</v>
      </c>
      <c r="J44" s="83" t="s">
        <v>196</v>
      </c>
      <c r="K44" s="83" t="s">
        <v>196</v>
      </c>
      <c r="L44" s="83" t="s">
        <v>196</v>
      </c>
      <c r="M44" s="83" t="s">
        <v>196</v>
      </c>
      <c r="N44" s="196" t="s">
        <v>196</v>
      </c>
    </row>
    <row r="45" spans="1:14" s="92" customFormat="1" ht="69" customHeight="1">
      <c r="A45" s="293" t="s">
        <v>102</v>
      </c>
      <c r="B45" s="298" t="s">
        <v>363</v>
      </c>
      <c r="C45" s="126" t="s">
        <v>412</v>
      </c>
      <c r="D45" s="99" t="s">
        <v>241</v>
      </c>
      <c r="E45" s="99" t="s">
        <v>31</v>
      </c>
      <c r="F45" s="99" t="s">
        <v>376</v>
      </c>
      <c r="G45" s="100">
        <v>200</v>
      </c>
      <c r="H45" s="82">
        <f t="shared" si="15"/>
        <v>1858.6</v>
      </c>
      <c r="I45" s="82">
        <v>1858.6</v>
      </c>
      <c r="J45" s="82">
        <v>0</v>
      </c>
      <c r="K45" s="82">
        <v>0</v>
      </c>
      <c r="L45" s="82">
        <v>0</v>
      </c>
      <c r="M45" s="82">
        <v>0</v>
      </c>
      <c r="N45" s="82">
        <v>0</v>
      </c>
    </row>
    <row r="46" spans="1:14" s="92" customFormat="1" ht="54" hidden="1" customHeight="1">
      <c r="A46" s="293"/>
      <c r="B46" s="298"/>
      <c r="C46" s="126" t="s">
        <v>412</v>
      </c>
      <c r="D46" s="99"/>
      <c r="E46" s="99"/>
      <c r="F46" s="99"/>
      <c r="G46" s="100"/>
      <c r="H46" s="82">
        <f t="shared" si="15"/>
        <v>484</v>
      </c>
      <c r="I46" s="83" t="s">
        <v>377</v>
      </c>
      <c r="J46" s="83" t="s">
        <v>196</v>
      </c>
      <c r="K46" s="83" t="s">
        <v>196</v>
      </c>
      <c r="L46" s="83" t="s">
        <v>196</v>
      </c>
      <c r="M46" s="83" t="s">
        <v>196</v>
      </c>
      <c r="N46" s="196" t="s">
        <v>196</v>
      </c>
    </row>
    <row r="47" spans="1:14" s="92" customFormat="1" ht="84" customHeight="1">
      <c r="A47" s="132" t="s">
        <v>103</v>
      </c>
      <c r="B47" s="126" t="s">
        <v>364</v>
      </c>
      <c r="C47" s="126" t="s">
        <v>412</v>
      </c>
      <c r="D47" s="99" t="s">
        <v>241</v>
      </c>
      <c r="E47" s="99" t="s">
        <v>31</v>
      </c>
      <c r="F47" s="99" t="s">
        <v>378</v>
      </c>
      <c r="G47" s="100">
        <v>200</v>
      </c>
      <c r="H47" s="82">
        <f t="shared" si="15"/>
        <v>155</v>
      </c>
      <c r="I47" s="82" t="s">
        <v>379</v>
      </c>
      <c r="J47" s="82">
        <v>0</v>
      </c>
      <c r="K47" s="82">
        <v>0</v>
      </c>
      <c r="L47" s="82">
        <v>0</v>
      </c>
      <c r="M47" s="82">
        <v>0</v>
      </c>
      <c r="N47" s="193">
        <v>0</v>
      </c>
    </row>
    <row r="48" spans="1:14" s="92" customFormat="1" ht="51.75" customHeight="1">
      <c r="A48" s="293" t="s">
        <v>104</v>
      </c>
      <c r="B48" s="298" t="s">
        <v>362</v>
      </c>
      <c r="C48" s="126" t="s">
        <v>412</v>
      </c>
      <c r="D48" s="99" t="s">
        <v>241</v>
      </c>
      <c r="E48" s="99" t="s">
        <v>31</v>
      </c>
      <c r="F48" s="99" t="s">
        <v>447</v>
      </c>
      <c r="G48" s="100">
        <v>200</v>
      </c>
      <c r="H48" s="82">
        <f t="shared" si="15"/>
        <v>479.5</v>
      </c>
      <c r="I48" s="82" t="str">
        <f t="shared" ref="I48" si="19">I49</f>
        <v>479,5</v>
      </c>
      <c r="J48" s="82">
        <v>0</v>
      </c>
      <c r="K48" s="82">
        <v>0</v>
      </c>
      <c r="L48" s="82">
        <v>0</v>
      </c>
      <c r="M48" s="82">
        <v>0</v>
      </c>
      <c r="N48" s="82">
        <v>0</v>
      </c>
    </row>
    <row r="49" spans="1:21" s="92" customFormat="1" ht="54" hidden="1" customHeight="1">
      <c r="A49" s="323"/>
      <c r="B49" s="298"/>
      <c r="C49" s="103" t="s">
        <v>344</v>
      </c>
      <c r="D49" s="99"/>
      <c r="E49" s="99"/>
      <c r="F49" s="99"/>
      <c r="G49" s="100"/>
      <c r="H49" s="82">
        <f t="shared" ref="H49" si="20">I49+J49+K49+L49+M49+N49</f>
        <v>479.5</v>
      </c>
      <c r="I49" s="83" t="s">
        <v>380</v>
      </c>
      <c r="J49" s="83" t="s">
        <v>196</v>
      </c>
      <c r="K49" s="83" t="s">
        <v>196</v>
      </c>
      <c r="L49" s="83" t="s">
        <v>196</v>
      </c>
      <c r="M49" s="83" t="s">
        <v>196</v>
      </c>
      <c r="N49" s="196" t="s">
        <v>196</v>
      </c>
    </row>
    <row r="50" spans="1:21" s="92" customFormat="1" ht="62.25" customHeight="1">
      <c r="A50" s="132" t="s">
        <v>105</v>
      </c>
      <c r="B50" s="126" t="s">
        <v>340</v>
      </c>
      <c r="C50" s="126" t="s">
        <v>412</v>
      </c>
      <c r="D50" s="99" t="s">
        <v>241</v>
      </c>
      <c r="E50" s="99" t="s">
        <v>31</v>
      </c>
      <c r="F50" s="99" t="s">
        <v>347</v>
      </c>
      <c r="G50" s="100">
        <v>400</v>
      </c>
      <c r="H50" s="82">
        <f>I50+J50+K50+L50+M50+N50</f>
        <v>1600.3</v>
      </c>
      <c r="I50" s="82" t="s">
        <v>348</v>
      </c>
      <c r="J50" s="82">
        <v>0</v>
      </c>
      <c r="K50" s="82">
        <v>0</v>
      </c>
      <c r="L50" s="82">
        <v>0</v>
      </c>
      <c r="M50" s="82">
        <v>0</v>
      </c>
      <c r="N50" s="82">
        <v>0</v>
      </c>
    </row>
    <row r="51" spans="1:21" s="92" customFormat="1" ht="51" customHeight="1">
      <c r="A51" s="132" t="s">
        <v>106</v>
      </c>
      <c r="B51" s="126" t="s">
        <v>341</v>
      </c>
      <c r="C51" s="126" t="s">
        <v>412</v>
      </c>
      <c r="D51" s="99" t="s">
        <v>241</v>
      </c>
      <c r="E51" s="99" t="s">
        <v>31</v>
      </c>
      <c r="F51" s="99" t="s">
        <v>349</v>
      </c>
      <c r="G51" s="100">
        <v>400</v>
      </c>
      <c r="H51" s="82">
        <f t="shared" ref="H51:H52" si="21">I51+J51+K51+L51+M51+N51</f>
        <v>500</v>
      </c>
      <c r="I51" s="82" t="s">
        <v>350</v>
      </c>
      <c r="J51" s="82">
        <v>0</v>
      </c>
      <c r="K51" s="82">
        <v>0</v>
      </c>
      <c r="L51" s="82">
        <v>0</v>
      </c>
      <c r="M51" s="82">
        <v>0</v>
      </c>
      <c r="N51" s="82">
        <v>0</v>
      </c>
    </row>
    <row r="52" spans="1:21" s="92" customFormat="1" ht="64.5" customHeight="1">
      <c r="A52" s="293" t="s">
        <v>107</v>
      </c>
      <c r="B52" s="298" t="s">
        <v>365</v>
      </c>
      <c r="C52" s="126" t="s">
        <v>412</v>
      </c>
      <c r="D52" s="99" t="s">
        <v>241</v>
      </c>
      <c r="E52" s="99" t="s">
        <v>31</v>
      </c>
      <c r="F52" s="99" t="s">
        <v>381</v>
      </c>
      <c r="G52" s="100">
        <v>200</v>
      </c>
      <c r="H52" s="82">
        <f t="shared" si="21"/>
        <v>123.9</v>
      </c>
      <c r="I52" s="82" t="str">
        <f>I53</f>
        <v>123,9</v>
      </c>
      <c r="J52" s="82">
        <v>0</v>
      </c>
      <c r="K52" s="82">
        <v>0</v>
      </c>
      <c r="L52" s="82">
        <v>0</v>
      </c>
      <c r="M52" s="82">
        <v>0</v>
      </c>
      <c r="N52" s="193">
        <v>0</v>
      </c>
    </row>
    <row r="53" spans="1:21" s="92" customFormat="1" ht="53.25" hidden="1" customHeight="1">
      <c r="A53" s="323"/>
      <c r="B53" s="298"/>
      <c r="C53" s="103" t="s">
        <v>342</v>
      </c>
      <c r="D53" s="99"/>
      <c r="E53" s="99"/>
      <c r="F53" s="99"/>
      <c r="G53" s="100"/>
      <c r="H53" s="82">
        <f t="shared" ref="H53:H56" si="22">I53+J53+K53+L53+M53+N53</f>
        <v>123.9</v>
      </c>
      <c r="I53" s="83" t="s">
        <v>382</v>
      </c>
      <c r="J53" s="83">
        <v>0</v>
      </c>
      <c r="K53" s="83">
        <v>0</v>
      </c>
      <c r="L53" s="83">
        <v>0</v>
      </c>
      <c r="M53" s="83">
        <v>0</v>
      </c>
      <c r="N53" s="196">
        <v>0</v>
      </c>
    </row>
    <row r="54" spans="1:21" s="92" customFormat="1" ht="46.5" customHeight="1">
      <c r="A54" s="293" t="s">
        <v>108</v>
      </c>
      <c r="B54" s="298" t="s">
        <v>384</v>
      </c>
      <c r="C54" s="126" t="s">
        <v>396</v>
      </c>
      <c r="D54" s="99" t="s">
        <v>30</v>
      </c>
      <c r="E54" s="99" t="s">
        <v>31</v>
      </c>
      <c r="F54" s="99" t="s">
        <v>385</v>
      </c>
      <c r="G54" s="100">
        <v>200</v>
      </c>
      <c r="H54" s="82">
        <f t="shared" si="22"/>
        <v>1187</v>
      </c>
      <c r="I54" s="82" t="str">
        <f t="shared" ref="I54:N54" si="23">I55</f>
        <v>1187,0</v>
      </c>
      <c r="J54" s="82">
        <f t="shared" si="23"/>
        <v>0</v>
      </c>
      <c r="K54" s="82">
        <f t="shared" si="23"/>
        <v>0</v>
      </c>
      <c r="L54" s="82">
        <f t="shared" si="23"/>
        <v>0</v>
      </c>
      <c r="M54" s="82">
        <f t="shared" si="23"/>
        <v>0</v>
      </c>
      <c r="N54" s="193">
        <f t="shared" si="23"/>
        <v>0</v>
      </c>
    </row>
    <row r="55" spans="1:21" s="92" customFormat="1" ht="69.75" hidden="1" customHeight="1">
      <c r="A55" s="323"/>
      <c r="B55" s="298"/>
      <c r="C55" s="126" t="s">
        <v>396</v>
      </c>
      <c r="D55" s="99"/>
      <c r="E55" s="99"/>
      <c r="F55" s="99"/>
      <c r="G55" s="100"/>
      <c r="H55" s="82">
        <f t="shared" si="22"/>
        <v>1187</v>
      </c>
      <c r="I55" s="83" t="s">
        <v>386</v>
      </c>
      <c r="J55" s="83">
        <v>0</v>
      </c>
      <c r="K55" s="83">
        <v>0</v>
      </c>
      <c r="L55" s="83">
        <v>0</v>
      </c>
      <c r="M55" s="83">
        <v>0</v>
      </c>
      <c r="N55" s="196">
        <v>0</v>
      </c>
    </row>
    <row r="56" spans="1:21" s="92" customFormat="1" ht="48" customHeight="1">
      <c r="A56" s="132" t="s">
        <v>109</v>
      </c>
      <c r="B56" s="126" t="s">
        <v>252</v>
      </c>
      <c r="C56" s="126" t="s">
        <v>396</v>
      </c>
      <c r="D56" s="99" t="s">
        <v>30</v>
      </c>
      <c r="E56" s="99" t="s">
        <v>31</v>
      </c>
      <c r="F56" s="85" t="s">
        <v>259</v>
      </c>
      <c r="G56" s="85">
        <v>800</v>
      </c>
      <c r="H56" s="82">
        <f t="shared" si="22"/>
        <v>72357.7</v>
      </c>
      <c r="I56" s="82">
        <v>5888.3</v>
      </c>
      <c r="J56" s="82">
        <v>10178.4</v>
      </c>
      <c r="K56" s="82">
        <v>10178.4</v>
      </c>
      <c r="L56" s="82">
        <v>12738</v>
      </c>
      <c r="M56" s="82">
        <v>15329.6</v>
      </c>
      <c r="N56" s="193">
        <v>18045</v>
      </c>
    </row>
    <row r="57" spans="1:21" s="92" customFormat="1" ht="120.75" customHeight="1">
      <c r="A57" s="132" t="s">
        <v>110</v>
      </c>
      <c r="B57" s="126" t="s">
        <v>253</v>
      </c>
      <c r="C57" s="126" t="s">
        <v>396</v>
      </c>
      <c r="D57" s="99" t="s">
        <v>30</v>
      </c>
      <c r="E57" s="99" t="s">
        <v>39</v>
      </c>
      <c r="F57" s="85" t="s">
        <v>260</v>
      </c>
      <c r="G57" s="85">
        <v>800</v>
      </c>
      <c r="H57" s="82">
        <f>I57+J57+K57+L57+M57+N57</f>
        <v>155383.99999999997</v>
      </c>
      <c r="I57" s="82">
        <v>19787.8</v>
      </c>
      <c r="J57" s="82">
        <v>26732.6</v>
      </c>
      <c r="K57" s="82">
        <v>27215.9</v>
      </c>
      <c r="L57" s="82">
        <v>27215.9</v>
      </c>
      <c r="M57" s="82">
        <v>27215.9</v>
      </c>
      <c r="N57" s="193">
        <v>27215.9</v>
      </c>
      <c r="O57" s="93"/>
      <c r="P57" s="93"/>
      <c r="Q57" s="93"/>
      <c r="R57" s="93"/>
      <c r="S57" s="93"/>
      <c r="T57" s="93"/>
      <c r="U57" s="93"/>
    </row>
    <row r="58" spans="1:21" s="92" customFormat="1" ht="66.75" customHeight="1">
      <c r="A58" s="132" t="s">
        <v>111</v>
      </c>
      <c r="B58" s="104" t="s">
        <v>224</v>
      </c>
      <c r="C58" s="126" t="s">
        <v>396</v>
      </c>
      <c r="D58" s="99" t="s">
        <v>30</v>
      </c>
      <c r="E58" s="99" t="s">
        <v>39</v>
      </c>
      <c r="F58" s="85" t="s">
        <v>261</v>
      </c>
      <c r="G58" s="85">
        <v>200</v>
      </c>
      <c r="H58" s="82">
        <f>I58+J58+K58+L58+M58+N58</f>
        <v>15987</v>
      </c>
      <c r="I58" s="82">
        <v>3627</v>
      </c>
      <c r="J58" s="82">
        <v>4680</v>
      </c>
      <c r="K58" s="82">
        <v>4680</v>
      </c>
      <c r="L58" s="82">
        <v>1000</v>
      </c>
      <c r="M58" s="82">
        <v>1000</v>
      </c>
      <c r="N58" s="193">
        <v>1000</v>
      </c>
    </row>
    <row r="59" spans="1:21" s="92" customFormat="1" ht="99.75" customHeight="1">
      <c r="A59" s="132" t="s">
        <v>112</v>
      </c>
      <c r="B59" s="126" t="s">
        <v>254</v>
      </c>
      <c r="C59" s="126" t="s">
        <v>396</v>
      </c>
      <c r="D59" s="99" t="s">
        <v>30</v>
      </c>
      <c r="E59" s="99" t="s">
        <v>31</v>
      </c>
      <c r="F59" s="85" t="s">
        <v>262</v>
      </c>
      <c r="G59" s="85">
        <v>800</v>
      </c>
      <c r="H59" s="82">
        <f>I59+J59+K59+L59+M59+N59</f>
        <v>1843</v>
      </c>
      <c r="I59" s="82">
        <v>1843</v>
      </c>
      <c r="J59" s="82">
        <v>0</v>
      </c>
      <c r="K59" s="82">
        <v>0</v>
      </c>
      <c r="L59" s="82">
        <v>0</v>
      </c>
      <c r="M59" s="82">
        <v>0</v>
      </c>
      <c r="N59" s="193">
        <v>0</v>
      </c>
    </row>
    <row r="60" spans="1:21" s="92" customFormat="1" ht="102" customHeight="1">
      <c r="A60" s="132" t="s">
        <v>113</v>
      </c>
      <c r="B60" s="104" t="s">
        <v>250</v>
      </c>
      <c r="C60" s="126" t="s">
        <v>412</v>
      </c>
      <c r="D60" s="99" t="s">
        <v>241</v>
      </c>
      <c r="E60" s="99" t="s">
        <v>39</v>
      </c>
      <c r="F60" s="85" t="s">
        <v>263</v>
      </c>
      <c r="G60" s="85">
        <v>200</v>
      </c>
      <c r="H60" s="82">
        <f>I60+J60+K60+L60+M60+N60</f>
        <v>13525.5</v>
      </c>
      <c r="I60" s="82">
        <v>1472.5</v>
      </c>
      <c r="J60" s="82">
        <v>1900</v>
      </c>
      <c r="K60" s="82">
        <v>1900</v>
      </c>
      <c r="L60" s="82">
        <v>2751</v>
      </c>
      <c r="M60" s="82">
        <v>2751</v>
      </c>
      <c r="N60" s="193">
        <v>2751</v>
      </c>
    </row>
    <row r="61" spans="1:21" ht="26.25" hidden="1" customHeight="1">
      <c r="A61" s="134"/>
      <c r="B61" s="330" t="s">
        <v>79</v>
      </c>
      <c r="C61" s="330"/>
      <c r="D61" s="330"/>
      <c r="E61" s="330"/>
      <c r="F61" s="330"/>
      <c r="G61" s="330"/>
      <c r="H61" s="330"/>
      <c r="I61" s="330"/>
      <c r="J61" s="330"/>
      <c r="K61" s="330"/>
      <c r="L61" s="330"/>
      <c r="M61" s="330"/>
      <c r="N61" s="331"/>
    </row>
    <row r="62" spans="1:21" ht="24.75" hidden="1" customHeight="1">
      <c r="A62" s="134"/>
      <c r="B62" s="98"/>
      <c r="C62" s="105" t="s">
        <v>11</v>
      </c>
      <c r="D62" s="98"/>
      <c r="E62" s="98"/>
      <c r="F62" s="98"/>
      <c r="G62" s="98"/>
      <c r="H62" s="106">
        <f t="shared" ref="H62:N62" si="24">SUM(H63:H63,H66:H66,H68:H68,H70:H70)</f>
        <v>193180.45</v>
      </c>
      <c r="I62" s="106">
        <f t="shared" si="24"/>
        <v>100030.45</v>
      </c>
      <c r="J62" s="106">
        <f t="shared" si="24"/>
        <v>61458</v>
      </c>
      <c r="K62" s="106">
        <f t="shared" si="24"/>
        <v>31692</v>
      </c>
      <c r="L62" s="106">
        <f t="shared" si="24"/>
        <v>0</v>
      </c>
      <c r="M62" s="106">
        <f t="shared" si="24"/>
        <v>0</v>
      </c>
      <c r="N62" s="135">
        <f t="shared" si="24"/>
        <v>0</v>
      </c>
    </row>
    <row r="63" spans="1:21" ht="72.75" hidden="1" customHeight="1">
      <c r="A63" s="134"/>
      <c r="B63" s="105" t="s">
        <v>46</v>
      </c>
      <c r="C63" s="105" t="s">
        <v>47</v>
      </c>
      <c r="D63" s="99" t="s">
        <v>30</v>
      </c>
      <c r="E63" s="99" t="s">
        <v>31</v>
      </c>
      <c r="F63" s="99"/>
      <c r="G63" s="99"/>
      <c r="H63" s="106">
        <f t="shared" ref="H63:N63" si="25">SUM(H64:H65)</f>
        <v>32480.45</v>
      </c>
      <c r="I63" s="106">
        <f t="shared" si="25"/>
        <v>19680.45</v>
      </c>
      <c r="J63" s="106">
        <f t="shared" si="25"/>
        <v>12800</v>
      </c>
      <c r="K63" s="106">
        <f t="shared" si="25"/>
        <v>0</v>
      </c>
      <c r="L63" s="106">
        <f t="shared" si="25"/>
        <v>0</v>
      </c>
      <c r="M63" s="106">
        <f t="shared" si="25"/>
        <v>0</v>
      </c>
      <c r="N63" s="135">
        <f t="shared" si="25"/>
        <v>0</v>
      </c>
    </row>
    <row r="64" spans="1:21" ht="55.5" hidden="1" customHeight="1">
      <c r="A64" s="134"/>
      <c r="B64" s="126" t="s">
        <v>52</v>
      </c>
      <c r="C64" s="126" t="s">
        <v>53</v>
      </c>
      <c r="D64" s="99" t="s">
        <v>30</v>
      </c>
      <c r="E64" s="99" t="s">
        <v>31</v>
      </c>
      <c r="F64" s="99"/>
      <c r="G64" s="99"/>
      <c r="H64" s="107">
        <f>SUM(I64:N64)</f>
        <v>6880.45</v>
      </c>
      <c r="I64" s="107">
        <v>6880.45</v>
      </c>
      <c r="J64" s="107">
        <v>0</v>
      </c>
      <c r="K64" s="107">
        <v>0</v>
      </c>
      <c r="L64" s="107">
        <v>0</v>
      </c>
      <c r="M64" s="107">
        <v>0</v>
      </c>
      <c r="N64" s="136">
        <v>0</v>
      </c>
    </row>
    <row r="65" spans="1:17" ht="51" hidden="1" customHeight="1">
      <c r="A65" s="134"/>
      <c r="B65" s="126" t="s">
        <v>55</v>
      </c>
      <c r="C65" s="126" t="s">
        <v>53</v>
      </c>
      <c r="D65" s="99" t="s">
        <v>30</v>
      </c>
      <c r="E65" s="99" t="s">
        <v>31</v>
      </c>
      <c r="F65" s="85"/>
      <c r="G65" s="85"/>
      <c r="H65" s="107">
        <f>SUM(I65:N65)</f>
        <v>25600</v>
      </c>
      <c r="I65" s="107">
        <v>12800</v>
      </c>
      <c r="J65" s="107">
        <v>12800</v>
      </c>
      <c r="K65" s="107">
        <v>0</v>
      </c>
      <c r="L65" s="107">
        <v>0</v>
      </c>
      <c r="M65" s="107">
        <v>0</v>
      </c>
      <c r="N65" s="136">
        <v>0</v>
      </c>
    </row>
    <row r="66" spans="1:17" ht="66.75" hidden="1" customHeight="1">
      <c r="A66" s="134"/>
      <c r="B66" s="105" t="s">
        <v>57</v>
      </c>
      <c r="C66" s="105" t="s">
        <v>20</v>
      </c>
      <c r="D66" s="99" t="s">
        <v>30</v>
      </c>
      <c r="E66" s="99" t="s">
        <v>31</v>
      </c>
      <c r="F66" s="85"/>
      <c r="G66" s="85"/>
      <c r="H66" s="106">
        <f t="shared" ref="H66:N66" si="26">SUM(H67)</f>
        <v>126770</v>
      </c>
      <c r="I66" s="106">
        <f t="shared" si="26"/>
        <v>63385</v>
      </c>
      <c r="J66" s="106">
        <f t="shared" si="26"/>
        <v>31693</v>
      </c>
      <c r="K66" s="106">
        <f t="shared" si="26"/>
        <v>31692</v>
      </c>
      <c r="L66" s="106">
        <f t="shared" si="26"/>
        <v>0</v>
      </c>
      <c r="M66" s="106">
        <f t="shared" si="26"/>
        <v>0</v>
      </c>
      <c r="N66" s="135">
        <f t="shared" si="26"/>
        <v>0</v>
      </c>
    </row>
    <row r="67" spans="1:17" ht="63.75" hidden="1" customHeight="1">
      <c r="A67" s="134"/>
      <c r="B67" s="126" t="s">
        <v>59</v>
      </c>
      <c r="C67" s="126" t="s">
        <v>53</v>
      </c>
      <c r="D67" s="99" t="s">
        <v>30</v>
      </c>
      <c r="E67" s="99" t="s">
        <v>31</v>
      </c>
      <c r="F67" s="108"/>
      <c r="G67" s="108"/>
      <c r="H67" s="107">
        <f>SUM(I67:N67)</f>
        <v>126770</v>
      </c>
      <c r="I67" s="107">
        <v>63385</v>
      </c>
      <c r="J67" s="107">
        <v>31693</v>
      </c>
      <c r="K67" s="107">
        <v>31692</v>
      </c>
      <c r="L67" s="107">
        <v>0</v>
      </c>
      <c r="M67" s="107">
        <v>0</v>
      </c>
      <c r="N67" s="136">
        <v>0</v>
      </c>
    </row>
    <row r="68" spans="1:17" ht="63" hidden="1" customHeight="1">
      <c r="A68" s="134"/>
      <c r="B68" s="105" t="s">
        <v>61</v>
      </c>
      <c r="C68" s="105" t="s">
        <v>20</v>
      </c>
      <c r="D68" s="99" t="s">
        <v>30</v>
      </c>
      <c r="E68" s="99" t="s">
        <v>31</v>
      </c>
      <c r="F68" s="108"/>
      <c r="G68" s="108"/>
      <c r="H68" s="106">
        <f t="shared" ref="H68:N68" si="27">SUM(H69)</f>
        <v>33930</v>
      </c>
      <c r="I68" s="106">
        <f t="shared" si="27"/>
        <v>16965</v>
      </c>
      <c r="J68" s="106">
        <f t="shared" si="27"/>
        <v>16965</v>
      </c>
      <c r="K68" s="106">
        <f t="shared" si="27"/>
        <v>0</v>
      </c>
      <c r="L68" s="106">
        <f t="shared" si="27"/>
        <v>0</v>
      </c>
      <c r="M68" s="106">
        <f t="shared" si="27"/>
        <v>0</v>
      </c>
      <c r="N68" s="135">
        <f t="shared" si="27"/>
        <v>0</v>
      </c>
    </row>
    <row r="69" spans="1:17" ht="63" hidden="1" customHeight="1">
      <c r="A69" s="134"/>
      <c r="B69" s="126" t="s">
        <v>70</v>
      </c>
      <c r="C69" s="126" t="s">
        <v>53</v>
      </c>
      <c r="D69" s="99" t="s">
        <v>30</v>
      </c>
      <c r="E69" s="99" t="s">
        <v>31</v>
      </c>
      <c r="F69" s="108"/>
      <c r="G69" s="108"/>
      <c r="H69" s="107">
        <f>SUM(I69:N69)</f>
        <v>33930</v>
      </c>
      <c r="I69" s="107">
        <v>16965</v>
      </c>
      <c r="J69" s="107">
        <v>16965</v>
      </c>
      <c r="K69" s="107">
        <v>0</v>
      </c>
      <c r="L69" s="107">
        <v>0</v>
      </c>
      <c r="M69" s="107">
        <v>0</v>
      </c>
      <c r="N69" s="136">
        <v>0</v>
      </c>
    </row>
    <row r="70" spans="1:17" ht="63" hidden="1" customHeight="1">
      <c r="A70" s="134"/>
      <c r="B70" s="105" t="s">
        <v>65</v>
      </c>
      <c r="C70" s="105" t="s">
        <v>21</v>
      </c>
      <c r="D70" s="108"/>
      <c r="E70" s="108"/>
      <c r="F70" s="108"/>
      <c r="G70" s="108"/>
      <c r="H70" s="107"/>
      <c r="I70" s="107"/>
      <c r="J70" s="107"/>
      <c r="K70" s="107"/>
      <c r="L70" s="107"/>
      <c r="M70" s="107"/>
      <c r="N70" s="136"/>
    </row>
    <row r="71" spans="1:17" ht="126" hidden="1" customHeight="1">
      <c r="A71" s="134"/>
      <c r="B71" s="105" t="s">
        <v>38</v>
      </c>
      <c r="C71" s="126" t="s">
        <v>22</v>
      </c>
      <c r="D71" s="108"/>
      <c r="E71" s="108"/>
      <c r="F71" s="108"/>
      <c r="G71" s="108"/>
      <c r="H71" s="101">
        <f>I71+J71+K71+L71+M71+N71</f>
        <v>12186.2</v>
      </c>
      <c r="I71" s="101">
        <v>1948.2</v>
      </c>
      <c r="J71" s="101">
        <v>2047.6</v>
      </c>
      <c r="K71" s="101">
        <v>2047.6</v>
      </c>
      <c r="L71" s="101">
        <v>2047.6</v>
      </c>
      <c r="M71" s="101">
        <v>2047.6</v>
      </c>
      <c r="N71" s="133">
        <v>2047.6</v>
      </c>
    </row>
    <row r="72" spans="1:17" ht="23.25" customHeight="1">
      <c r="A72" s="327" t="s">
        <v>179</v>
      </c>
      <c r="B72" s="324" t="s">
        <v>229</v>
      </c>
      <c r="C72" s="109" t="s">
        <v>193</v>
      </c>
      <c r="D72" s="97"/>
      <c r="E72" s="97"/>
      <c r="F72" s="98" t="s">
        <v>439</v>
      </c>
      <c r="G72" s="105"/>
      <c r="H72" s="86">
        <f>H78+H81+H84+H85+H86+H87+H90+H93+H94+H95+H96</f>
        <v>99156.9</v>
      </c>
      <c r="I72" s="86">
        <f>I78+I81+I84+I85+I86+I87+I90+I93+I94+I95+I96</f>
        <v>1129.9000000000001</v>
      </c>
      <c r="J72" s="86">
        <f t="shared" ref="J72:N72" si="28">J78+J81+J84+J85+J86+J87+J90+J93+J94+J95+J96</f>
        <v>3000</v>
      </c>
      <c r="K72" s="86">
        <f t="shared" si="28"/>
        <v>3000</v>
      </c>
      <c r="L72" s="86">
        <f t="shared" si="28"/>
        <v>36218</v>
      </c>
      <c r="M72" s="86">
        <f t="shared" si="28"/>
        <v>32809</v>
      </c>
      <c r="N72" s="192">
        <f t="shared" si="28"/>
        <v>23000</v>
      </c>
    </row>
    <row r="73" spans="1:17" ht="31.5" customHeight="1">
      <c r="A73" s="328"/>
      <c r="B73" s="325"/>
      <c r="C73" s="164" t="s">
        <v>194</v>
      </c>
      <c r="D73" s="99" t="s">
        <v>318</v>
      </c>
      <c r="E73" s="97"/>
      <c r="F73" s="165"/>
      <c r="G73" s="189"/>
      <c r="H73" s="82">
        <f>I73+J73+K73+L73+M73+N73</f>
        <v>77904</v>
      </c>
      <c r="I73" s="82">
        <f>I78+I87+I94</f>
        <v>0</v>
      </c>
      <c r="J73" s="82">
        <f t="shared" ref="J73:N73" si="29">J78+J87+J94</f>
        <v>0</v>
      </c>
      <c r="K73" s="82">
        <f t="shared" si="29"/>
        <v>0</v>
      </c>
      <c r="L73" s="82">
        <f t="shared" si="29"/>
        <v>29821</v>
      </c>
      <c r="M73" s="82">
        <f t="shared" si="29"/>
        <v>28083</v>
      </c>
      <c r="N73" s="82">
        <f t="shared" si="29"/>
        <v>20000</v>
      </c>
    </row>
    <row r="74" spans="1:17" ht="33" customHeight="1">
      <c r="A74" s="328"/>
      <c r="B74" s="325"/>
      <c r="C74" s="164" t="s">
        <v>195</v>
      </c>
      <c r="D74" s="99" t="s">
        <v>319</v>
      </c>
      <c r="E74" s="97"/>
      <c r="F74" s="165"/>
      <c r="G74" s="105"/>
      <c r="H74" s="82">
        <f t="shared" ref="H74:H77" si="30">I74+J74+K74+L74+M74+N74</f>
        <v>3806</v>
      </c>
      <c r="I74" s="82">
        <f>I81+I90+I95</f>
        <v>0</v>
      </c>
      <c r="J74" s="82">
        <f t="shared" ref="J74:N74" si="31">J81+J90+J95</f>
        <v>0</v>
      </c>
      <c r="K74" s="82">
        <f t="shared" si="31"/>
        <v>0</v>
      </c>
      <c r="L74" s="82">
        <f t="shared" si="31"/>
        <v>2080</v>
      </c>
      <c r="M74" s="82">
        <f t="shared" si="31"/>
        <v>1726</v>
      </c>
      <c r="N74" s="82">
        <f t="shared" si="31"/>
        <v>0</v>
      </c>
    </row>
    <row r="75" spans="1:17" ht="54.75" customHeight="1">
      <c r="A75" s="329"/>
      <c r="B75" s="326"/>
      <c r="C75" s="164" t="s">
        <v>422</v>
      </c>
      <c r="D75" s="99" t="s">
        <v>241</v>
      </c>
      <c r="E75" s="105"/>
      <c r="F75" s="105"/>
      <c r="G75" s="105"/>
      <c r="H75" s="82">
        <f>H84+H85+H93</f>
        <v>1137</v>
      </c>
      <c r="I75" s="82">
        <f>I84+I85+I93</f>
        <v>0</v>
      </c>
      <c r="J75" s="82">
        <f t="shared" ref="J75:N75" si="32">J84+J85+J93</f>
        <v>0</v>
      </c>
      <c r="K75" s="82">
        <f t="shared" si="32"/>
        <v>0</v>
      </c>
      <c r="L75" s="82">
        <f t="shared" si="32"/>
        <v>1137</v>
      </c>
      <c r="M75" s="82">
        <f t="shared" si="32"/>
        <v>0</v>
      </c>
      <c r="N75" s="82">
        <f t="shared" si="32"/>
        <v>0</v>
      </c>
      <c r="O75" s="42"/>
      <c r="P75" s="42"/>
      <c r="Q75" s="42"/>
    </row>
    <row r="76" spans="1:17" ht="46.5" customHeight="1">
      <c r="A76" s="329"/>
      <c r="B76" s="326"/>
      <c r="C76" s="164" t="s">
        <v>275</v>
      </c>
      <c r="D76" s="99" t="s">
        <v>324</v>
      </c>
      <c r="E76" s="105"/>
      <c r="F76" s="105"/>
      <c r="G76" s="105"/>
      <c r="H76" s="82">
        <f t="shared" si="30"/>
        <v>180</v>
      </c>
      <c r="I76" s="82">
        <f>I86</f>
        <v>0</v>
      </c>
      <c r="J76" s="82">
        <f t="shared" ref="J76:N76" si="33">J86</f>
        <v>0</v>
      </c>
      <c r="K76" s="82">
        <f t="shared" si="33"/>
        <v>0</v>
      </c>
      <c r="L76" s="82">
        <f t="shared" si="33"/>
        <v>180</v>
      </c>
      <c r="M76" s="82">
        <f t="shared" si="33"/>
        <v>0</v>
      </c>
      <c r="N76" s="82">
        <f t="shared" si="33"/>
        <v>0</v>
      </c>
      <c r="O76" s="42"/>
      <c r="P76" s="42"/>
      <c r="Q76" s="42"/>
    </row>
    <row r="77" spans="1:17" ht="52.5" customHeight="1">
      <c r="A77" s="245"/>
      <c r="B77" s="267"/>
      <c r="C77" s="163" t="s">
        <v>400</v>
      </c>
      <c r="D77" s="99" t="s">
        <v>242</v>
      </c>
      <c r="E77" s="105"/>
      <c r="F77" s="105"/>
      <c r="G77" s="105"/>
      <c r="H77" s="82">
        <f t="shared" si="30"/>
        <v>16129.9</v>
      </c>
      <c r="I77" s="82">
        <f>I96</f>
        <v>1129.9000000000001</v>
      </c>
      <c r="J77" s="82">
        <f t="shared" ref="J77:N77" si="34">J96</f>
        <v>3000</v>
      </c>
      <c r="K77" s="82">
        <f t="shared" si="34"/>
        <v>3000</v>
      </c>
      <c r="L77" s="82">
        <f t="shared" si="34"/>
        <v>3000</v>
      </c>
      <c r="M77" s="82">
        <f t="shared" si="34"/>
        <v>3000</v>
      </c>
      <c r="N77" s="82">
        <f t="shared" si="34"/>
        <v>3000</v>
      </c>
      <c r="O77" s="42"/>
      <c r="P77" s="42"/>
      <c r="Q77" s="42"/>
    </row>
    <row r="78" spans="1:17" ht="18.75" customHeight="1">
      <c r="A78" s="293" t="s">
        <v>162</v>
      </c>
      <c r="B78" s="298" t="s">
        <v>312</v>
      </c>
      <c r="C78" s="298" t="s">
        <v>194</v>
      </c>
      <c r="D78" s="97" t="s">
        <v>318</v>
      </c>
      <c r="E78" s="105"/>
      <c r="F78" s="105"/>
      <c r="G78" s="105"/>
      <c r="H78" s="86">
        <f>I78+J78+K78+L78+M78+N78</f>
        <v>6804</v>
      </c>
      <c r="I78" s="86">
        <v>0</v>
      </c>
      <c r="J78" s="86">
        <v>0</v>
      </c>
      <c r="K78" s="86">
        <v>0</v>
      </c>
      <c r="L78" s="86">
        <f>L79+L80</f>
        <v>1771</v>
      </c>
      <c r="M78" s="86">
        <f>M79+M80</f>
        <v>5033</v>
      </c>
      <c r="N78" s="192">
        <v>0</v>
      </c>
      <c r="O78" s="43"/>
      <c r="P78" s="43"/>
      <c r="Q78" s="43"/>
    </row>
    <row r="79" spans="1:17" ht="18.75" customHeight="1">
      <c r="A79" s="323"/>
      <c r="B79" s="321"/>
      <c r="C79" s="298"/>
      <c r="D79" s="99" t="s">
        <v>318</v>
      </c>
      <c r="E79" s="99" t="s">
        <v>320</v>
      </c>
      <c r="F79" s="85" t="s">
        <v>322</v>
      </c>
      <c r="G79" s="85">
        <v>600</v>
      </c>
      <c r="H79" s="82">
        <f>I79+J79+K79+L79+M79+N79</f>
        <v>3717</v>
      </c>
      <c r="I79" s="82">
        <v>0</v>
      </c>
      <c r="J79" s="82">
        <v>0</v>
      </c>
      <c r="K79" s="82">
        <v>0</v>
      </c>
      <c r="L79" s="82">
        <v>1200</v>
      </c>
      <c r="M79" s="82">
        <v>2517</v>
      </c>
      <c r="N79" s="193">
        <v>0</v>
      </c>
      <c r="O79" s="44"/>
      <c r="P79" s="44"/>
      <c r="Q79" s="42"/>
    </row>
    <row r="80" spans="1:17" ht="18.75" customHeight="1">
      <c r="A80" s="323"/>
      <c r="B80" s="321"/>
      <c r="C80" s="298"/>
      <c r="D80" s="99" t="s">
        <v>318</v>
      </c>
      <c r="E80" s="99" t="s">
        <v>321</v>
      </c>
      <c r="F80" s="85" t="s">
        <v>322</v>
      </c>
      <c r="G80" s="85">
        <v>600</v>
      </c>
      <c r="H80" s="82">
        <f t="shared" ref="H80:H94" si="35">I80+J80+K80+L80+M80+N80</f>
        <v>3087</v>
      </c>
      <c r="I80" s="82">
        <v>0</v>
      </c>
      <c r="J80" s="82">
        <v>0</v>
      </c>
      <c r="K80" s="82">
        <v>0</v>
      </c>
      <c r="L80" s="82">
        <v>571</v>
      </c>
      <c r="M80" s="82">
        <v>2516</v>
      </c>
      <c r="N80" s="193">
        <v>0</v>
      </c>
      <c r="O80" s="44"/>
      <c r="P80" s="44"/>
      <c r="Q80" s="42"/>
    </row>
    <row r="81" spans="1:17" ht="18.75" customHeight="1">
      <c r="A81" s="323"/>
      <c r="B81" s="321"/>
      <c r="C81" s="298" t="s">
        <v>195</v>
      </c>
      <c r="D81" s="97" t="s">
        <v>319</v>
      </c>
      <c r="E81" s="105"/>
      <c r="F81" s="105"/>
      <c r="G81" s="105"/>
      <c r="H81" s="86">
        <f>I81+J81+K81+L81+M81+N81</f>
        <v>1261</v>
      </c>
      <c r="I81" s="86">
        <v>0</v>
      </c>
      <c r="J81" s="86">
        <v>0</v>
      </c>
      <c r="K81" s="86">
        <v>0</v>
      </c>
      <c r="L81" s="86">
        <f>L82+L83</f>
        <v>370</v>
      </c>
      <c r="M81" s="86">
        <f>M82+M83</f>
        <v>891</v>
      </c>
      <c r="N81" s="192">
        <v>0</v>
      </c>
      <c r="O81" s="44"/>
      <c r="P81" s="44"/>
      <c r="Q81" s="42"/>
    </row>
    <row r="82" spans="1:17" ht="19.5" customHeight="1">
      <c r="A82" s="323"/>
      <c r="B82" s="321"/>
      <c r="C82" s="298"/>
      <c r="D82" s="99" t="s">
        <v>319</v>
      </c>
      <c r="E82" s="99" t="s">
        <v>321</v>
      </c>
      <c r="F82" s="85" t="s">
        <v>322</v>
      </c>
      <c r="G82" s="85">
        <v>600</v>
      </c>
      <c r="H82" s="82">
        <f t="shared" si="35"/>
        <v>319</v>
      </c>
      <c r="I82" s="82">
        <v>0</v>
      </c>
      <c r="J82" s="82">
        <v>0</v>
      </c>
      <c r="K82" s="82">
        <v>0</v>
      </c>
      <c r="L82" s="82">
        <v>0</v>
      </c>
      <c r="M82" s="82">
        <v>319</v>
      </c>
      <c r="N82" s="193">
        <v>0</v>
      </c>
      <c r="O82" s="44"/>
      <c r="P82" s="44"/>
      <c r="Q82" s="42"/>
    </row>
    <row r="83" spans="1:17" ht="19.5" customHeight="1">
      <c r="A83" s="323"/>
      <c r="B83" s="321"/>
      <c r="C83" s="298"/>
      <c r="D83" s="99" t="s">
        <v>319</v>
      </c>
      <c r="E83" s="99" t="s">
        <v>323</v>
      </c>
      <c r="F83" s="85" t="s">
        <v>322</v>
      </c>
      <c r="G83" s="85">
        <v>600</v>
      </c>
      <c r="H83" s="82">
        <f>I83+J83+K83+L83+M83+N83</f>
        <v>942</v>
      </c>
      <c r="I83" s="82">
        <v>0</v>
      </c>
      <c r="J83" s="82">
        <v>0</v>
      </c>
      <c r="K83" s="82">
        <v>0</v>
      </c>
      <c r="L83" s="82">
        <v>370</v>
      </c>
      <c r="M83" s="82">
        <v>572</v>
      </c>
      <c r="N83" s="193">
        <v>0</v>
      </c>
      <c r="O83" s="44"/>
      <c r="P83" s="44"/>
      <c r="Q83" s="42"/>
    </row>
    <row r="84" spans="1:17" ht="51" customHeight="1">
      <c r="A84" s="323"/>
      <c r="B84" s="321"/>
      <c r="C84" s="126" t="s">
        <v>422</v>
      </c>
      <c r="D84" s="99" t="s">
        <v>241</v>
      </c>
      <c r="E84" s="99" t="s">
        <v>278</v>
      </c>
      <c r="F84" s="85" t="s">
        <v>322</v>
      </c>
      <c r="G84" s="85">
        <v>200</v>
      </c>
      <c r="H84" s="82">
        <f>I84+J84+K84+L84+M84+N84</f>
        <v>493</v>
      </c>
      <c r="I84" s="82">
        <v>0</v>
      </c>
      <c r="J84" s="82">
        <v>0</v>
      </c>
      <c r="K84" s="82">
        <v>0</v>
      </c>
      <c r="L84" s="82">
        <v>493</v>
      </c>
      <c r="M84" s="82">
        <v>0</v>
      </c>
      <c r="N84" s="193">
        <v>0</v>
      </c>
      <c r="O84" s="44"/>
      <c r="P84" s="44"/>
      <c r="Q84" s="42"/>
    </row>
    <row r="85" spans="1:17" ht="108.75" customHeight="1">
      <c r="A85" s="323"/>
      <c r="B85" s="321"/>
      <c r="C85" s="174" t="s">
        <v>443</v>
      </c>
      <c r="D85" s="99" t="s">
        <v>241</v>
      </c>
      <c r="E85" s="99" t="s">
        <v>325</v>
      </c>
      <c r="F85" s="85" t="s">
        <v>322</v>
      </c>
      <c r="G85" s="85">
        <v>622</v>
      </c>
      <c r="H85" s="82">
        <f t="shared" si="35"/>
        <v>344</v>
      </c>
      <c r="I85" s="82">
        <v>0</v>
      </c>
      <c r="J85" s="82">
        <v>0</v>
      </c>
      <c r="K85" s="82">
        <v>0</v>
      </c>
      <c r="L85" s="82">
        <v>344</v>
      </c>
      <c r="M85" s="82">
        <v>0</v>
      </c>
      <c r="N85" s="193">
        <v>0</v>
      </c>
      <c r="O85" s="44"/>
      <c r="P85" s="44"/>
      <c r="Q85" s="42"/>
    </row>
    <row r="86" spans="1:17" ht="51" customHeight="1">
      <c r="A86" s="323"/>
      <c r="B86" s="321"/>
      <c r="C86" s="126" t="s">
        <v>275</v>
      </c>
      <c r="D86" s="99" t="s">
        <v>324</v>
      </c>
      <c r="E86" s="99" t="s">
        <v>326</v>
      </c>
      <c r="F86" s="85" t="s">
        <v>322</v>
      </c>
      <c r="G86" s="85">
        <v>200</v>
      </c>
      <c r="H86" s="197">
        <f>I86+J86+K86+L86+M86+N86</f>
        <v>180</v>
      </c>
      <c r="I86" s="197">
        <v>0</v>
      </c>
      <c r="J86" s="197">
        <v>0</v>
      </c>
      <c r="K86" s="197">
        <v>0</v>
      </c>
      <c r="L86" s="197">
        <v>180</v>
      </c>
      <c r="M86" s="197">
        <v>0</v>
      </c>
      <c r="N86" s="198">
        <v>0</v>
      </c>
    </row>
    <row r="87" spans="1:17" ht="17.25" customHeight="1">
      <c r="A87" s="322" t="s">
        <v>164</v>
      </c>
      <c r="B87" s="332" t="s">
        <v>313</v>
      </c>
      <c r="C87" s="298" t="s">
        <v>194</v>
      </c>
      <c r="D87" s="97" t="s">
        <v>318</v>
      </c>
      <c r="E87" s="105"/>
      <c r="F87" s="175" t="s">
        <v>327</v>
      </c>
      <c r="G87" s="175"/>
      <c r="H87" s="211">
        <f>I87+J87+K87+L87+M87+N87</f>
        <v>11100</v>
      </c>
      <c r="I87" s="211">
        <v>0</v>
      </c>
      <c r="J87" s="211">
        <v>0</v>
      </c>
      <c r="K87" s="211">
        <v>0</v>
      </c>
      <c r="L87" s="211">
        <f>L88+L89</f>
        <v>8050</v>
      </c>
      <c r="M87" s="211">
        <f>M88+M89</f>
        <v>3050</v>
      </c>
      <c r="N87" s="212">
        <v>0</v>
      </c>
    </row>
    <row r="88" spans="1:17" ht="18" customHeight="1">
      <c r="A88" s="323"/>
      <c r="B88" s="321"/>
      <c r="C88" s="298"/>
      <c r="D88" s="99" t="s">
        <v>318</v>
      </c>
      <c r="E88" s="99" t="s">
        <v>320</v>
      </c>
      <c r="F88" s="85" t="s">
        <v>327</v>
      </c>
      <c r="G88" s="85">
        <v>600</v>
      </c>
      <c r="H88" s="197">
        <f t="shared" si="35"/>
        <v>9250</v>
      </c>
      <c r="I88" s="197">
        <v>0</v>
      </c>
      <c r="J88" s="197">
        <v>0</v>
      </c>
      <c r="K88" s="197">
        <v>0</v>
      </c>
      <c r="L88" s="197">
        <v>6750</v>
      </c>
      <c r="M88" s="197">
        <v>2500</v>
      </c>
      <c r="N88" s="198">
        <v>0</v>
      </c>
    </row>
    <row r="89" spans="1:17" ht="19.5" customHeight="1">
      <c r="A89" s="323"/>
      <c r="B89" s="321"/>
      <c r="C89" s="298"/>
      <c r="D89" s="99" t="s">
        <v>318</v>
      </c>
      <c r="E89" s="99" t="s">
        <v>320</v>
      </c>
      <c r="F89" s="85" t="s">
        <v>327</v>
      </c>
      <c r="G89" s="85">
        <v>600</v>
      </c>
      <c r="H89" s="197">
        <f>I89+J89+K89+L89+M89+N89</f>
        <v>1850</v>
      </c>
      <c r="I89" s="197">
        <v>0</v>
      </c>
      <c r="J89" s="197">
        <v>0</v>
      </c>
      <c r="K89" s="197">
        <v>0</v>
      </c>
      <c r="L89" s="197">
        <v>1300</v>
      </c>
      <c r="M89" s="197">
        <v>550</v>
      </c>
      <c r="N89" s="198">
        <v>0</v>
      </c>
    </row>
    <row r="90" spans="1:17" ht="18" customHeight="1">
      <c r="A90" s="323"/>
      <c r="B90" s="321"/>
      <c r="C90" s="298" t="s">
        <v>195</v>
      </c>
      <c r="D90" s="97" t="s">
        <v>319</v>
      </c>
      <c r="E90" s="105"/>
      <c r="F90" s="175" t="s">
        <v>327</v>
      </c>
      <c r="G90" s="175"/>
      <c r="H90" s="211">
        <f>I90+J90+K90+L90+M90+N90</f>
        <v>1200</v>
      </c>
      <c r="I90" s="211">
        <v>0</v>
      </c>
      <c r="J90" s="211">
        <v>0</v>
      </c>
      <c r="K90" s="211">
        <v>0</v>
      </c>
      <c r="L90" s="211">
        <f>L91+L92</f>
        <v>1200</v>
      </c>
      <c r="M90" s="211">
        <v>0</v>
      </c>
      <c r="N90" s="212">
        <v>0</v>
      </c>
    </row>
    <row r="91" spans="1:17" ht="15.75" customHeight="1">
      <c r="A91" s="323"/>
      <c r="B91" s="321"/>
      <c r="C91" s="298"/>
      <c r="D91" s="99" t="s">
        <v>319</v>
      </c>
      <c r="E91" s="99" t="s">
        <v>321</v>
      </c>
      <c r="F91" s="85" t="s">
        <v>327</v>
      </c>
      <c r="G91" s="85">
        <v>600</v>
      </c>
      <c r="H91" s="197">
        <f>I91+J91+K91+L91+M91+N91</f>
        <v>415</v>
      </c>
      <c r="I91" s="197">
        <v>0</v>
      </c>
      <c r="J91" s="197">
        <v>0</v>
      </c>
      <c r="K91" s="197">
        <v>0</v>
      </c>
      <c r="L91" s="197">
        <v>415</v>
      </c>
      <c r="M91" s="197">
        <v>0</v>
      </c>
      <c r="N91" s="198">
        <v>0</v>
      </c>
    </row>
    <row r="92" spans="1:17" ht="15" customHeight="1">
      <c r="A92" s="323"/>
      <c r="B92" s="321"/>
      <c r="C92" s="298"/>
      <c r="D92" s="99" t="s">
        <v>319</v>
      </c>
      <c r="E92" s="99" t="s">
        <v>323</v>
      </c>
      <c r="F92" s="85" t="s">
        <v>327</v>
      </c>
      <c r="G92" s="85">
        <v>600</v>
      </c>
      <c r="H92" s="197">
        <f>I92+J92+K92+L92+M92+N92</f>
        <v>785</v>
      </c>
      <c r="I92" s="197">
        <v>0</v>
      </c>
      <c r="J92" s="197">
        <v>0</v>
      </c>
      <c r="K92" s="197">
        <v>0</v>
      </c>
      <c r="L92" s="197">
        <v>785</v>
      </c>
      <c r="M92" s="197">
        <v>0</v>
      </c>
      <c r="N92" s="198">
        <v>0</v>
      </c>
    </row>
    <row r="93" spans="1:17" ht="47.25">
      <c r="A93" s="323"/>
      <c r="B93" s="321"/>
      <c r="C93" s="126" t="s">
        <v>422</v>
      </c>
      <c r="D93" s="99" t="s">
        <v>241</v>
      </c>
      <c r="E93" s="99" t="s">
        <v>278</v>
      </c>
      <c r="F93" s="85" t="s">
        <v>327</v>
      </c>
      <c r="G93" s="85">
        <v>200</v>
      </c>
      <c r="H93" s="197">
        <f>I93+J93+K93+L93+M93+N93</f>
        <v>300</v>
      </c>
      <c r="I93" s="197">
        <v>0</v>
      </c>
      <c r="J93" s="197">
        <v>0</v>
      </c>
      <c r="K93" s="197">
        <v>0</v>
      </c>
      <c r="L93" s="197">
        <v>300</v>
      </c>
      <c r="M93" s="197">
        <v>0</v>
      </c>
      <c r="N93" s="198">
        <v>0</v>
      </c>
    </row>
    <row r="94" spans="1:17" ht="32.25" customHeight="1">
      <c r="A94" s="293" t="s">
        <v>163</v>
      </c>
      <c r="B94" s="298" t="s">
        <v>397</v>
      </c>
      <c r="C94" s="126" t="s">
        <v>194</v>
      </c>
      <c r="D94" s="99" t="s">
        <v>318</v>
      </c>
      <c r="E94" s="99" t="s">
        <v>321</v>
      </c>
      <c r="F94" s="85" t="s">
        <v>328</v>
      </c>
      <c r="G94" s="85">
        <v>600</v>
      </c>
      <c r="H94" s="197">
        <f t="shared" si="35"/>
        <v>60000</v>
      </c>
      <c r="I94" s="197">
        <v>0</v>
      </c>
      <c r="J94" s="197">
        <v>0</v>
      </c>
      <c r="K94" s="197">
        <v>0</v>
      </c>
      <c r="L94" s="197">
        <v>20000</v>
      </c>
      <c r="M94" s="197">
        <v>20000</v>
      </c>
      <c r="N94" s="198">
        <v>20000</v>
      </c>
    </row>
    <row r="95" spans="1:17" ht="40.5" customHeight="1">
      <c r="A95" s="323"/>
      <c r="B95" s="321"/>
      <c r="C95" s="126" t="s">
        <v>195</v>
      </c>
      <c r="D95" s="99" t="s">
        <v>319</v>
      </c>
      <c r="E95" s="99" t="s">
        <v>323</v>
      </c>
      <c r="F95" s="85" t="s">
        <v>328</v>
      </c>
      <c r="G95" s="85">
        <v>600</v>
      </c>
      <c r="H95" s="197">
        <f>I95+J95+K95+L95+M95+N95</f>
        <v>1345</v>
      </c>
      <c r="I95" s="197">
        <v>0</v>
      </c>
      <c r="J95" s="197">
        <v>0</v>
      </c>
      <c r="K95" s="197">
        <v>0</v>
      </c>
      <c r="L95" s="197">
        <v>510</v>
      </c>
      <c r="M95" s="197">
        <v>835</v>
      </c>
      <c r="N95" s="198">
        <v>0</v>
      </c>
    </row>
    <row r="96" spans="1:17" ht="94.5" customHeight="1">
      <c r="A96" s="137" t="s">
        <v>165</v>
      </c>
      <c r="B96" s="118" t="s">
        <v>153</v>
      </c>
      <c r="C96" s="119" t="s">
        <v>400</v>
      </c>
      <c r="D96" s="75" t="s">
        <v>242</v>
      </c>
      <c r="E96" s="75" t="s">
        <v>278</v>
      </c>
      <c r="F96" s="75" t="s">
        <v>285</v>
      </c>
      <c r="G96" s="75" t="s">
        <v>186</v>
      </c>
      <c r="H96" s="199">
        <f>I96+J96+K96+L96+M96+N96</f>
        <v>16129.9</v>
      </c>
      <c r="I96" s="199">
        <v>1129.9000000000001</v>
      </c>
      <c r="J96" s="199">
        <v>3000</v>
      </c>
      <c r="K96" s="199">
        <v>3000</v>
      </c>
      <c r="L96" s="199">
        <v>3000</v>
      </c>
      <c r="M96" s="199">
        <v>3000</v>
      </c>
      <c r="N96" s="200">
        <v>3000</v>
      </c>
    </row>
    <row r="97" spans="1:16" ht="20.25" customHeight="1">
      <c r="A97" s="255" t="s">
        <v>188</v>
      </c>
      <c r="B97" s="253" t="s">
        <v>187</v>
      </c>
      <c r="C97" s="167" t="s">
        <v>193</v>
      </c>
      <c r="D97" s="76"/>
      <c r="E97" s="76"/>
      <c r="F97" s="120" t="s">
        <v>438</v>
      </c>
      <c r="G97" s="120"/>
      <c r="H97" s="11">
        <f>I97+J97+K97+L97+M97+N97</f>
        <v>158406.79999999999</v>
      </c>
      <c r="I97" s="11">
        <f>I102+I104+I101</f>
        <v>13924.1</v>
      </c>
      <c r="J97" s="11">
        <f t="shared" ref="J97:N97" si="36">J102+J104</f>
        <v>29089.5</v>
      </c>
      <c r="K97" s="11">
        <f t="shared" si="36"/>
        <v>29089.5</v>
      </c>
      <c r="L97" s="11">
        <f t="shared" si="36"/>
        <v>28767.9</v>
      </c>
      <c r="M97" s="11">
        <f t="shared" si="36"/>
        <v>28767.9</v>
      </c>
      <c r="N97" s="190">
        <f t="shared" si="36"/>
        <v>28767.9</v>
      </c>
    </row>
    <row r="98" spans="1:16" ht="20.25" customHeight="1">
      <c r="A98" s="255"/>
      <c r="B98" s="253"/>
      <c r="C98" s="160" t="s">
        <v>396</v>
      </c>
      <c r="D98" s="166" t="s">
        <v>30</v>
      </c>
      <c r="E98" s="76"/>
      <c r="F98" s="162"/>
      <c r="G98" s="162"/>
      <c r="H98" s="14">
        <f t="shared" ref="H98:H100" si="37">I98+J98+K98+L98+M98+N98</f>
        <v>474.4</v>
      </c>
      <c r="I98" s="14">
        <f>I101</f>
        <v>474.4</v>
      </c>
      <c r="J98" s="14">
        <f t="shared" ref="J98:N98" si="38">J101</f>
        <v>0</v>
      </c>
      <c r="K98" s="14">
        <f t="shared" si="38"/>
        <v>0</v>
      </c>
      <c r="L98" s="14">
        <f t="shared" si="38"/>
        <v>0</v>
      </c>
      <c r="M98" s="14">
        <f t="shared" si="38"/>
        <v>0</v>
      </c>
      <c r="N98" s="14">
        <f t="shared" si="38"/>
        <v>0</v>
      </c>
    </row>
    <row r="99" spans="1:16" ht="52.5" customHeight="1">
      <c r="A99" s="255"/>
      <c r="B99" s="253"/>
      <c r="C99" s="160" t="s">
        <v>412</v>
      </c>
      <c r="D99" s="166" t="s">
        <v>241</v>
      </c>
      <c r="E99" s="76"/>
      <c r="F99" s="162"/>
      <c r="G99" s="162"/>
      <c r="H99" s="14">
        <f t="shared" si="37"/>
        <v>61410.200000000004</v>
      </c>
      <c r="I99" s="14">
        <f t="shared" ref="I99:N100" si="39">I102</f>
        <v>6200</v>
      </c>
      <c r="J99" s="14">
        <f t="shared" si="39"/>
        <v>11235</v>
      </c>
      <c r="K99" s="14">
        <f t="shared" si="39"/>
        <v>11235</v>
      </c>
      <c r="L99" s="14">
        <f t="shared" si="39"/>
        <v>10913.4</v>
      </c>
      <c r="M99" s="14">
        <f t="shared" si="39"/>
        <v>10913.4</v>
      </c>
      <c r="N99" s="14">
        <f t="shared" si="39"/>
        <v>10913.4</v>
      </c>
    </row>
    <row r="100" spans="1:16" ht="48.75" customHeight="1">
      <c r="A100" s="318"/>
      <c r="B100" s="253"/>
      <c r="C100" s="160" t="s">
        <v>399</v>
      </c>
      <c r="D100" s="166" t="s">
        <v>242</v>
      </c>
      <c r="E100" s="118"/>
      <c r="F100" s="118"/>
      <c r="G100" s="118"/>
      <c r="H100" s="14">
        <f t="shared" si="37"/>
        <v>474.4</v>
      </c>
      <c r="I100" s="14">
        <f t="shared" si="39"/>
        <v>474.4</v>
      </c>
      <c r="J100" s="14">
        <f t="shared" si="39"/>
        <v>0</v>
      </c>
      <c r="K100" s="14">
        <f t="shared" si="39"/>
        <v>0</v>
      </c>
      <c r="L100" s="14">
        <f t="shared" si="39"/>
        <v>0</v>
      </c>
      <c r="M100" s="14">
        <f t="shared" si="39"/>
        <v>0</v>
      </c>
      <c r="N100" s="14">
        <f t="shared" si="39"/>
        <v>0</v>
      </c>
    </row>
    <row r="101" spans="1:16" ht="27.75" customHeight="1">
      <c r="A101" s="246" t="s">
        <v>189</v>
      </c>
      <c r="B101" s="247" t="s">
        <v>441</v>
      </c>
      <c r="C101" s="118" t="s">
        <v>396</v>
      </c>
      <c r="D101" s="75" t="s">
        <v>30</v>
      </c>
      <c r="E101" s="75" t="s">
        <v>39</v>
      </c>
      <c r="F101" s="117" t="s">
        <v>284</v>
      </c>
      <c r="G101" s="117">
        <v>200</v>
      </c>
      <c r="H101" s="14">
        <f>I101</f>
        <v>474.4</v>
      </c>
      <c r="I101" s="14">
        <v>474.4</v>
      </c>
      <c r="J101" s="82">
        <v>0</v>
      </c>
      <c r="K101" s="82">
        <v>0</v>
      </c>
      <c r="L101" s="82">
        <v>0</v>
      </c>
      <c r="M101" s="82">
        <v>0</v>
      </c>
      <c r="N101" s="193">
        <v>0</v>
      </c>
    </row>
    <row r="102" spans="1:16" ht="52.5" customHeight="1">
      <c r="A102" s="333"/>
      <c r="B102" s="320"/>
      <c r="C102" s="118" t="s">
        <v>412</v>
      </c>
      <c r="D102" s="75" t="s">
        <v>241</v>
      </c>
      <c r="E102" s="75" t="s">
        <v>39</v>
      </c>
      <c r="F102" s="117" t="s">
        <v>284</v>
      </c>
      <c r="G102" s="75" t="s">
        <v>186</v>
      </c>
      <c r="H102" s="14">
        <f>I102+J102+K102+L102+M102+N102</f>
        <v>61410.200000000004</v>
      </c>
      <c r="I102" s="14">
        <v>6200</v>
      </c>
      <c r="J102" s="14">
        <v>11235</v>
      </c>
      <c r="K102" s="14">
        <v>11235</v>
      </c>
      <c r="L102" s="14">
        <v>10913.4</v>
      </c>
      <c r="M102" s="14">
        <v>10913.4</v>
      </c>
      <c r="N102" s="191">
        <v>10913.4</v>
      </c>
    </row>
    <row r="103" spans="1:16" ht="67.5" hidden="1" customHeight="1">
      <c r="A103" s="333"/>
      <c r="B103" s="320"/>
      <c r="C103" s="78" t="s">
        <v>344</v>
      </c>
      <c r="D103" s="75" t="s">
        <v>30</v>
      </c>
      <c r="E103" s="75" t="s">
        <v>39</v>
      </c>
      <c r="F103" s="117" t="s">
        <v>284</v>
      </c>
      <c r="G103" s="75" t="s">
        <v>186</v>
      </c>
      <c r="H103" s="16">
        <f>I103+J103+K103+L103+M103+N103</f>
        <v>474.4</v>
      </c>
      <c r="I103" s="16">
        <v>474.4</v>
      </c>
      <c r="J103" s="16">
        <v>0</v>
      </c>
      <c r="K103" s="16">
        <v>0</v>
      </c>
      <c r="L103" s="16">
        <v>0</v>
      </c>
      <c r="M103" s="16">
        <v>0</v>
      </c>
      <c r="N103" s="201">
        <v>0</v>
      </c>
    </row>
    <row r="104" spans="1:16" ht="53.25" customHeight="1">
      <c r="A104" s="333"/>
      <c r="B104" s="320"/>
      <c r="C104" s="118" t="s">
        <v>399</v>
      </c>
      <c r="D104" s="75" t="s">
        <v>242</v>
      </c>
      <c r="E104" s="75" t="s">
        <v>39</v>
      </c>
      <c r="F104" s="75" t="s">
        <v>284</v>
      </c>
      <c r="G104" s="75" t="s">
        <v>186</v>
      </c>
      <c r="H104" s="14">
        <f>I104+J104+K104+L104+M104+N104</f>
        <v>96522.2</v>
      </c>
      <c r="I104" s="14">
        <v>7249.7</v>
      </c>
      <c r="J104" s="14">
        <v>17854.5</v>
      </c>
      <c r="K104" s="14">
        <v>17854.5</v>
      </c>
      <c r="L104" s="14">
        <v>17854.5</v>
      </c>
      <c r="M104" s="14">
        <v>17854.5</v>
      </c>
      <c r="N104" s="191">
        <v>17854.5</v>
      </c>
      <c r="P104" s="40">
        <f>H105+H116+H97+H72+H18</f>
        <v>3521162.2683178904</v>
      </c>
    </row>
    <row r="105" spans="1:16" ht="54" customHeight="1">
      <c r="A105" s="243" t="s">
        <v>140</v>
      </c>
      <c r="B105" s="243" t="s">
        <v>228</v>
      </c>
      <c r="C105" s="167" t="s">
        <v>193</v>
      </c>
      <c r="D105" s="76" t="s">
        <v>30</v>
      </c>
      <c r="E105" s="76" t="s">
        <v>243</v>
      </c>
      <c r="F105" s="76" t="s">
        <v>264</v>
      </c>
      <c r="G105" s="76"/>
      <c r="H105" s="11">
        <f>H106+H107+H108+H110+H111+H112+H115</f>
        <v>1748070.7683178906</v>
      </c>
      <c r="I105" s="11">
        <f t="shared" ref="I105:N105" si="40">I106+I107+I108+I110+I111+I112+I115</f>
        <v>231576.5</v>
      </c>
      <c r="J105" s="11">
        <f t="shared" si="40"/>
        <v>285241</v>
      </c>
      <c r="K105" s="11">
        <f t="shared" si="40"/>
        <v>285241</v>
      </c>
      <c r="L105" s="11">
        <f t="shared" si="40"/>
        <v>299788.29099999997</v>
      </c>
      <c r="M105" s="11">
        <f t="shared" si="40"/>
        <v>315077.49384100002</v>
      </c>
      <c r="N105" s="11">
        <f t="shared" si="40"/>
        <v>331146.48347689095</v>
      </c>
    </row>
    <row r="106" spans="1:16" ht="25.5" customHeight="1">
      <c r="A106" s="300"/>
      <c r="B106" s="300"/>
      <c r="C106" s="216" t="s">
        <v>396</v>
      </c>
      <c r="D106" s="218" t="s">
        <v>241</v>
      </c>
      <c r="E106" s="217" t="s">
        <v>243</v>
      </c>
      <c r="F106" s="217" t="s">
        <v>264</v>
      </c>
      <c r="G106" s="76"/>
      <c r="H106" s="199">
        <f>H114</f>
        <v>159496.09952999998</v>
      </c>
      <c r="I106" s="199">
        <f t="shared" ref="I106:N106" si="41">I114</f>
        <v>0</v>
      </c>
      <c r="J106" s="199">
        <f t="shared" si="41"/>
        <v>30000</v>
      </c>
      <c r="K106" s="199">
        <f t="shared" si="41"/>
        <v>30000</v>
      </c>
      <c r="L106" s="199">
        <f t="shared" si="41"/>
        <v>31529.999999999996</v>
      </c>
      <c r="M106" s="199">
        <f t="shared" si="41"/>
        <v>33138.029999999992</v>
      </c>
      <c r="N106" s="199">
        <f t="shared" si="41"/>
        <v>34828.069529999986</v>
      </c>
    </row>
    <row r="107" spans="1:16" ht="96" customHeight="1">
      <c r="A107" s="137" t="s">
        <v>181</v>
      </c>
      <c r="B107" s="119" t="s">
        <v>126</v>
      </c>
      <c r="C107" s="118" t="s">
        <v>396</v>
      </c>
      <c r="D107" s="75" t="s">
        <v>30</v>
      </c>
      <c r="E107" s="75" t="s">
        <v>184</v>
      </c>
      <c r="F107" s="75" t="s">
        <v>265</v>
      </c>
      <c r="G107" s="75" t="s">
        <v>185</v>
      </c>
      <c r="H107" s="199">
        <f>SUM(I107:N107)</f>
        <v>304576.87</v>
      </c>
      <c r="I107" s="199">
        <v>38750</v>
      </c>
      <c r="J107" s="199">
        <v>50000</v>
      </c>
      <c r="K107" s="199">
        <v>50000</v>
      </c>
      <c r="L107" s="199">
        <f t="shared" ref="L107:N114" si="42">K107*1.051</f>
        <v>52550</v>
      </c>
      <c r="M107" s="199">
        <f t="shared" si="42"/>
        <v>55230.049999999996</v>
      </c>
      <c r="N107" s="200">
        <v>58046.82</v>
      </c>
      <c r="O107" s="38">
        <v>58046.81</v>
      </c>
    </row>
    <row r="108" spans="1:16" ht="50.25" customHeight="1">
      <c r="A108" s="246" t="s">
        <v>182</v>
      </c>
      <c r="B108" s="257" t="s">
        <v>130</v>
      </c>
      <c r="C108" s="118" t="s">
        <v>396</v>
      </c>
      <c r="D108" s="75" t="s">
        <v>30</v>
      </c>
      <c r="E108" s="75" t="s">
        <v>184</v>
      </c>
      <c r="F108" s="75" t="s">
        <v>266</v>
      </c>
      <c r="G108" s="75" t="s">
        <v>186</v>
      </c>
      <c r="H108" s="199">
        <f>SUM(I108:N108)</f>
        <v>361316.72542851896</v>
      </c>
      <c r="I108" s="199">
        <v>44084.3</v>
      </c>
      <c r="J108" s="199">
        <v>59669</v>
      </c>
      <c r="K108" s="199">
        <v>59669</v>
      </c>
      <c r="L108" s="202">
        <f>K108*1.051</f>
        <v>62712.118999999999</v>
      </c>
      <c r="M108" s="202">
        <f>L108*1.051</f>
        <v>65910.437068999992</v>
      </c>
      <c r="N108" s="203">
        <f>M108*1.051</f>
        <v>69271.869359518983</v>
      </c>
    </row>
    <row r="109" spans="1:16" ht="36.75" hidden="1" customHeight="1">
      <c r="A109" s="246"/>
      <c r="B109" s="257"/>
      <c r="C109" s="119" t="s">
        <v>131</v>
      </c>
      <c r="D109" s="75" t="s">
        <v>30</v>
      </c>
      <c r="E109" s="75" t="s">
        <v>184</v>
      </c>
      <c r="F109" s="75"/>
      <c r="G109" s="75" t="s">
        <v>186</v>
      </c>
      <c r="H109" s="199">
        <f>SUM(I109:N109)</f>
        <v>371391.04852198495</v>
      </c>
      <c r="I109" s="199">
        <f>56883-417</f>
        <v>56466</v>
      </c>
      <c r="J109" s="199">
        <f>59669-434</f>
        <v>59235</v>
      </c>
      <c r="K109" s="199">
        <f>59669-434</f>
        <v>59235</v>
      </c>
      <c r="L109" s="199">
        <f t="shared" si="42"/>
        <v>62255.984999999993</v>
      </c>
      <c r="M109" s="199">
        <f t="shared" si="42"/>
        <v>65431.040234999986</v>
      </c>
      <c r="N109" s="200">
        <f t="shared" si="42"/>
        <v>68768.023286984986</v>
      </c>
    </row>
    <row r="110" spans="1:16" ht="103.5" customHeight="1">
      <c r="A110" s="137" t="s">
        <v>183</v>
      </c>
      <c r="B110" s="119" t="s">
        <v>133</v>
      </c>
      <c r="C110" s="118" t="s">
        <v>396</v>
      </c>
      <c r="D110" s="75" t="s">
        <v>30</v>
      </c>
      <c r="E110" s="75" t="s">
        <v>184</v>
      </c>
      <c r="F110" s="75" t="s">
        <v>267</v>
      </c>
      <c r="G110" s="75" t="s">
        <v>185</v>
      </c>
      <c r="H110" s="199">
        <f>SUM(I110:N110)</f>
        <v>228475.24016905698</v>
      </c>
      <c r="I110" s="199">
        <v>29067.9</v>
      </c>
      <c r="J110" s="199">
        <v>37507</v>
      </c>
      <c r="K110" s="199">
        <v>37507</v>
      </c>
      <c r="L110" s="199">
        <f t="shared" si="42"/>
        <v>39419.856999999996</v>
      </c>
      <c r="M110" s="199">
        <f t="shared" si="42"/>
        <v>41430.269706999992</v>
      </c>
      <c r="N110" s="200">
        <f t="shared" si="42"/>
        <v>43543.213462056992</v>
      </c>
    </row>
    <row r="111" spans="1:16" ht="196.5" customHeight="1">
      <c r="A111" s="137" t="s">
        <v>201</v>
      </c>
      <c r="B111" s="119" t="s">
        <v>255</v>
      </c>
      <c r="C111" s="118" t="s">
        <v>396</v>
      </c>
      <c r="D111" s="75" t="s">
        <v>30</v>
      </c>
      <c r="E111" s="75" t="s">
        <v>184</v>
      </c>
      <c r="F111" s="75" t="s">
        <v>268</v>
      </c>
      <c r="G111" s="75" t="s">
        <v>185</v>
      </c>
      <c r="H111" s="14">
        <f xml:space="preserve"> SUM(I111:N111)</f>
        <v>567156.88342531491</v>
      </c>
      <c r="I111" s="14">
        <v>72373.399999999994</v>
      </c>
      <c r="J111" s="14">
        <f>93065</f>
        <v>93065</v>
      </c>
      <c r="K111" s="14">
        <f>93065</f>
        <v>93065</v>
      </c>
      <c r="L111" s="14">
        <f t="shared" si="42"/>
        <v>97811.314999999988</v>
      </c>
      <c r="M111" s="14">
        <f t="shared" si="42"/>
        <v>102799.69206499998</v>
      </c>
      <c r="N111" s="191">
        <f t="shared" si="42"/>
        <v>108042.47636031498</v>
      </c>
    </row>
    <row r="112" spans="1:16" ht="60" customHeight="1">
      <c r="A112" s="246" t="s">
        <v>233</v>
      </c>
      <c r="B112" s="257" t="s">
        <v>273</v>
      </c>
      <c r="C112" s="119" t="s">
        <v>396</v>
      </c>
      <c r="D112" s="75" t="s">
        <v>30</v>
      </c>
      <c r="E112" s="75" t="s">
        <v>184</v>
      </c>
      <c r="F112" s="75" t="s">
        <v>269</v>
      </c>
      <c r="G112" s="75" t="s">
        <v>186</v>
      </c>
      <c r="H112" s="14">
        <f xml:space="preserve"> SUM(I112:N112)</f>
        <v>98373.049764999989</v>
      </c>
      <c r="I112" s="14">
        <v>18625</v>
      </c>
      <c r="J112" s="14">
        <v>15000</v>
      </c>
      <c r="K112" s="14">
        <v>15000</v>
      </c>
      <c r="L112" s="14">
        <f t="shared" si="42"/>
        <v>15764.999999999998</v>
      </c>
      <c r="M112" s="14">
        <f t="shared" si="42"/>
        <v>16569.014999999996</v>
      </c>
      <c r="N112" s="191">
        <f t="shared" si="42"/>
        <v>17414.034764999993</v>
      </c>
    </row>
    <row r="113" spans="1:17" ht="72.75" hidden="1" customHeight="1">
      <c r="A113" s="318"/>
      <c r="B113" s="319"/>
      <c r="C113" s="77" t="s">
        <v>344</v>
      </c>
      <c r="D113" s="75"/>
      <c r="E113" s="75"/>
      <c r="F113" s="75"/>
      <c r="G113" s="75"/>
      <c r="H113" s="14">
        <f t="shared" ref="H113:H114" si="43" xml:space="preserve"> SUM(I113:N113)</f>
        <v>384.6</v>
      </c>
      <c r="I113" s="16">
        <v>384.6</v>
      </c>
      <c r="J113" s="16">
        <v>0</v>
      </c>
      <c r="K113" s="16">
        <v>0</v>
      </c>
      <c r="L113" s="16">
        <v>0</v>
      </c>
      <c r="M113" s="16">
        <v>0</v>
      </c>
      <c r="N113" s="201">
        <v>0</v>
      </c>
    </row>
    <row r="114" spans="1:17" ht="73.5" customHeight="1">
      <c r="A114" s="282" t="s">
        <v>234</v>
      </c>
      <c r="B114" s="265" t="s">
        <v>180</v>
      </c>
      <c r="C114" s="119" t="s">
        <v>396</v>
      </c>
      <c r="D114" s="75" t="s">
        <v>241</v>
      </c>
      <c r="E114" s="75" t="s">
        <v>243</v>
      </c>
      <c r="F114" s="75" t="s">
        <v>270</v>
      </c>
      <c r="G114" s="75" t="s">
        <v>186</v>
      </c>
      <c r="H114" s="14">
        <f t="shared" si="43"/>
        <v>159496.09952999998</v>
      </c>
      <c r="I114" s="14">
        <v>0</v>
      </c>
      <c r="J114" s="14">
        <f>30000</f>
        <v>30000</v>
      </c>
      <c r="K114" s="14">
        <v>30000</v>
      </c>
      <c r="L114" s="14">
        <f t="shared" si="42"/>
        <v>31529.999999999996</v>
      </c>
      <c r="M114" s="14">
        <f t="shared" si="42"/>
        <v>33138.029999999992</v>
      </c>
      <c r="N114" s="191">
        <f t="shared" si="42"/>
        <v>34828.069529999986</v>
      </c>
      <c r="P114" s="39">
        <f>I115+I119+I120+I121</f>
        <v>61047.8</v>
      </c>
    </row>
    <row r="115" spans="1:17" ht="24.75" customHeight="1">
      <c r="A115" s="317"/>
      <c r="B115" s="267"/>
      <c r="C115" s="118" t="s">
        <v>396</v>
      </c>
      <c r="D115" s="75" t="s">
        <v>30</v>
      </c>
      <c r="E115" s="75" t="s">
        <v>243</v>
      </c>
      <c r="F115" s="75" t="s">
        <v>270</v>
      </c>
      <c r="G115" s="75" t="s">
        <v>186</v>
      </c>
      <c r="H115" s="14">
        <f>I115+J115+K115+L115+M115+N115</f>
        <v>28675.9</v>
      </c>
      <c r="I115" s="14">
        <v>28675.9</v>
      </c>
      <c r="J115" s="14">
        <v>0</v>
      </c>
      <c r="K115" s="14">
        <v>0</v>
      </c>
      <c r="L115" s="14">
        <v>0</v>
      </c>
      <c r="M115" s="14">
        <v>0</v>
      </c>
      <c r="N115" s="191">
        <v>0</v>
      </c>
    </row>
    <row r="116" spans="1:17" ht="19.5" customHeight="1">
      <c r="A116" s="255" t="s">
        <v>191</v>
      </c>
      <c r="B116" s="311" t="s">
        <v>226</v>
      </c>
      <c r="C116" s="161" t="s">
        <v>193</v>
      </c>
      <c r="D116" s="75" t="s">
        <v>30</v>
      </c>
      <c r="E116" s="75" t="s">
        <v>190</v>
      </c>
      <c r="F116" s="117" t="s">
        <v>271</v>
      </c>
      <c r="G116" s="120"/>
      <c r="H116" s="11">
        <f>H119+H120+H121</f>
        <v>207472</v>
      </c>
      <c r="I116" s="11">
        <f>I119+I120+I121</f>
        <v>32371.899999999998</v>
      </c>
      <c r="J116" s="11">
        <f t="shared" ref="J116:N116" si="44">J119+J120+J121</f>
        <v>33876.5</v>
      </c>
      <c r="K116" s="11">
        <f t="shared" si="44"/>
        <v>35305.9</v>
      </c>
      <c r="L116" s="11">
        <f t="shared" si="44"/>
        <v>35305.9</v>
      </c>
      <c r="M116" s="11">
        <f t="shared" si="44"/>
        <v>35305.9</v>
      </c>
      <c r="N116" s="190">
        <f t="shared" si="44"/>
        <v>35305.9</v>
      </c>
    </row>
    <row r="117" spans="1:17" ht="171.75" customHeight="1">
      <c r="A117" s="255"/>
      <c r="B117" s="311"/>
      <c r="C117" s="118" t="s">
        <v>396</v>
      </c>
      <c r="D117" s="179" t="s">
        <v>30</v>
      </c>
      <c r="E117" s="75"/>
      <c r="F117" s="168" t="s">
        <v>258</v>
      </c>
      <c r="G117" s="117"/>
      <c r="H117" s="199">
        <f>H119+H120+H121</f>
        <v>207472</v>
      </c>
      <c r="I117" s="199">
        <f t="shared" ref="I117:N117" si="45">I119+I120+I121</f>
        <v>32371.899999999998</v>
      </c>
      <c r="J117" s="199">
        <f t="shared" si="45"/>
        <v>33876.5</v>
      </c>
      <c r="K117" s="199">
        <f t="shared" si="45"/>
        <v>35305.9</v>
      </c>
      <c r="L117" s="199">
        <f t="shared" si="45"/>
        <v>35305.9</v>
      </c>
      <c r="M117" s="199">
        <f t="shared" si="45"/>
        <v>35305.9</v>
      </c>
      <c r="N117" s="199">
        <f t="shared" si="45"/>
        <v>35305.9</v>
      </c>
      <c r="Q117" s="39">
        <f>I119+I120+I121+I115</f>
        <v>61047.8</v>
      </c>
    </row>
    <row r="118" spans="1:17" ht="18.75" hidden="1" customHeight="1">
      <c r="A118" s="255"/>
      <c r="B118" s="311"/>
      <c r="C118" s="118"/>
      <c r="D118" s="118"/>
      <c r="E118" s="117"/>
      <c r="F118" s="117"/>
      <c r="G118" s="117"/>
      <c r="H118" s="199"/>
      <c r="I118" s="199">
        <v>32870.699999999997</v>
      </c>
      <c r="J118" s="199">
        <v>34547.1</v>
      </c>
      <c r="K118" s="199">
        <v>36309</v>
      </c>
      <c r="L118" s="199">
        <v>36309</v>
      </c>
      <c r="M118" s="199">
        <v>36309</v>
      </c>
      <c r="N118" s="200">
        <v>36309</v>
      </c>
    </row>
    <row r="119" spans="1:17" ht="41.25" customHeight="1">
      <c r="A119" s="246" t="s">
        <v>192</v>
      </c>
      <c r="B119" s="257" t="s">
        <v>279</v>
      </c>
      <c r="C119" s="257" t="s">
        <v>396</v>
      </c>
      <c r="D119" s="308" t="s">
        <v>30</v>
      </c>
      <c r="E119" s="308" t="s">
        <v>190</v>
      </c>
      <c r="F119" s="308" t="s">
        <v>281</v>
      </c>
      <c r="G119" s="75" t="s">
        <v>277</v>
      </c>
      <c r="H119" s="204">
        <f>I119+J119+K119+L119+M119+N119</f>
        <v>196962.7</v>
      </c>
      <c r="I119" s="199">
        <v>30596.6</v>
      </c>
      <c r="J119" s="199">
        <v>32129.7</v>
      </c>
      <c r="K119" s="199">
        <v>33559.1</v>
      </c>
      <c r="L119" s="199">
        <f>K119</f>
        <v>33559.1</v>
      </c>
      <c r="M119" s="199">
        <f>L119</f>
        <v>33559.1</v>
      </c>
      <c r="N119" s="200">
        <f>M119</f>
        <v>33559.1</v>
      </c>
    </row>
    <row r="120" spans="1:17" ht="24" customHeight="1">
      <c r="A120" s="246"/>
      <c r="B120" s="257"/>
      <c r="C120" s="257"/>
      <c r="D120" s="308"/>
      <c r="E120" s="308"/>
      <c r="F120" s="308"/>
      <c r="G120" s="8">
        <v>200</v>
      </c>
      <c r="H120" s="204">
        <f>I120+J120+K120+L120+M120+N120</f>
        <v>10116.799999999999</v>
      </c>
      <c r="I120" s="205">
        <v>1732.8</v>
      </c>
      <c r="J120" s="205">
        <v>1676.8</v>
      </c>
      <c r="K120" s="205">
        <v>1676.8</v>
      </c>
      <c r="L120" s="205">
        <v>1676.8</v>
      </c>
      <c r="M120" s="205">
        <v>1676.8</v>
      </c>
      <c r="N120" s="206">
        <v>1676.8</v>
      </c>
    </row>
    <row r="121" spans="1:17" ht="34.5" customHeight="1" thickBot="1">
      <c r="A121" s="315"/>
      <c r="B121" s="316"/>
      <c r="C121" s="316"/>
      <c r="D121" s="310"/>
      <c r="E121" s="310"/>
      <c r="F121" s="310"/>
      <c r="G121" s="139">
        <v>800</v>
      </c>
      <c r="H121" s="207">
        <f>I121+J121+K121+L121+M121+N121</f>
        <v>392.5</v>
      </c>
      <c r="I121" s="208">
        <v>42.5</v>
      </c>
      <c r="J121" s="208">
        <v>70</v>
      </c>
      <c r="K121" s="208">
        <v>70</v>
      </c>
      <c r="L121" s="208">
        <v>70</v>
      </c>
      <c r="M121" s="208">
        <v>70</v>
      </c>
      <c r="N121" s="209">
        <v>70</v>
      </c>
    </row>
  </sheetData>
  <mergeCells count="68">
    <mergeCell ref="A105:A106"/>
    <mergeCell ref="B105:B106"/>
    <mergeCell ref="B54:B55"/>
    <mergeCell ref="B78:B86"/>
    <mergeCell ref="B61:N61"/>
    <mergeCell ref="C81:C83"/>
    <mergeCell ref="A54:A55"/>
    <mergeCell ref="A97:A100"/>
    <mergeCell ref="A94:A95"/>
    <mergeCell ref="B87:B93"/>
    <mergeCell ref="B97:B100"/>
    <mergeCell ref="A101:A104"/>
    <mergeCell ref="A45:A46"/>
    <mergeCell ref="B101:B104"/>
    <mergeCell ref="C87:C89"/>
    <mergeCell ref="B94:B95"/>
    <mergeCell ref="C90:C92"/>
    <mergeCell ref="A87:A93"/>
    <mergeCell ref="B72:B77"/>
    <mergeCell ref="A72:A77"/>
    <mergeCell ref="C78:C80"/>
    <mergeCell ref="A78:A86"/>
    <mergeCell ref="A48:A49"/>
    <mergeCell ref="B48:B49"/>
    <mergeCell ref="A52:A53"/>
    <mergeCell ref="B52:B53"/>
    <mergeCell ref="A119:A121"/>
    <mergeCell ref="B119:B121"/>
    <mergeCell ref="C119:C121"/>
    <mergeCell ref="B108:B109"/>
    <mergeCell ref="A108:A109"/>
    <mergeCell ref="A114:A115"/>
    <mergeCell ref="A116:A118"/>
    <mergeCell ref="B114:B115"/>
    <mergeCell ref="A112:A113"/>
    <mergeCell ref="B112:B113"/>
    <mergeCell ref="D119:D121"/>
    <mergeCell ref="E119:E121"/>
    <mergeCell ref="F119:F121"/>
    <mergeCell ref="B116:B118"/>
    <mergeCell ref="B3:I3"/>
    <mergeCell ref="D6:G6"/>
    <mergeCell ref="E10:E12"/>
    <mergeCell ref="B4:K4"/>
    <mergeCell ref="B43:B44"/>
    <mergeCell ref="B45:B46"/>
    <mergeCell ref="K1:N1"/>
    <mergeCell ref="K2:N2"/>
    <mergeCell ref="H6:N6"/>
    <mergeCell ref="F10:F12"/>
    <mergeCell ref="B9:B17"/>
    <mergeCell ref="C10:C12"/>
    <mergeCell ref="D10:D12"/>
    <mergeCell ref="B6:B7"/>
    <mergeCell ref="C6:C7"/>
    <mergeCell ref="A43:A44"/>
    <mergeCell ref="A18:A20"/>
    <mergeCell ref="A6:A7"/>
    <mergeCell ref="B35:B36"/>
    <mergeCell ref="A39:A40"/>
    <mergeCell ref="B39:B40"/>
    <mergeCell ref="A32:A33"/>
    <mergeCell ref="A9:A17"/>
    <mergeCell ref="B32:B33"/>
    <mergeCell ref="B18:B20"/>
    <mergeCell ref="A41:A42"/>
    <mergeCell ref="A35:A36"/>
    <mergeCell ref="B41:B42"/>
  </mergeCells>
  <phoneticPr fontId="0" type="noConversion"/>
  <printOptions horizontalCentered="1"/>
  <pageMargins left="0.19685039370078741" right="0.19685039370078741" top="0.39370078740157483" bottom="0.39370078740157483" header="0.51181102362204722" footer="0.51181102362204722"/>
  <pageSetup paperSize="9" scale="74" fitToHeight="10" orientation="landscape" r:id="rId1"/>
  <headerFooter alignWithMargins="0"/>
  <rowBreaks count="2" manualBreakCount="2">
    <brk id="71" max="13" man="1"/>
    <brk id="93" max="13" man="1"/>
  </rowBreaks>
</worksheet>
</file>

<file path=xl/worksheets/sheet3.xml><?xml version="1.0" encoding="utf-8"?>
<worksheet xmlns="http://schemas.openxmlformats.org/spreadsheetml/2006/main" xmlns:r="http://schemas.openxmlformats.org/officeDocument/2006/relationships">
  <dimension ref="A1:M363"/>
  <sheetViews>
    <sheetView tabSelected="1" zoomScaleSheetLayoutView="85" workbookViewId="0">
      <selection activeCell="G1" sqref="G1:J1"/>
    </sheetView>
  </sheetViews>
  <sheetFormatPr defaultRowHeight="12.75"/>
  <cols>
    <col min="1" max="1" width="18.42578125" style="3" customWidth="1"/>
    <col min="2" max="2" width="37.7109375" style="6" customWidth="1"/>
    <col min="3" max="3" width="26.85546875" style="3" customWidth="1"/>
    <col min="4" max="4" width="12.5703125" style="180" customWidth="1"/>
    <col min="5" max="5" width="11" style="180" customWidth="1"/>
    <col min="6" max="7" width="11.140625" style="180" customWidth="1"/>
    <col min="8" max="8" width="12.7109375" style="180" customWidth="1"/>
    <col min="9" max="9" width="12.42578125" style="180" customWidth="1"/>
    <col min="10" max="10" width="14" style="180" customWidth="1"/>
    <col min="11" max="11" width="10.42578125" style="180" customWidth="1"/>
    <col min="12" max="12" width="12.85546875" style="180" customWidth="1"/>
    <col min="13" max="13" width="11.42578125" style="180" bestFit="1" customWidth="1"/>
    <col min="14" max="15" width="9.140625" style="180"/>
    <col min="16" max="16" width="9.5703125" style="180" bestFit="1" customWidth="1"/>
    <col min="17" max="16384" width="9.140625" style="180"/>
  </cols>
  <sheetData>
    <row r="1" spans="1:13" ht="47.25" customHeight="1">
      <c r="B1" s="4"/>
      <c r="F1" s="37"/>
      <c r="G1" s="304" t="s">
        <v>450</v>
      </c>
      <c r="H1" s="304"/>
      <c r="I1" s="304"/>
      <c r="J1" s="304"/>
    </row>
    <row r="2" spans="1:13" ht="93.75" customHeight="1">
      <c r="B2" s="4"/>
      <c r="F2" s="170" t="s">
        <v>394</v>
      </c>
      <c r="G2" s="305" t="s">
        <v>406</v>
      </c>
      <c r="H2" s="305"/>
      <c r="I2" s="305"/>
      <c r="J2" s="305"/>
      <c r="K2" s="37"/>
    </row>
    <row r="3" spans="1:13" ht="44.25" customHeight="1">
      <c r="B3" s="381" t="s">
        <v>248</v>
      </c>
      <c r="C3" s="381"/>
      <c r="D3" s="381"/>
      <c r="E3" s="381"/>
      <c r="F3" s="381"/>
      <c r="G3" s="381"/>
      <c r="H3" s="381"/>
      <c r="I3" s="381"/>
    </row>
    <row r="4" spans="1:13">
      <c r="A4" s="382"/>
      <c r="B4" s="382"/>
      <c r="C4" s="382"/>
      <c r="D4" s="382"/>
      <c r="E4" s="382"/>
      <c r="F4" s="382"/>
      <c r="G4" s="382"/>
      <c r="H4" s="382"/>
      <c r="I4" s="382"/>
      <c r="J4" s="382"/>
      <c r="K4" s="7"/>
    </row>
    <row r="5" spans="1:13" ht="31.5" customHeight="1">
      <c r="A5" s="279" t="s">
        <v>81</v>
      </c>
      <c r="B5" s="252" t="s">
        <v>116</v>
      </c>
      <c r="C5" s="252" t="s">
        <v>12</v>
      </c>
      <c r="D5" s="252" t="s">
        <v>13</v>
      </c>
      <c r="E5" s="252"/>
      <c r="F5" s="252"/>
      <c r="G5" s="252"/>
      <c r="H5" s="252"/>
      <c r="I5" s="252"/>
      <c r="J5" s="279"/>
    </row>
    <row r="6" spans="1:13" ht="18" customHeight="1">
      <c r="A6" s="279"/>
      <c r="B6" s="252"/>
      <c r="C6" s="252"/>
      <c r="D6" s="168" t="s">
        <v>14</v>
      </c>
      <c r="E6" s="168" t="s">
        <v>32</v>
      </c>
      <c r="F6" s="168" t="s">
        <v>40</v>
      </c>
      <c r="G6" s="168" t="s">
        <v>34</v>
      </c>
      <c r="H6" s="168" t="s">
        <v>35</v>
      </c>
      <c r="I6" s="168" t="s">
        <v>36</v>
      </c>
      <c r="J6" s="168" t="s">
        <v>37</v>
      </c>
    </row>
    <row r="7" spans="1:13" ht="15.75">
      <c r="A7" s="213">
        <v>1</v>
      </c>
      <c r="B7" s="168">
        <v>2</v>
      </c>
      <c r="C7" s="8">
        <v>3</v>
      </c>
      <c r="D7" s="9">
        <v>4</v>
      </c>
      <c r="E7" s="8">
        <v>5</v>
      </c>
      <c r="F7" s="9">
        <v>6</v>
      </c>
      <c r="G7" s="8">
        <v>7</v>
      </c>
      <c r="H7" s="9">
        <v>8</v>
      </c>
      <c r="I7" s="8">
        <v>9</v>
      </c>
      <c r="J7" s="9">
        <v>10</v>
      </c>
    </row>
    <row r="8" spans="1:13" ht="19.5" customHeight="1">
      <c r="A8" s="268" t="s">
        <v>82</v>
      </c>
      <c r="B8" s="376" t="s">
        <v>230</v>
      </c>
      <c r="C8" s="10" t="s">
        <v>193</v>
      </c>
      <c r="D8" s="11">
        <f>D11+D14+D16</f>
        <v>4747859.8983178912</v>
      </c>
      <c r="E8" s="11">
        <f t="shared" ref="E8:J8" si="0">E11+E14+E16</f>
        <v>450299.63</v>
      </c>
      <c r="F8" s="11">
        <f t="shared" si="0"/>
        <v>447675.6</v>
      </c>
      <c r="G8" s="11">
        <f t="shared" si="0"/>
        <v>484610.7</v>
      </c>
      <c r="H8" s="11">
        <f t="shared" si="0"/>
        <v>1119784.9909999999</v>
      </c>
      <c r="I8" s="11">
        <f t="shared" si="0"/>
        <v>1135256.7938410002</v>
      </c>
      <c r="J8" s="11">
        <f t="shared" si="0"/>
        <v>1110232.1834768909</v>
      </c>
      <c r="L8" s="12"/>
    </row>
    <row r="9" spans="1:13" ht="16.5" customHeight="1">
      <c r="A9" s="269"/>
      <c r="B9" s="376"/>
      <c r="C9" s="13" t="s">
        <v>15</v>
      </c>
      <c r="D9" s="14">
        <f t="shared" ref="D9:J9" si="1">D18+D248+D281+D312+D354</f>
        <v>0</v>
      </c>
      <c r="E9" s="14">
        <f t="shared" si="1"/>
        <v>0</v>
      </c>
      <c r="F9" s="14">
        <f t="shared" si="1"/>
        <v>0</v>
      </c>
      <c r="G9" s="14">
        <f t="shared" si="1"/>
        <v>0</v>
      </c>
      <c r="H9" s="14">
        <f t="shared" si="1"/>
        <v>0</v>
      </c>
      <c r="I9" s="14">
        <f t="shared" si="1"/>
        <v>0</v>
      </c>
      <c r="J9" s="14">
        <f t="shared" si="1"/>
        <v>0</v>
      </c>
      <c r="K9" s="12"/>
    </row>
    <row r="10" spans="1:13" ht="47.25" hidden="1" customHeight="1">
      <c r="A10" s="269"/>
      <c r="B10" s="376"/>
      <c r="C10" s="15" t="s">
        <v>389</v>
      </c>
      <c r="D10" s="16">
        <f>D19</f>
        <v>0</v>
      </c>
      <c r="E10" s="16">
        <f t="shared" ref="E10:J10" si="2">E19</f>
        <v>0</v>
      </c>
      <c r="F10" s="16">
        <f t="shared" si="2"/>
        <v>0</v>
      </c>
      <c r="G10" s="16">
        <f t="shared" si="2"/>
        <v>0</v>
      </c>
      <c r="H10" s="16">
        <f t="shared" si="2"/>
        <v>0</v>
      </c>
      <c r="I10" s="16">
        <f t="shared" si="2"/>
        <v>0</v>
      </c>
      <c r="J10" s="16">
        <f t="shared" si="2"/>
        <v>0</v>
      </c>
      <c r="K10" s="12"/>
      <c r="L10" s="80">
        <f>E11-E13</f>
        <v>56162.819999999992</v>
      </c>
    </row>
    <row r="11" spans="1:13" ht="31.5" customHeight="1">
      <c r="A11" s="375"/>
      <c r="B11" s="376"/>
      <c r="C11" s="13" t="s">
        <v>356</v>
      </c>
      <c r="D11" s="14">
        <f>E11+F11+G11+H11+I11+J11</f>
        <v>968697.62</v>
      </c>
      <c r="E11" s="14">
        <f t="shared" ref="E11:J11" si="3">E20+E249+E282+E313+E355</f>
        <v>68697.62</v>
      </c>
      <c r="F11" s="14">
        <f t="shared" si="3"/>
        <v>0</v>
      </c>
      <c r="G11" s="14">
        <f t="shared" si="3"/>
        <v>0</v>
      </c>
      <c r="H11" s="14">
        <f t="shared" si="3"/>
        <v>300000</v>
      </c>
      <c r="I11" s="14">
        <f t="shared" si="3"/>
        <v>300000</v>
      </c>
      <c r="J11" s="14">
        <f t="shared" si="3"/>
        <v>300000</v>
      </c>
      <c r="L11" s="12"/>
      <c r="M11" s="12"/>
    </row>
    <row r="12" spans="1:13" ht="33.75" customHeight="1">
      <c r="A12" s="375"/>
      <c r="B12" s="376"/>
      <c r="C12" s="15" t="s">
        <v>387</v>
      </c>
      <c r="D12" s="14">
        <f t="shared" ref="D12:D16" si="4">E12+F12+G12+H12+I12+J12</f>
        <v>43117.020000000004</v>
      </c>
      <c r="E12" s="16">
        <f>E21</f>
        <v>43117.020000000004</v>
      </c>
      <c r="F12" s="16">
        <f t="shared" ref="F12:J12" si="5">F21</f>
        <v>0</v>
      </c>
      <c r="G12" s="16">
        <f t="shared" si="5"/>
        <v>0</v>
      </c>
      <c r="H12" s="16">
        <f t="shared" si="5"/>
        <v>0</v>
      </c>
      <c r="I12" s="16">
        <f t="shared" si="5"/>
        <v>0</v>
      </c>
      <c r="J12" s="16">
        <f t="shared" si="5"/>
        <v>0</v>
      </c>
      <c r="M12" s="80">
        <f>E12+E13</f>
        <v>55651.820000000007</v>
      </c>
    </row>
    <row r="13" spans="1:13" ht="33.75" customHeight="1">
      <c r="A13" s="375"/>
      <c r="B13" s="376"/>
      <c r="C13" s="15" t="s">
        <v>389</v>
      </c>
      <c r="D13" s="14">
        <f t="shared" si="4"/>
        <v>12534.8</v>
      </c>
      <c r="E13" s="16">
        <f t="shared" ref="E13:J13" si="6">E22</f>
        <v>12534.8</v>
      </c>
      <c r="F13" s="16">
        <f t="shared" si="6"/>
        <v>0</v>
      </c>
      <c r="G13" s="16">
        <f t="shared" si="6"/>
        <v>0</v>
      </c>
      <c r="H13" s="16">
        <f t="shared" si="6"/>
        <v>0</v>
      </c>
      <c r="I13" s="16">
        <f t="shared" si="6"/>
        <v>0</v>
      </c>
      <c r="J13" s="16">
        <f t="shared" si="6"/>
        <v>0</v>
      </c>
      <c r="K13" s="12"/>
      <c r="M13" s="80">
        <f>E11-M12</f>
        <v>13045.799999999988</v>
      </c>
    </row>
    <row r="14" spans="1:13" ht="32.25" customHeight="1">
      <c r="A14" s="375"/>
      <c r="B14" s="376"/>
      <c r="C14" s="13" t="s">
        <v>343</v>
      </c>
      <c r="D14" s="14">
        <f t="shared" si="4"/>
        <v>3521162.2783178911</v>
      </c>
      <c r="E14" s="14">
        <f t="shared" ref="E14:J14" si="7">E23+E250+E283+E314+E356</f>
        <v>338602.01</v>
      </c>
      <c r="F14" s="14">
        <f t="shared" si="7"/>
        <v>404675.6</v>
      </c>
      <c r="G14" s="14">
        <f t="shared" si="7"/>
        <v>441610.7</v>
      </c>
      <c r="H14" s="14">
        <f t="shared" si="7"/>
        <v>776784.99100000004</v>
      </c>
      <c r="I14" s="14">
        <f t="shared" si="7"/>
        <v>792256.79384100006</v>
      </c>
      <c r="J14" s="14">
        <f t="shared" si="7"/>
        <v>767232.18347689102</v>
      </c>
      <c r="K14" s="12"/>
      <c r="L14" s="12">
        <f>E14+F14+G14+H14+I14+J14</f>
        <v>3521162.2783178911</v>
      </c>
    </row>
    <row r="15" spans="1:13" ht="31.5" customHeight="1">
      <c r="A15" s="375"/>
      <c r="B15" s="377"/>
      <c r="C15" s="15" t="s">
        <v>387</v>
      </c>
      <c r="D15" s="14">
        <f t="shared" si="4"/>
        <v>40934.71</v>
      </c>
      <c r="E15" s="16">
        <f>E24+E315</f>
        <v>40934.71</v>
      </c>
      <c r="F15" s="16">
        <v>0</v>
      </c>
      <c r="G15" s="16">
        <v>0</v>
      </c>
      <c r="H15" s="16">
        <v>0</v>
      </c>
      <c r="I15" s="16">
        <v>0</v>
      </c>
      <c r="J15" s="16">
        <v>0</v>
      </c>
      <c r="K15" s="12"/>
      <c r="L15" s="12"/>
      <c r="M15" s="12"/>
    </row>
    <row r="16" spans="1:13" ht="20.25" customHeight="1">
      <c r="A16" s="375"/>
      <c r="B16" s="377"/>
      <c r="C16" s="13" t="s">
        <v>18</v>
      </c>
      <c r="D16" s="82">
        <f t="shared" si="4"/>
        <v>258000</v>
      </c>
      <c r="E16" s="14">
        <f t="shared" ref="E16:J16" si="8">E278</f>
        <v>43000</v>
      </c>
      <c r="F16" s="14">
        <f t="shared" si="8"/>
        <v>43000</v>
      </c>
      <c r="G16" s="14">
        <f t="shared" si="8"/>
        <v>43000</v>
      </c>
      <c r="H16" s="14">
        <f t="shared" si="8"/>
        <v>43000</v>
      </c>
      <c r="I16" s="14">
        <f t="shared" si="8"/>
        <v>43000</v>
      </c>
      <c r="J16" s="14">
        <f t="shared" si="8"/>
        <v>43000</v>
      </c>
      <c r="L16" s="12"/>
    </row>
    <row r="17" spans="1:13" ht="15.75">
      <c r="A17" s="268" t="s">
        <v>86</v>
      </c>
      <c r="B17" s="369" t="s">
        <v>119</v>
      </c>
      <c r="C17" s="10" t="s">
        <v>193</v>
      </c>
      <c r="D17" s="11">
        <f>D18+D20+D23+D25</f>
        <v>2276753.4299999997</v>
      </c>
      <c r="E17" s="11">
        <f t="shared" ref="E17:J17" si="9">E18+E20+E23+E25</f>
        <v>128297.23</v>
      </c>
      <c r="F17" s="11">
        <f t="shared" si="9"/>
        <v>53468.6</v>
      </c>
      <c r="G17" s="11">
        <f t="shared" si="9"/>
        <v>88974.3</v>
      </c>
      <c r="H17" s="11">
        <f t="shared" si="9"/>
        <v>676704.9</v>
      </c>
      <c r="I17" s="11">
        <f t="shared" si="9"/>
        <v>680296.5</v>
      </c>
      <c r="J17" s="11">
        <f t="shared" si="9"/>
        <v>649011.9</v>
      </c>
      <c r="L17" s="80"/>
    </row>
    <row r="18" spans="1:13" ht="17.25" customHeight="1">
      <c r="A18" s="269"/>
      <c r="B18" s="378"/>
      <c r="C18" s="13" t="s">
        <v>15</v>
      </c>
      <c r="D18" s="14">
        <f t="shared" ref="D18:J18" si="10">D27+D65+D125+D190+D223+D228+D233+D238+D243</f>
        <v>0</v>
      </c>
      <c r="E18" s="14">
        <f t="shared" si="10"/>
        <v>0</v>
      </c>
      <c r="F18" s="14">
        <f t="shared" si="10"/>
        <v>0</v>
      </c>
      <c r="G18" s="14">
        <f t="shared" si="10"/>
        <v>0</v>
      </c>
      <c r="H18" s="14">
        <f t="shared" si="10"/>
        <v>0</v>
      </c>
      <c r="I18" s="14">
        <f t="shared" si="10"/>
        <v>0</v>
      </c>
      <c r="J18" s="14">
        <f t="shared" si="10"/>
        <v>0</v>
      </c>
      <c r="K18" s="12"/>
      <c r="L18" s="80"/>
    </row>
    <row r="19" spans="1:13" ht="47.25" hidden="1" customHeight="1">
      <c r="A19" s="269"/>
      <c r="B19" s="378"/>
      <c r="C19" s="15" t="s">
        <v>389</v>
      </c>
      <c r="D19" s="16">
        <v>0</v>
      </c>
      <c r="E19" s="16">
        <v>0</v>
      </c>
      <c r="F19" s="16">
        <f t="shared" ref="F19:J19" si="11">F66</f>
        <v>0</v>
      </c>
      <c r="G19" s="16">
        <f t="shared" si="11"/>
        <v>0</v>
      </c>
      <c r="H19" s="16">
        <f t="shared" si="11"/>
        <v>0</v>
      </c>
      <c r="I19" s="16">
        <f t="shared" si="11"/>
        <v>0</v>
      </c>
      <c r="J19" s="16">
        <f t="shared" si="11"/>
        <v>0</v>
      </c>
      <c r="K19" s="12"/>
      <c r="L19" s="80"/>
    </row>
    <row r="20" spans="1:13" ht="30" customHeight="1">
      <c r="A20" s="269"/>
      <c r="B20" s="378"/>
      <c r="C20" s="13" t="s">
        <v>356</v>
      </c>
      <c r="D20" s="14">
        <f>D34+D39+D45+D50+D55+D61+D74+D80+D85+D90+D97+D105+D112+D119+D135+D140+D147+D154+D161+D169+D177+D184+D198+D204+D211+D218+D224+D229+D234+D239+D244</f>
        <v>968697.62</v>
      </c>
      <c r="E20" s="14">
        <f t="shared" ref="E20:J20" si="12">E34+E39+E45+E50+E55+E61+E74+E80+E85+E90+E97+E105+E112+E119+E135+E140+E147+E154+E161+E169+E177+E184+E198+E204+E211+E218+E224+E229+E234+E239+E244</f>
        <v>68697.62</v>
      </c>
      <c r="F20" s="14">
        <f t="shared" si="12"/>
        <v>0</v>
      </c>
      <c r="G20" s="14">
        <f t="shared" si="12"/>
        <v>0</v>
      </c>
      <c r="H20" s="14">
        <f t="shared" si="12"/>
        <v>300000</v>
      </c>
      <c r="I20" s="14">
        <f t="shared" si="12"/>
        <v>300000</v>
      </c>
      <c r="J20" s="14">
        <f t="shared" si="12"/>
        <v>300000</v>
      </c>
      <c r="L20" s="80"/>
    </row>
    <row r="21" spans="1:13" ht="29.25" customHeight="1">
      <c r="A21" s="269"/>
      <c r="B21" s="378"/>
      <c r="C21" s="15" t="s">
        <v>387</v>
      </c>
      <c r="D21" s="16">
        <f>E21+F21+G21+H21+I21+J21</f>
        <v>43117.020000000004</v>
      </c>
      <c r="E21" s="16">
        <f>E68+E129</f>
        <v>43117.020000000004</v>
      </c>
      <c r="F21" s="16">
        <f>F68+F127</f>
        <v>0</v>
      </c>
      <c r="G21" s="16">
        <f>G68+G127</f>
        <v>0</v>
      </c>
      <c r="H21" s="16">
        <f>H68+H127</f>
        <v>0</v>
      </c>
      <c r="I21" s="16">
        <f>I68+I127</f>
        <v>0</v>
      </c>
      <c r="J21" s="16">
        <f>J68+J127</f>
        <v>0</v>
      </c>
      <c r="K21" s="12"/>
      <c r="L21" s="80"/>
    </row>
    <row r="22" spans="1:13" ht="31.5" customHeight="1">
      <c r="A22" s="269"/>
      <c r="B22" s="378"/>
      <c r="C22" s="15" t="s">
        <v>389</v>
      </c>
      <c r="D22" s="16">
        <f>D128+D192</f>
        <v>12534.8</v>
      </c>
      <c r="E22" s="16">
        <f t="shared" ref="E22:J22" si="13">E128+E192</f>
        <v>12534.8</v>
      </c>
      <c r="F22" s="16">
        <f t="shared" si="13"/>
        <v>0</v>
      </c>
      <c r="G22" s="16">
        <f t="shared" si="13"/>
        <v>0</v>
      </c>
      <c r="H22" s="16">
        <f t="shared" si="13"/>
        <v>0</v>
      </c>
      <c r="I22" s="16">
        <f t="shared" si="13"/>
        <v>0</v>
      </c>
      <c r="J22" s="16">
        <f t="shared" si="13"/>
        <v>0</v>
      </c>
      <c r="L22" s="80"/>
      <c r="M22" s="80"/>
    </row>
    <row r="23" spans="1:13" ht="30" customHeight="1">
      <c r="A23" s="269"/>
      <c r="B23" s="378"/>
      <c r="C23" s="13" t="s">
        <v>343</v>
      </c>
      <c r="D23" s="14">
        <f>D35+D40+D46+D51+D56+D62+D75+D81+D86+D91+D99+D106+D113+D120+D136+D142+D148+D155+D163+D171+D178+D186+D199+D206+D212+D219+D225+D230+D235+D240+D245</f>
        <v>1308055.8099999998</v>
      </c>
      <c r="E23" s="14">
        <f t="shared" ref="E23:J23" si="14">E35+E40+E46+E51+E56+E62+E75+E81+E86+E91+E99+E106+E113+E120+E136+E142+E148+E155+E163+E171+E178+E186+E199+E206+E212+E219+E225+E230+E235+E240+E245</f>
        <v>59599.61</v>
      </c>
      <c r="F23" s="14">
        <f t="shared" si="14"/>
        <v>53468.6</v>
      </c>
      <c r="G23" s="14">
        <f t="shared" si="14"/>
        <v>88974.3</v>
      </c>
      <c r="H23" s="14">
        <f t="shared" si="14"/>
        <v>376704.9</v>
      </c>
      <c r="I23" s="14">
        <f t="shared" si="14"/>
        <v>380296.5</v>
      </c>
      <c r="J23" s="14">
        <f t="shared" si="14"/>
        <v>349011.9</v>
      </c>
      <c r="L23" s="12"/>
    </row>
    <row r="24" spans="1:13" ht="31.5" customHeight="1">
      <c r="A24" s="269"/>
      <c r="B24" s="378"/>
      <c r="C24" s="15" t="s">
        <v>387</v>
      </c>
      <c r="D24" s="16">
        <f>E24+F24+G24+H24+I24+J24</f>
        <v>12258.81</v>
      </c>
      <c r="E24" s="16">
        <f>E30+E70+E194+E220+E131</f>
        <v>12258.81</v>
      </c>
      <c r="F24" s="16">
        <f>F30+F70+F194</f>
        <v>0</v>
      </c>
      <c r="G24" s="16">
        <f>G30+G70+G194</f>
        <v>0</v>
      </c>
      <c r="H24" s="16">
        <f>H30+H70+H194</f>
        <v>0</v>
      </c>
      <c r="I24" s="16">
        <f>I30+I70+I194</f>
        <v>0</v>
      </c>
      <c r="J24" s="16">
        <f>J30+J70+J194</f>
        <v>0</v>
      </c>
      <c r="L24" s="12"/>
    </row>
    <row r="25" spans="1:13" ht="15.75" customHeight="1">
      <c r="A25" s="269"/>
      <c r="B25" s="379"/>
      <c r="C25" s="13" t="s">
        <v>18</v>
      </c>
      <c r="D25" s="14">
        <f>E25+F25+G25+H25+I25+J25</f>
        <v>0</v>
      </c>
      <c r="E25" s="14">
        <v>0</v>
      </c>
      <c r="F25" s="14">
        <v>0</v>
      </c>
      <c r="G25" s="14">
        <v>0</v>
      </c>
      <c r="H25" s="14">
        <v>0</v>
      </c>
      <c r="I25" s="14">
        <v>0</v>
      </c>
      <c r="J25" s="14">
        <v>0</v>
      </c>
    </row>
    <row r="26" spans="1:13" ht="26.25" hidden="1" customHeight="1">
      <c r="A26" s="265" t="s">
        <v>83</v>
      </c>
      <c r="B26" s="286" t="s">
        <v>42</v>
      </c>
      <c r="C26" s="13" t="s">
        <v>10</v>
      </c>
      <c r="D26" s="14">
        <f>D27+D28+D29+D31</f>
        <v>31823.1</v>
      </c>
      <c r="E26" s="14">
        <f t="shared" ref="E26:J26" si="15">E27+E28+E29+E31</f>
        <v>10420.200000000001</v>
      </c>
      <c r="F26" s="14">
        <f t="shared" si="15"/>
        <v>2000</v>
      </c>
      <c r="G26" s="14">
        <f t="shared" si="15"/>
        <v>15000</v>
      </c>
      <c r="H26" s="14">
        <f t="shared" si="15"/>
        <v>4942.8999999999996</v>
      </c>
      <c r="I26" s="14">
        <f t="shared" si="15"/>
        <v>0</v>
      </c>
      <c r="J26" s="14">
        <f t="shared" si="15"/>
        <v>0</v>
      </c>
    </row>
    <row r="27" spans="1:13" ht="18.75" hidden="1" customHeight="1">
      <c r="A27" s="341"/>
      <c r="B27" s="370"/>
      <c r="C27" s="13" t="s">
        <v>15</v>
      </c>
      <c r="D27" s="14">
        <f>E27+F27+G27+H27+I27+J27</f>
        <v>0</v>
      </c>
      <c r="E27" s="14">
        <v>0</v>
      </c>
      <c r="F27" s="14">
        <v>0</v>
      </c>
      <c r="G27" s="14">
        <v>0</v>
      </c>
      <c r="H27" s="14">
        <v>0</v>
      </c>
      <c r="I27" s="14">
        <v>0</v>
      </c>
      <c r="J27" s="14">
        <v>0</v>
      </c>
    </row>
    <row r="28" spans="1:13" ht="19.5" hidden="1" customHeight="1">
      <c r="A28" s="341"/>
      <c r="B28" s="370"/>
      <c r="C28" s="13" t="s">
        <v>16</v>
      </c>
      <c r="D28" s="14">
        <f>E28+F28+G28+H28+I28+J28</f>
        <v>5000</v>
      </c>
      <c r="E28" s="14">
        <f t="shared" ref="E28:J28" si="16">E34+E39+E45+E50+E55+E61</f>
        <v>5000</v>
      </c>
      <c r="F28" s="14">
        <f t="shared" si="16"/>
        <v>0</v>
      </c>
      <c r="G28" s="14">
        <f t="shared" si="16"/>
        <v>0</v>
      </c>
      <c r="H28" s="14">
        <f t="shared" si="16"/>
        <v>0</v>
      </c>
      <c r="I28" s="14">
        <f t="shared" si="16"/>
        <v>0</v>
      </c>
      <c r="J28" s="14">
        <f t="shared" si="16"/>
        <v>0</v>
      </c>
    </row>
    <row r="29" spans="1:13" ht="32.25" hidden="1" customHeight="1">
      <c r="A29" s="341"/>
      <c r="B29" s="370"/>
      <c r="C29" s="13" t="s">
        <v>343</v>
      </c>
      <c r="D29" s="14">
        <f>D35+D40+D46+D51+D56</f>
        <v>26823.1</v>
      </c>
      <c r="E29" s="14">
        <f>E35+E40+E46+E51+E56+E62</f>
        <v>5420.2</v>
      </c>
      <c r="F29" s="14">
        <f t="shared" ref="F29:J29" si="17">F35+F40+F46+F51+F56</f>
        <v>2000</v>
      </c>
      <c r="G29" s="14">
        <f t="shared" si="17"/>
        <v>15000</v>
      </c>
      <c r="H29" s="14">
        <f t="shared" si="17"/>
        <v>4942.8999999999996</v>
      </c>
      <c r="I29" s="14">
        <f t="shared" si="17"/>
        <v>0</v>
      </c>
      <c r="J29" s="14">
        <f t="shared" si="17"/>
        <v>0</v>
      </c>
      <c r="L29" s="80"/>
    </row>
    <row r="30" spans="1:13" ht="51" hidden="1" customHeight="1">
      <c r="A30" s="341"/>
      <c r="B30" s="370"/>
      <c r="C30" s="15" t="s">
        <v>387</v>
      </c>
      <c r="D30" s="16">
        <f>D41+D57</f>
        <v>2167.6999999999998</v>
      </c>
      <c r="E30" s="16">
        <f t="shared" ref="E30:J30" si="18">E41+E57</f>
        <v>2167.6999999999998</v>
      </c>
      <c r="F30" s="16">
        <f t="shared" si="18"/>
        <v>0</v>
      </c>
      <c r="G30" s="16">
        <f t="shared" si="18"/>
        <v>0</v>
      </c>
      <c r="H30" s="16">
        <f t="shared" si="18"/>
        <v>0</v>
      </c>
      <c r="I30" s="16">
        <f t="shared" si="18"/>
        <v>0</v>
      </c>
      <c r="J30" s="16">
        <f t="shared" si="18"/>
        <v>0</v>
      </c>
    </row>
    <row r="31" spans="1:13" ht="31.5" hidden="1">
      <c r="A31" s="342"/>
      <c r="B31" s="371"/>
      <c r="C31" s="13" t="s">
        <v>18</v>
      </c>
      <c r="D31" s="14">
        <f t="shared" ref="D31:D37" si="19">E31+F31+G31+H31+I31+J31</f>
        <v>0</v>
      </c>
      <c r="E31" s="14">
        <v>0</v>
      </c>
      <c r="F31" s="14">
        <v>0</v>
      </c>
      <c r="G31" s="14">
        <v>0</v>
      </c>
      <c r="H31" s="14">
        <v>0</v>
      </c>
      <c r="I31" s="14">
        <v>0</v>
      </c>
      <c r="J31" s="14">
        <v>0</v>
      </c>
    </row>
    <row r="32" spans="1:13" ht="18.75" customHeight="1">
      <c r="A32" s="257" t="s">
        <v>83</v>
      </c>
      <c r="B32" s="247" t="s">
        <v>293</v>
      </c>
      <c r="C32" s="13" t="s">
        <v>193</v>
      </c>
      <c r="D32" s="14">
        <f t="shared" si="19"/>
        <v>6880.4</v>
      </c>
      <c r="E32" s="14">
        <f t="shared" ref="E32:J32" si="20">SUM(E33:E36)</f>
        <v>1937.5</v>
      </c>
      <c r="F32" s="14">
        <f t="shared" si="20"/>
        <v>0</v>
      </c>
      <c r="G32" s="14">
        <f t="shared" si="20"/>
        <v>0</v>
      </c>
      <c r="H32" s="14">
        <f t="shared" si="20"/>
        <v>4942.8999999999996</v>
      </c>
      <c r="I32" s="14">
        <f t="shared" si="20"/>
        <v>0</v>
      </c>
      <c r="J32" s="14">
        <f t="shared" si="20"/>
        <v>0</v>
      </c>
      <c r="L32" s="12"/>
    </row>
    <row r="33" spans="1:12" ht="19.5" customHeight="1">
      <c r="A33" s="257"/>
      <c r="B33" s="247"/>
      <c r="C33" s="13" t="s">
        <v>15</v>
      </c>
      <c r="D33" s="14">
        <f t="shared" si="19"/>
        <v>0</v>
      </c>
      <c r="E33" s="14">
        <v>0</v>
      </c>
      <c r="F33" s="14">
        <v>0</v>
      </c>
      <c r="G33" s="14">
        <v>0</v>
      </c>
      <c r="H33" s="14">
        <v>0</v>
      </c>
      <c r="I33" s="14">
        <v>0</v>
      </c>
      <c r="J33" s="14">
        <v>0</v>
      </c>
    </row>
    <row r="34" spans="1:12" ht="18.75" customHeight="1">
      <c r="A34" s="257"/>
      <c r="B34" s="247"/>
      <c r="C34" s="13" t="s">
        <v>16</v>
      </c>
      <c r="D34" s="14">
        <f t="shared" si="19"/>
        <v>0</v>
      </c>
      <c r="E34" s="14">
        <v>0</v>
      </c>
      <c r="F34" s="14">
        <v>0</v>
      </c>
      <c r="G34" s="14">
        <v>0</v>
      </c>
      <c r="H34" s="14">
        <v>0</v>
      </c>
      <c r="I34" s="14">
        <v>0</v>
      </c>
      <c r="J34" s="14">
        <v>0</v>
      </c>
      <c r="L34" s="17"/>
    </row>
    <row r="35" spans="1:12" ht="18.75" customHeight="1">
      <c r="A35" s="257"/>
      <c r="B35" s="247"/>
      <c r="C35" s="13" t="s">
        <v>17</v>
      </c>
      <c r="D35" s="14">
        <f t="shared" si="19"/>
        <v>6880.4</v>
      </c>
      <c r="E35" s="14">
        <f>'Таблица № 3'!I21</f>
        <v>1937.5</v>
      </c>
      <c r="F35" s="14">
        <f>'Таблица № 3'!J21</f>
        <v>0</v>
      </c>
      <c r="G35" s="14">
        <f>'Таблица № 3'!K21</f>
        <v>0</v>
      </c>
      <c r="H35" s="14">
        <v>4942.8999999999996</v>
      </c>
      <c r="I35" s="14">
        <f>'Таблица № 3'!M21</f>
        <v>0</v>
      </c>
      <c r="J35" s="14">
        <f>'Таблица № 3'!N21</f>
        <v>0</v>
      </c>
    </row>
    <row r="36" spans="1:12" ht="20.25" customHeight="1">
      <c r="A36" s="257"/>
      <c r="B36" s="247"/>
      <c r="C36" s="13" t="s">
        <v>18</v>
      </c>
      <c r="D36" s="14">
        <f t="shared" si="19"/>
        <v>0</v>
      </c>
      <c r="E36" s="14">
        <v>0</v>
      </c>
      <c r="F36" s="14">
        <v>0</v>
      </c>
      <c r="G36" s="14">
        <v>0</v>
      </c>
      <c r="H36" s="14">
        <v>0</v>
      </c>
      <c r="I36" s="14">
        <v>0</v>
      </c>
      <c r="J36" s="14">
        <v>0</v>
      </c>
      <c r="L36" s="18"/>
    </row>
    <row r="37" spans="1:12" ht="17.25" customHeight="1">
      <c r="A37" s="257" t="s">
        <v>84</v>
      </c>
      <c r="B37" s="248" t="s">
        <v>331</v>
      </c>
      <c r="C37" s="13" t="s">
        <v>193</v>
      </c>
      <c r="D37" s="14">
        <f t="shared" si="19"/>
        <v>2612.1999999999998</v>
      </c>
      <c r="E37" s="14">
        <f t="shared" ref="E37:J37" si="21">E38+E39+E40+E42</f>
        <v>2612.1999999999998</v>
      </c>
      <c r="F37" s="14">
        <f t="shared" si="21"/>
        <v>0</v>
      </c>
      <c r="G37" s="14">
        <f t="shared" si="21"/>
        <v>0</v>
      </c>
      <c r="H37" s="14">
        <f t="shared" si="21"/>
        <v>0</v>
      </c>
      <c r="I37" s="14">
        <f t="shared" si="21"/>
        <v>0</v>
      </c>
      <c r="J37" s="14">
        <f t="shared" si="21"/>
        <v>0</v>
      </c>
      <c r="L37" s="18"/>
    </row>
    <row r="38" spans="1:12" ht="20.25" customHeight="1">
      <c r="A38" s="257"/>
      <c r="B38" s="286"/>
      <c r="C38" s="13" t="s">
        <v>15</v>
      </c>
      <c r="D38" s="14">
        <f>E38+F38+G38+H38+I38+J38</f>
        <v>0</v>
      </c>
      <c r="E38" s="14">
        <v>0</v>
      </c>
      <c r="F38" s="14">
        <v>0</v>
      </c>
      <c r="G38" s="14">
        <f>SUM(G39:G42)</f>
        <v>0</v>
      </c>
      <c r="H38" s="14">
        <f>SUM(H39:H42)</f>
        <v>0</v>
      </c>
      <c r="I38" s="14">
        <f>SUM(I39:I42)</f>
        <v>0</v>
      </c>
      <c r="J38" s="14">
        <f>SUM(J39:J42)</f>
        <v>0</v>
      </c>
      <c r="L38" s="18"/>
    </row>
    <row r="39" spans="1:12" ht="19.5" customHeight="1">
      <c r="A39" s="257"/>
      <c r="B39" s="286"/>
      <c r="C39" s="13" t="s">
        <v>16</v>
      </c>
      <c r="D39" s="14">
        <f>E39+F39+G39+H39+I39+J39</f>
        <v>0</v>
      </c>
      <c r="E39" s="14">
        <v>0</v>
      </c>
      <c r="F39" s="14">
        <v>0</v>
      </c>
      <c r="G39" s="14">
        <v>0</v>
      </c>
      <c r="H39" s="14">
        <v>0</v>
      </c>
      <c r="I39" s="14">
        <v>0</v>
      </c>
      <c r="J39" s="14">
        <v>0</v>
      </c>
      <c r="L39" s="18"/>
    </row>
    <row r="40" spans="1:12" ht="30" customHeight="1">
      <c r="A40" s="257"/>
      <c r="B40" s="286"/>
      <c r="C40" s="13" t="s">
        <v>343</v>
      </c>
      <c r="D40" s="14">
        <f>E40+F40+G40+H40+I40+J40</f>
        <v>2612.1999999999998</v>
      </c>
      <c r="E40" s="14">
        <v>2612.1999999999998</v>
      </c>
      <c r="F40" s="14">
        <v>0</v>
      </c>
      <c r="G40" s="14">
        <v>0</v>
      </c>
      <c r="H40" s="14">
        <v>0</v>
      </c>
      <c r="I40" s="14">
        <v>0</v>
      </c>
      <c r="J40" s="14">
        <v>0</v>
      </c>
      <c r="L40" s="18"/>
    </row>
    <row r="41" spans="1:12" ht="32.25" customHeight="1">
      <c r="A41" s="257"/>
      <c r="B41" s="286"/>
      <c r="C41" s="15" t="s">
        <v>387</v>
      </c>
      <c r="D41" s="16">
        <f>E41</f>
        <v>1837.2</v>
      </c>
      <c r="E41" s="16">
        <v>1837.2</v>
      </c>
      <c r="F41" s="16">
        <v>0</v>
      </c>
      <c r="G41" s="16">
        <v>0</v>
      </c>
      <c r="H41" s="16">
        <v>0</v>
      </c>
      <c r="I41" s="16">
        <v>0</v>
      </c>
      <c r="J41" s="16">
        <v>0</v>
      </c>
      <c r="L41" s="18"/>
    </row>
    <row r="42" spans="1:12" ht="15.75" customHeight="1">
      <c r="A42" s="257"/>
      <c r="B42" s="343"/>
      <c r="C42" s="13" t="s">
        <v>18</v>
      </c>
      <c r="D42" s="14">
        <f>E42+F42+G42+H42+I42+J42</f>
        <v>0</v>
      </c>
      <c r="E42" s="14">
        <v>0</v>
      </c>
      <c r="F42" s="14">
        <v>0</v>
      </c>
      <c r="G42" s="14">
        <f>'Таблица № 3'!K23</f>
        <v>0</v>
      </c>
      <c r="H42" s="14">
        <f>'Таблица № 3'!L23</f>
        <v>0</v>
      </c>
      <c r="I42" s="14">
        <f>'Таблица № 3'!M23</f>
        <v>0</v>
      </c>
      <c r="J42" s="14">
        <f>'Таблица № 3'!N23</f>
        <v>0</v>
      </c>
      <c r="L42" s="18"/>
    </row>
    <row r="43" spans="1:12" ht="15.75" customHeight="1">
      <c r="A43" s="257" t="s">
        <v>85</v>
      </c>
      <c r="B43" s="248" t="s">
        <v>333</v>
      </c>
      <c r="C43" s="13" t="s">
        <v>193</v>
      </c>
      <c r="D43" s="14">
        <f t="shared" ref="D43:D52" si="22">E43+F43+G43+H43+I43+J43</f>
        <v>1000</v>
      </c>
      <c r="E43" s="14">
        <f t="shared" ref="E43:J43" si="23">E44+E45+E46+E47</f>
        <v>0</v>
      </c>
      <c r="F43" s="14">
        <f t="shared" si="23"/>
        <v>1000</v>
      </c>
      <c r="G43" s="14">
        <f t="shared" si="23"/>
        <v>0</v>
      </c>
      <c r="H43" s="14">
        <f t="shared" si="23"/>
        <v>0</v>
      </c>
      <c r="I43" s="14">
        <f t="shared" si="23"/>
        <v>0</v>
      </c>
      <c r="J43" s="14">
        <f t="shared" si="23"/>
        <v>0</v>
      </c>
      <c r="L43" s="18"/>
    </row>
    <row r="44" spans="1:12" ht="15.75">
      <c r="A44" s="257"/>
      <c r="B44" s="286"/>
      <c r="C44" s="13" t="s">
        <v>15</v>
      </c>
      <c r="D44" s="14">
        <f t="shared" si="22"/>
        <v>0</v>
      </c>
      <c r="E44" s="14">
        <v>0</v>
      </c>
      <c r="F44" s="14">
        <v>0</v>
      </c>
      <c r="G44" s="14">
        <v>0</v>
      </c>
      <c r="H44" s="14">
        <v>0</v>
      </c>
      <c r="I44" s="14">
        <v>0</v>
      </c>
      <c r="J44" s="14">
        <v>0</v>
      </c>
      <c r="L44" s="18"/>
    </row>
    <row r="45" spans="1:12" ht="15.75">
      <c r="A45" s="257"/>
      <c r="B45" s="286"/>
      <c r="C45" s="13" t="s">
        <v>16</v>
      </c>
      <c r="D45" s="14">
        <f t="shared" si="22"/>
        <v>0</v>
      </c>
      <c r="E45" s="14">
        <v>0</v>
      </c>
      <c r="F45" s="14">
        <v>0</v>
      </c>
      <c r="G45" s="14">
        <v>0</v>
      </c>
      <c r="H45" s="14">
        <v>0</v>
      </c>
      <c r="I45" s="14">
        <v>0</v>
      </c>
      <c r="J45" s="14">
        <v>0</v>
      </c>
      <c r="L45" s="18"/>
    </row>
    <row r="46" spans="1:12" ht="15.75">
      <c r="A46" s="257"/>
      <c r="B46" s="286"/>
      <c r="C46" s="13" t="s">
        <v>17</v>
      </c>
      <c r="D46" s="14">
        <f t="shared" si="22"/>
        <v>1000</v>
      </c>
      <c r="E46" s="14">
        <v>0</v>
      </c>
      <c r="F46" s="14">
        <v>1000</v>
      </c>
      <c r="G46" s="14">
        <v>0</v>
      </c>
      <c r="H46" s="14">
        <v>0</v>
      </c>
      <c r="I46" s="14">
        <v>0</v>
      </c>
      <c r="J46" s="14">
        <v>0</v>
      </c>
      <c r="L46" s="18"/>
    </row>
    <row r="47" spans="1:12" ht="17.25" customHeight="1">
      <c r="A47" s="257"/>
      <c r="B47" s="343"/>
      <c r="C47" s="13" t="s">
        <v>18</v>
      </c>
      <c r="D47" s="14">
        <f t="shared" si="22"/>
        <v>0</v>
      </c>
      <c r="E47" s="14">
        <v>0</v>
      </c>
      <c r="F47" s="14">
        <v>0</v>
      </c>
      <c r="G47" s="14">
        <v>0</v>
      </c>
      <c r="H47" s="14">
        <v>0</v>
      </c>
      <c r="I47" s="14">
        <v>0</v>
      </c>
      <c r="J47" s="14">
        <v>0</v>
      </c>
      <c r="L47" s="18"/>
    </row>
    <row r="48" spans="1:12" ht="29.25" customHeight="1">
      <c r="A48" s="257" t="s">
        <v>87</v>
      </c>
      <c r="B48" s="247" t="s">
        <v>330</v>
      </c>
      <c r="C48" s="13" t="s">
        <v>193</v>
      </c>
      <c r="D48" s="14">
        <f t="shared" si="22"/>
        <v>16000</v>
      </c>
      <c r="E48" s="14">
        <f t="shared" ref="E48:J48" si="24">E49+E50+E51+E52</f>
        <v>0</v>
      </c>
      <c r="F48" s="14">
        <f t="shared" si="24"/>
        <v>1000</v>
      </c>
      <c r="G48" s="14">
        <f t="shared" si="24"/>
        <v>15000</v>
      </c>
      <c r="H48" s="14">
        <f t="shared" si="24"/>
        <v>0</v>
      </c>
      <c r="I48" s="14">
        <f t="shared" si="24"/>
        <v>0</v>
      </c>
      <c r="J48" s="14">
        <f t="shared" si="24"/>
        <v>0</v>
      </c>
      <c r="L48" s="18"/>
    </row>
    <row r="49" spans="1:12" ht="15.75">
      <c r="A49" s="257"/>
      <c r="B49" s="247"/>
      <c r="C49" s="13" t="s">
        <v>15</v>
      </c>
      <c r="D49" s="14">
        <f t="shared" si="22"/>
        <v>0</v>
      </c>
      <c r="E49" s="14">
        <v>0</v>
      </c>
      <c r="F49" s="14">
        <v>0</v>
      </c>
      <c r="G49" s="14">
        <v>0</v>
      </c>
      <c r="H49" s="14">
        <v>0</v>
      </c>
      <c r="I49" s="14">
        <v>0</v>
      </c>
      <c r="J49" s="14">
        <v>0</v>
      </c>
      <c r="L49" s="18"/>
    </row>
    <row r="50" spans="1:12" ht="15.75">
      <c r="A50" s="257"/>
      <c r="B50" s="247"/>
      <c r="C50" s="13" t="s">
        <v>16</v>
      </c>
      <c r="D50" s="14">
        <f t="shared" si="22"/>
        <v>0</v>
      </c>
      <c r="E50" s="14">
        <v>0</v>
      </c>
      <c r="F50" s="14">
        <v>0</v>
      </c>
      <c r="G50" s="14">
        <v>0</v>
      </c>
      <c r="H50" s="14">
        <v>0</v>
      </c>
      <c r="I50" s="14">
        <v>0</v>
      </c>
      <c r="J50" s="14">
        <v>0</v>
      </c>
      <c r="L50" s="18"/>
    </row>
    <row r="51" spans="1:12" ht="15.75">
      <c r="A51" s="257"/>
      <c r="B51" s="247"/>
      <c r="C51" s="13" t="s">
        <v>17</v>
      </c>
      <c r="D51" s="14">
        <f t="shared" si="22"/>
        <v>16000</v>
      </c>
      <c r="E51" s="14">
        <v>0</v>
      </c>
      <c r="F51" s="14">
        <v>1000</v>
      </c>
      <c r="G51" s="14">
        <v>15000</v>
      </c>
      <c r="H51" s="14">
        <v>0</v>
      </c>
      <c r="I51" s="14">
        <v>0</v>
      </c>
      <c r="J51" s="14">
        <v>0</v>
      </c>
      <c r="L51" s="18"/>
    </row>
    <row r="52" spans="1:12" ht="48.75" customHeight="1">
      <c r="A52" s="257"/>
      <c r="B52" s="247"/>
      <c r="C52" s="13" t="s">
        <v>18</v>
      </c>
      <c r="D52" s="14">
        <f t="shared" si="22"/>
        <v>0</v>
      </c>
      <c r="E52" s="14">
        <v>0</v>
      </c>
      <c r="F52" s="14">
        <v>0</v>
      </c>
      <c r="G52" s="14">
        <v>0</v>
      </c>
      <c r="H52" s="14">
        <v>0</v>
      </c>
      <c r="I52" s="14">
        <v>0</v>
      </c>
      <c r="J52" s="14">
        <v>0</v>
      </c>
      <c r="L52" s="18"/>
    </row>
    <row r="53" spans="1:12" ht="16.5" customHeight="1">
      <c r="A53" s="257" t="s">
        <v>88</v>
      </c>
      <c r="B53" s="248" t="s">
        <v>339</v>
      </c>
      <c r="C53" s="13" t="s">
        <v>193</v>
      </c>
      <c r="D53" s="14">
        <f>E53+F53+G53+H53+I53+J53</f>
        <v>330.5</v>
      </c>
      <c r="E53" s="14">
        <f t="shared" ref="E53:J53" si="25">E54+E55+E56+E58</f>
        <v>330.5</v>
      </c>
      <c r="F53" s="14">
        <f t="shared" si="25"/>
        <v>0</v>
      </c>
      <c r="G53" s="14">
        <f t="shared" si="25"/>
        <v>0</v>
      </c>
      <c r="H53" s="14">
        <f t="shared" si="25"/>
        <v>0</v>
      </c>
      <c r="I53" s="14">
        <f t="shared" si="25"/>
        <v>0</v>
      </c>
      <c r="J53" s="14">
        <f t="shared" si="25"/>
        <v>0</v>
      </c>
      <c r="L53" s="18"/>
    </row>
    <row r="54" spans="1:12" ht="18" customHeight="1">
      <c r="A54" s="257"/>
      <c r="B54" s="286"/>
      <c r="C54" s="13" t="s">
        <v>15</v>
      </c>
      <c r="D54" s="14">
        <f>E54+F54+G54+H54+I54+J54</f>
        <v>0</v>
      </c>
      <c r="E54" s="14">
        <v>0</v>
      </c>
      <c r="F54" s="14">
        <v>0</v>
      </c>
      <c r="G54" s="14">
        <v>0</v>
      </c>
      <c r="H54" s="14">
        <v>0</v>
      </c>
      <c r="I54" s="14">
        <v>0</v>
      </c>
      <c r="J54" s="14">
        <v>0</v>
      </c>
      <c r="L54" s="18"/>
    </row>
    <row r="55" spans="1:12" ht="15.75" customHeight="1">
      <c r="A55" s="257"/>
      <c r="B55" s="286"/>
      <c r="C55" s="13" t="s">
        <v>16</v>
      </c>
      <c r="D55" s="14">
        <f>E55+F55+G55+H55+I55+J55</f>
        <v>0</v>
      </c>
      <c r="E55" s="14">
        <v>0</v>
      </c>
      <c r="F55" s="14">
        <v>0</v>
      </c>
      <c r="G55" s="14">
        <v>0</v>
      </c>
      <c r="H55" s="14">
        <v>0</v>
      </c>
      <c r="I55" s="14">
        <v>0</v>
      </c>
      <c r="J55" s="14">
        <v>0</v>
      </c>
      <c r="L55" s="18"/>
    </row>
    <row r="56" spans="1:12" ht="30.75" customHeight="1">
      <c r="A56" s="257"/>
      <c r="B56" s="286"/>
      <c r="C56" s="13" t="s">
        <v>343</v>
      </c>
      <c r="D56" s="14">
        <f>E56+F56+G56+H56+I56+J56</f>
        <v>330.5</v>
      </c>
      <c r="E56" s="14">
        <v>330.5</v>
      </c>
      <c r="F56" s="14">
        <v>0</v>
      </c>
      <c r="G56" s="14">
        <v>0</v>
      </c>
      <c r="H56" s="14">
        <v>0</v>
      </c>
      <c r="I56" s="14">
        <v>0</v>
      </c>
      <c r="J56" s="14">
        <v>0</v>
      </c>
      <c r="L56" s="18"/>
    </row>
    <row r="57" spans="1:12" ht="32.25" customHeight="1">
      <c r="A57" s="265"/>
      <c r="B57" s="286"/>
      <c r="C57" s="15" t="s">
        <v>387</v>
      </c>
      <c r="D57" s="16">
        <f>E57</f>
        <v>330.5</v>
      </c>
      <c r="E57" s="16">
        <v>330.5</v>
      </c>
      <c r="F57" s="16">
        <v>0</v>
      </c>
      <c r="G57" s="16">
        <v>0</v>
      </c>
      <c r="H57" s="16">
        <v>0</v>
      </c>
      <c r="I57" s="16">
        <v>0</v>
      </c>
      <c r="J57" s="16">
        <v>0</v>
      </c>
      <c r="L57" s="18"/>
    </row>
    <row r="58" spans="1:12" ht="19.5" customHeight="1">
      <c r="A58" s="265"/>
      <c r="B58" s="343"/>
      <c r="C58" s="13" t="s">
        <v>18</v>
      </c>
      <c r="D58" s="14">
        <f t="shared" ref="D58:D63" si="26">E58+F58+G58+H58+I58+J58</f>
        <v>0</v>
      </c>
      <c r="E58" s="14">
        <v>0</v>
      </c>
      <c r="F58" s="14">
        <v>0</v>
      </c>
      <c r="G58" s="14">
        <v>0</v>
      </c>
      <c r="H58" s="14">
        <v>0</v>
      </c>
      <c r="I58" s="14">
        <v>0</v>
      </c>
      <c r="J58" s="14">
        <v>0</v>
      </c>
      <c r="L58" s="18"/>
    </row>
    <row r="59" spans="1:12" ht="20.25" customHeight="1">
      <c r="A59" s="257" t="s">
        <v>89</v>
      </c>
      <c r="B59" s="248" t="s">
        <v>407</v>
      </c>
      <c r="C59" s="13" t="s">
        <v>193</v>
      </c>
      <c r="D59" s="14">
        <f t="shared" si="26"/>
        <v>5540</v>
      </c>
      <c r="E59" s="14">
        <f t="shared" ref="E59:J59" si="27">E60+E61+E62+E63</f>
        <v>5540</v>
      </c>
      <c r="F59" s="14">
        <f t="shared" si="27"/>
        <v>0</v>
      </c>
      <c r="G59" s="14">
        <f t="shared" si="27"/>
        <v>0</v>
      </c>
      <c r="H59" s="14">
        <f t="shared" si="27"/>
        <v>0</v>
      </c>
      <c r="I59" s="14">
        <f t="shared" si="27"/>
        <v>0</v>
      </c>
      <c r="J59" s="14">
        <f t="shared" si="27"/>
        <v>0</v>
      </c>
      <c r="L59" s="18"/>
    </row>
    <row r="60" spans="1:12" ht="15" customHeight="1">
      <c r="A60" s="257"/>
      <c r="B60" s="286"/>
      <c r="C60" s="13" t="s">
        <v>15</v>
      </c>
      <c r="D60" s="14">
        <f t="shared" si="26"/>
        <v>0</v>
      </c>
      <c r="E60" s="14">
        <v>0</v>
      </c>
      <c r="F60" s="14">
        <v>0</v>
      </c>
      <c r="G60" s="14">
        <v>0</v>
      </c>
      <c r="H60" s="14">
        <v>0</v>
      </c>
      <c r="I60" s="14">
        <v>0</v>
      </c>
      <c r="J60" s="14">
        <v>0</v>
      </c>
      <c r="L60" s="18"/>
    </row>
    <row r="61" spans="1:12" ht="21" customHeight="1">
      <c r="A61" s="257"/>
      <c r="B61" s="286"/>
      <c r="C61" s="13" t="s">
        <v>16</v>
      </c>
      <c r="D61" s="14">
        <f t="shared" si="26"/>
        <v>5000</v>
      </c>
      <c r="E61" s="14">
        <v>5000</v>
      </c>
      <c r="F61" s="14">
        <v>0</v>
      </c>
      <c r="G61" s="14">
        <v>0</v>
      </c>
      <c r="H61" s="14">
        <v>0</v>
      </c>
      <c r="I61" s="14">
        <v>0</v>
      </c>
      <c r="J61" s="14">
        <v>0</v>
      </c>
      <c r="L61" s="18"/>
    </row>
    <row r="62" spans="1:12" ht="21.75" customHeight="1">
      <c r="A62" s="257"/>
      <c r="B62" s="286"/>
      <c r="C62" s="13" t="s">
        <v>17</v>
      </c>
      <c r="D62" s="14">
        <f t="shared" si="26"/>
        <v>540</v>
      </c>
      <c r="E62" s="14">
        <v>540</v>
      </c>
      <c r="F62" s="14">
        <v>0</v>
      </c>
      <c r="G62" s="14">
        <v>0</v>
      </c>
      <c r="H62" s="14">
        <v>0</v>
      </c>
      <c r="I62" s="14">
        <v>0</v>
      </c>
      <c r="J62" s="14">
        <v>0</v>
      </c>
      <c r="L62" s="18"/>
    </row>
    <row r="63" spans="1:12" ht="19.5" customHeight="1">
      <c r="A63" s="265"/>
      <c r="B63" s="343"/>
      <c r="C63" s="13" t="s">
        <v>18</v>
      </c>
      <c r="D63" s="14">
        <f t="shared" si="26"/>
        <v>0</v>
      </c>
      <c r="E63" s="14">
        <v>0</v>
      </c>
      <c r="F63" s="14">
        <v>0</v>
      </c>
      <c r="G63" s="14">
        <v>0</v>
      </c>
      <c r="H63" s="14">
        <v>0</v>
      </c>
      <c r="I63" s="14">
        <v>0</v>
      </c>
      <c r="J63" s="14">
        <v>0</v>
      </c>
      <c r="L63" s="18"/>
    </row>
    <row r="64" spans="1:12" ht="21" hidden="1" customHeight="1">
      <c r="A64" s="265" t="s">
        <v>84</v>
      </c>
      <c r="B64" s="334" t="s">
        <v>316</v>
      </c>
      <c r="C64" s="13" t="s">
        <v>10</v>
      </c>
      <c r="D64" s="14">
        <f>E64+F64+G64+H64+I64+J64</f>
        <v>1863886.31</v>
      </c>
      <c r="E64" s="14">
        <f>E65+E67+E69+E71</f>
        <v>25908.71</v>
      </c>
      <c r="F64" s="14">
        <f t="shared" ref="F64:J64" si="28">F65+F67+F69+F71</f>
        <v>7977.6</v>
      </c>
      <c r="G64" s="14">
        <f t="shared" si="28"/>
        <v>30000</v>
      </c>
      <c r="H64" s="14">
        <f t="shared" si="28"/>
        <v>600000</v>
      </c>
      <c r="I64" s="14">
        <f t="shared" si="28"/>
        <v>600000</v>
      </c>
      <c r="J64" s="14">
        <f t="shared" si="28"/>
        <v>600000</v>
      </c>
      <c r="L64" s="18"/>
    </row>
    <row r="65" spans="1:12" ht="33.75" hidden="1" customHeight="1">
      <c r="A65" s="341"/>
      <c r="B65" s="335"/>
      <c r="C65" s="13" t="s">
        <v>388</v>
      </c>
      <c r="D65" s="14">
        <f t="shared" ref="D65:J65" si="29">D73+D79+D84+D89</f>
        <v>0</v>
      </c>
      <c r="E65" s="14">
        <f t="shared" si="29"/>
        <v>0</v>
      </c>
      <c r="F65" s="14">
        <f t="shared" si="29"/>
        <v>0</v>
      </c>
      <c r="G65" s="14">
        <f t="shared" si="29"/>
        <v>0</v>
      </c>
      <c r="H65" s="14">
        <f t="shared" si="29"/>
        <v>0</v>
      </c>
      <c r="I65" s="14">
        <f t="shared" si="29"/>
        <v>0</v>
      </c>
      <c r="J65" s="14">
        <f t="shared" si="29"/>
        <v>0</v>
      </c>
      <c r="L65" s="18"/>
    </row>
    <row r="66" spans="1:12" s="19" customFormat="1" ht="48" hidden="1" customHeight="1">
      <c r="A66" s="341"/>
      <c r="B66" s="335"/>
      <c r="C66" s="15" t="s">
        <v>389</v>
      </c>
      <c r="D66" s="16">
        <f>E66+F66+G66+H66+I66+J66</f>
        <v>98793.9</v>
      </c>
      <c r="E66" s="16">
        <v>98793.9</v>
      </c>
      <c r="F66" s="16">
        <v>0</v>
      </c>
      <c r="G66" s="16">
        <v>0</v>
      </c>
      <c r="H66" s="16">
        <v>0</v>
      </c>
      <c r="I66" s="16">
        <v>0</v>
      </c>
      <c r="J66" s="16">
        <v>0</v>
      </c>
      <c r="L66" s="20"/>
    </row>
    <row r="67" spans="1:12" ht="37.5" hidden="1" customHeight="1">
      <c r="A67" s="341"/>
      <c r="B67" s="335"/>
      <c r="C67" s="13" t="s">
        <v>356</v>
      </c>
      <c r="D67" s="14">
        <f>D74+D80+D85+D90</f>
        <v>900000</v>
      </c>
      <c r="E67" s="14">
        <f>E74+E80+E85+E90+E97</f>
        <v>18290.36</v>
      </c>
      <c r="F67" s="14">
        <f t="shared" ref="F67:J67" si="30">F74+F80+F85+F90</f>
        <v>0</v>
      </c>
      <c r="G67" s="14">
        <f t="shared" si="30"/>
        <v>0</v>
      </c>
      <c r="H67" s="14">
        <f t="shared" si="30"/>
        <v>300000</v>
      </c>
      <c r="I67" s="14">
        <f t="shared" si="30"/>
        <v>300000</v>
      </c>
      <c r="J67" s="14">
        <f t="shared" si="30"/>
        <v>300000</v>
      </c>
      <c r="L67" s="18"/>
    </row>
    <row r="68" spans="1:12" ht="55.5" hidden="1" customHeight="1">
      <c r="A68" s="341"/>
      <c r="B68" s="335"/>
      <c r="C68" s="15" t="s">
        <v>387</v>
      </c>
      <c r="D68" s="16">
        <f>E68+F68+G68+H68+I68+J68</f>
        <v>18290.36</v>
      </c>
      <c r="E68" s="16">
        <f t="shared" ref="E68:J68" si="31">E98</f>
        <v>18290.36</v>
      </c>
      <c r="F68" s="16">
        <f t="shared" si="31"/>
        <v>0</v>
      </c>
      <c r="G68" s="16">
        <f t="shared" si="31"/>
        <v>0</v>
      </c>
      <c r="H68" s="16">
        <f t="shared" si="31"/>
        <v>0</v>
      </c>
      <c r="I68" s="16">
        <f t="shared" si="31"/>
        <v>0</v>
      </c>
      <c r="J68" s="16">
        <f t="shared" si="31"/>
        <v>0</v>
      </c>
      <c r="L68" s="18"/>
    </row>
    <row r="69" spans="1:12" ht="31.5" hidden="1">
      <c r="A69" s="341"/>
      <c r="B69" s="335"/>
      <c r="C69" s="13" t="s">
        <v>343</v>
      </c>
      <c r="D69" s="14">
        <f>D75+D81+D86+D91+D99+D106++D113+D120</f>
        <v>945595.95</v>
      </c>
      <c r="E69" s="14">
        <f>E75+E81+E86+E91+E99+E106+E113+E120</f>
        <v>7618.3499999999995</v>
      </c>
      <c r="F69" s="14">
        <f t="shared" ref="F69:J69" si="32">F75+F81+F86+F91</f>
        <v>7977.6</v>
      </c>
      <c r="G69" s="14">
        <f t="shared" si="32"/>
        <v>30000</v>
      </c>
      <c r="H69" s="14">
        <f t="shared" si="32"/>
        <v>300000</v>
      </c>
      <c r="I69" s="14">
        <f t="shared" si="32"/>
        <v>300000</v>
      </c>
      <c r="J69" s="14">
        <f t="shared" si="32"/>
        <v>300000</v>
      </c>
      <c r="L69" s="18"/>
    </row>
    <row r="70" spans="1:12" ht="51" hidden="1" customHeight="1">
      <c r="A70" s="341"/>
      <c r="B70" s="335"/>
      <c r="C70" s="15" t="s">
        <v>387</v>
      </c>
      <c r="D70" s="16">
        <f>E70+F70+G70+H70+I70+J70</f>
        <v>4348.25</v>
      </c>
      <c r="E70" s="16">
        <f>E76+E92+E100+E107+E114+E121</f>
        <v>4348.25</v>
      </c>
      <c r="F70" s="16">
        <f t="shared" ref="F70:J70" si="33">F76+F92</f>
        <v>0</v>
      </c>
      <c r="G70" s="16">
        <f t="shared" si="33"/>
        <v>0</v>
      </c>
      <c r="H70" s="16">
        <f t="shared" si="33"/>
        <v>0</v>
      </c>
      <c r="I70" s="16">
        <f t="shared" si="33"/>
        <v>0</v>
      </c>
      <c r="J70" s="16">
        <f t="shared" si="33"/>
        <v>0</v>
      </c>
      <c r="L70" s="18"/>
    </row>
    <row r="71" spans="1:12" ht="31.5" hidden="1">
      <c r="A71" s="342"/>
      <c r="B71" s="336"/>
      <c r="C71" s="13" t="s">
        <v>18</v>
      </c>
      <c r="D71" s="14">
        <f t="shared" ref="D71:D75" si="34">E71+F71+G71+H71+I71+J71</f>
        <v>0</v>
      </c>
      <c r="E71" s="14">
        <v>0</v>
      </c>
      <c r="F71" s="14">
        <v>0</v>
      </c>
      <c r="G71" s="14">
        <v>0</v>
      </c>
      <c r="H71" s="14">
        <v>0</v>
      </c>
      <c r="I71" s="14">
        <v>0</v>
      </c>
      <c r="J71" s="14">
        <v>0</v>
      </c>
      <c r="L71" s="18"/>
    </row>
    <row r="72" spans="1:12" ht="15.75">
      <c r="A72" s="257" t="s">
        <v>90</v>
      </c>
      <c r="B72" s="372" t="s">
        <v>334</v>
      </c>
      <c r="C72" s="13" t="s">
        <v>193</v>
      </c>
      <c r="D72" s="14">
        <f t="shared" ref="D72:J72" si="35">D73+D74+D75+D77</f>
        <v>1803495.1</v>
      </c>
      <c r="E72" s="14">
        <f t="shared" si="35"/>
        <v>2495.1</v>
      </c>
      <c r="F72" s="14">
        <f t="shared" si="35"/>
        <v>1000</v>
      </c>
      <c r="G72" s="14">
        <f t="shared" si="35"/>
        <v>0</v>
      </c>
      <c r="H72" s="14">
        <f t="shared" si="35"/>
        <v>600000</v>
      </c>
      <c r="I72" s="14">
        <f t="shared" si="35"/>
        <v>600000</v>
      </c>
      <c r="J72" s="14">
        <f t="shared" si="35"/>
        <v>600000</v>
      </c>
      <c r="L72" s="18"/>
    </row>
    <row r="73" spans="1:12" ht="19.5" customHeight="1">
      <c r="A73" s="257"/>
      <c r="B73" s="372"/>
      <c r="C73" s="13" t="s">
        <v>15</v>
      </c>
      <c r="D73" s="14">
        <f>E73+F73+G73+H73+I73+J73</f>
        <v>0</v>
      </c>
      <c r="E73" s="14">
        <v>0</v>
      </c>
      <c r="F73" s="14">
        <v>0</v>
      </c>
      <c r="G73" s="14">
        <v>0</v>
      </c>
      <c r="H73" s="14">
        <v>0</v>
      </c>
      <c r="I73" s="14">
        <v>0</v>
      </c>
      <c r="J73" s="14">
        <v>0</v>
      </c>
      <c r="L73" s="18"/>
    </row>
    <row r="74" spans="1:12" ht="15.75">
      <c r="A74" s="257"/>
      <c r="B74" s="372"/>
      <c r="C74" s="13" t="s">
        <v>16</v>
      </c>
      <c r="D74" s="14">
        <f t="shared" si="34"/>
        <v>900000</v>
      </c>
      <c r="E74" s="14">
        <v>0</v>
      </c>
      <c r="F74" s="14">
        <v>0</v>
      </c>
      <c r="G74" s="14">
        <v>0</v>
      </c>
      <c r="H74" s="14">
        <f>H75</f>
        <v>300000</v>
      </c>
      <c r="I74" s="14">
        <f>I75</f>
        <v>300000</v>
      </c>
      <c r="J74" s="14">
        <v>300000</v>
      </c>
      <c r="L74" s="18"/>
    </row>
    <row r="75" spans="1:12" ht="15.75">
      <c r="A75" s="257"/>
      <c r="B75" s="372"/>
      <c r="C75" s="13" t="s">
        <v>17</v>
      </c>
      <c r="D75" s="14">
        <f t="shared" si="34"/>
        <v>903495.1</v>
      </c>
      <c r="E75" s="14">
        <v>2495.1</v>
      </c>
      <c r="F75" s="14">
        <v>1000</v>
      </c>
      <c r="G75" s="14">
        <v>0</v>
      </c>
      <c r="H75" s="14">
        <v>300000</v>
      </c>
      <c r="I75" s="14">
        <v>300000</v>
      </c>
      <c r="J75" s="14">
        <v>300000</v>
      </c>
      <c r="L75" s="18"/>
    </row>
    <row r="76" spans="1:12" ht="48" hidden="1" customHeight="1">
      <c r="A76" s="257"/>
      <c r="B76" s="372"/>
      <c r="C76" s="15" t="s">
        <v>387</v>
      </c>
      <c r="D76" s="16">
        <f>E76</f>
        <v>0</v>
      </c>
      <c r="E76" s="16">
        <v>0</v>
      </c>
      <c r="F76" s="16">
        <v>0</v>
      </c>
      <c r="G76" s="16">
        <v>0</v>
      </c>
      <c r="H76" s="16">
        <v>0</v>
      </c>
      <c r="I76" s="16">
        <v>0</v>
      </c>
      <c r="J76" s="16">
        <v>0</v>
      </c>
      <c r="L76" s="18"/>
    </row>
    <row r="77" spans="1:12" ht="21" customHeight="1">
      <c r="A77" s="257"/>
      <c r="B77" s="372"/>
      <c r="C77" s="13" t="s">
        <v>18</v>
      </c>
      <c r="D77" s="14">
        <f>E77+F77+G77+H77+I77+J77</f>
        <v>0</v>
      </c>
      <c r="E77" s="14">
        <v>0</v>
      </c>
      <c r="F77" s="14">
        <v>0</v>
      </c>
      <c r="G77" s="14">
        <v>0</v>
      </c>
      <c r="H77" s="14">
        <v>0</v>
      </c>
      <c r="I77" s="14">
        <v>0</v>
      </c>
      <c r="J77" s="14">
        <v>0</v>
      </c>
      <c r="L77" s="18"/>
    </row>
    <row r="78" spans="1:12" ht="15.75" customHeight="1">
      <c r="A78" s="257" t="s">
        <v>302</v>
      </c>
      <c r="B78" s="337" t="s">
        <v>294</v>
      </c>
      <c r="C78" s="13" t="s">
        <v>193</v>
      </c>
      <c r="D78" s="14">
        <f t="shared" ref="D78:D87" si="36">E78+F78+G78+H78+I78+J78</f>
        <v>2752.6</v>
      </c>
      <c r="E78" s="14">
        <f>E79+E80+E81+E82</f>
        <v>775</v>
      </c>
      <c r="F78" s="14">
        <f>F79+F80+F81+F82</f>
        <v>1977.6</v>
      </c>
      <c r="G78" s="14">
        <v>0</v>
      </c>
      <c r="H78" s="14">
        <v>0</v>
      </c>
      <c r="I78" s="14">
        <v>0</v>
      </c>
      <c r="J78" s="14">
        <v>0</v>
      </c>
      <c r="L78" s="18"/>
    </row>
    <row r="79" spans="1:12" ht="18.75" customHeight="1">
      <c r="A79" s="257"/>
      <c r="B79" s="338"/>
      <c r="C79" s="13" t="s">
        <v>15</v>
      </c>
      <c r="D79" s="14">
        <f t="shared" si="36"/>
        <v>0</v>
      </c>
      <c r="E79" s="14">
        <v>0</v>
      </c>
      <c r="F79" s="14">
        <v>0</v>
      </c>
      <c r="G79" s="14">
        <v>0</v>
      </c>
      <c r="H79" s="14">
        <v>0</v>
      </c>
      <c r="I79" s="14">
        <v>0</v>
      </c>
      <c r="J79" s="14">
        <v>0</v>
      </c>
      <c r="L79" s="18"/>
    </row>
    <row r="80" spans="1:12" ht="15.75">
      <c r="A80" s="257"/>
      <c r="B80" s="338"/>
      <c r="C80" s="13" t="s">
        <v>16</v>
      </c>
      <c r="D80" s="14">
        <f t="shared" si="36"/>
        <v>0</v>
      </c>
      <c r="E80" s="14">
        <v>0</v>
      </c>
      <c r="F80" s="14">
        <v>0</v>
      </c>
      <c r="G80" s="14">
        <v>0</v>
      </c>
      <c r="H80" s="14">
        <v>0</v>
      </c>
      <c r="I80" s="14">
        <v>0</v>
      </c>
      <c r="J80" s="14">
        <v>0</v>
      </c>
      <c r="L80" s="18"/>
    </row>
    <row r="81" spans="1:12" ht="16.5" customHeight="1">
      <c r="A81" s="257"/>
      <c r="B81" s="338"/>
      <c r="C81" s="13" t="s">
        <v>17</v>
      </c>
      <c r="D81" s="14">
        <f t="shared" si="36"/>
        <v>2752.6</v>
      </c>
      <c r="E81" s="14">
        <v>775</v>
      </c>
      <c r="F81" s="14">
        <v>1977.6</v>
      </c>
      <c r="G81" s="14">
        <v>0</v>
      </c>
      <c r="H81" s="14">
        <v>0</v>
      </c>
      <c r="I81" s="14">
        <v>0</v>
      </c>
      <c r="J81" s="14">
        <v>0</v>
      </c>
      <c r="L81" s="18"/>
    </row>
    <row r="82" spans="1:12" ht="17.25" customHeight="1">
      <c r="A82" s="257"/>
      <c r="B82" s="339"/>
      <c r="C82" s="13" t="s">
        <v>18</v>
      </c>
      <c r="D82" s="14">
        <f t="shared" si="36"/>
        <v>0</v>
      </c>
      <c r="E82" s="14">
        <v>0</v>
      </c>
      <c r="F82" s="14">
        <v>0</v>
      </c>
      <c r="G82" s="14">
        <v>0</v>
      </c>
      <c r="H82" s="14">
        <v>0</v>
      </c>
      <c r="I82" s="14">
        <v>0</v>
      </c>
      <c r="J82" s="14">
        <v>0</v>
      </c>
      <c r="L82" s="18"/>
    </row>
    <row r="83" spans="1:12" ht="15.75" customHeight="1">
      <c r="A83" s="257" t="s">
        <v>91</v>
      </c>
      <c r="B83" s="247" t="s">
        <v>303</v>
      </c>
      <c r="C83" s="13" t="s">
        <v>193</v>
      </c>
      <c r="D83" s="14">
        <f t="shared" si="36"/>
        <v>35000</v>
      </c>
      <c r="E83" s="14">
        <f t="shared" ref="E83:J83" si="37">E84+E85+E86+E87</f>
        <v>0</v>
      </c>
      <c r="F83" s="14">
        <f t="shared" si="37"/>
        <v>5000</v>
      </c>
      <c r="G83" s="14">
        <f t="shared" si="37"/>
        <v>30000</v>
      </c>
      <c r="H83" s="14">
        <f t="shared" si="37"/>
        <v>0</v>
      </c>
      <c r="I83" s="14">
        <f t="shared" si="37"/>
        <v>0</v>
      </c>
      <c r="J83" s="14">
        <f t="shared" si="37"/>
        <v>0</v>
      </c>
      <c r="L83" s="18"/>
    </row>
    <row r="84" spans="1:12" ht="16.5" customHeight="1">
      <c r="A84" s="257"/>
      <c r="B84" s="247"/>
      <c r="C84" s="13" t="s">
        <v>15</v>
      </c>
      <c r="D84" s="14">
        <f t="shared" si="36"/>
        <v>0</v>
      </c>
      <c r="E84" s="14">
        <v>0</v>
      </c>
      <c r="F84" s="14">
        <v>0</v>
      </c>
      <c r="G84" s="14">
        <v>0</v>
      </c>
      <c r="H84" s="14">
        <v>0</v>
      </c>
      <c r="I84" s="14">
        <v>0</v>
      </c>
      <c r="J84" s="14">
        <v>0</v>
      </c>
      <c r="L84" s="18"/>
    </row>
    <row r="85" spans="1:12" ht="15.75">
      <c r="A85" s="257"/>
      <c r="B85" s="247"/>
      <c r="C85" s="13" t="s">
        <v>16</v>
      </c>
      <c r="D85" s="14">
        <f t="shared" si="36"/>
        <v>0</v>
      </c>
      <c r="E85" s="14">
        <v>0</v>
      </c>
      <c r="F85" s="14">
        <v>0</v>
      </c>
      <c r="G85" s="14">
        <v>0</v>
      </c>
      <c r="H85" s="14">
        <v>0</v>
      </c>
      <c r="I85" s="14">
        <v>0</v>
      </c>
      <c r="J85" s="14">
        <v>0</v>
      </c>
      <c r="L85" s="18"/>
    </row>
    <row r="86" spans="1:12" ht="15.75">
      <c r="A86" s="257"/>
      <c r="B86" s="247"/>
      <c r="C86" s="13" t="s">
        <v>17</v>
      </c>
      <c r="D86" s="14">
        <f t="shared" si="36"/>
        <v>35000</v>
      </c>
      <c r="E86" s="14">
        <v>0</v>
      </c>
      <c r="F86" s="14">
        <v>5000</v>
      </c>
      <c r="G86" s="14">
        <v>30000</v>
      </c>
      <c r="H86" s="14">
        <v>0</v>
      </c>
      <c r="I86" s="14">
        <v>0</v>
      </c>
      <c r="J86" s="14">
        <v>0</v>
      </c>
      <c r="L86" s="18"/>
    </row>
    <row r="87" spans="1:12" ht="17.25" customHeight="1">
      <c r="A87" s="257"/>
      <c r="B87" s="247"/>
      <c r="C87" s="13" t="s">
        <v>18</v>
      </c>
      <c r="D87" s="14">
        <f t="shared" si="36"/>
        <v>0</v>
      </c>
      <c r="E87" s="14">
        <v>0</v>
      </c>
      <c r="F87" s="14">
        <v>0</v>
      </c>
      <c r="G87" s="14">
        <v>0</v>
      </c>
      <c r="H87" s="14">
        <v>0</v>
      </c>
      <c r="I87" s="14">
        <v>0</v>
      </c>
      <c r="J87" s="14">
        <v>0</v>
      </c>
      <c r="L87" s="18"/>
    </row>
    <row r="88" spans="1:12" ht="19.5" customHeight="1">
      <c r="A88" s="257" t="s">
        <v>92</v>
      </c>
      <c r="B88" s="248" t="s">
        <v>338</v>
      </c>
      <c r="C88" s="13" t="s">
        <v>193</v>
      </c>
      <c r="D88" s="14">
        <f t="shared" ref="D88:J88" si="38">D89+D90+D91+D93</f>
        <v>3266.6</v>
      </c>
      <c r="E88" s="14">
        <f t="shared" si="38"/>
        <v>3266.6</v>
      </c>
      <c r="F88" s="14">
        <f t="shared" si="38"/>
        <v>0</v>
      </c>
      <c r="G88" s="14">
        <f t="shared" si="38"/>
        <v>0</v>
      </c>
      <c r="H88" s="14">
        <f t="shared" si="38"/>
        <v>0</v>
      </c>
      <c r="I88" s="14">
        <f t="shared" si="38"/>
        <v>0</v>
      </c>
      <c r="J88" s="14">
        <f t="shared" si="38"/>
        <v>0</v>
      </c>
      <c r="L88" s="18"/>
    </row>
    <row r="89" spans="1:12" ht="18.75" customHeight="1">
      <c r="A89" s="257"/>
      <c r="B89" s="286"/>
      <c r="C89" s="13" t="s">
        <v>15</v>
      </c>
      <c r="D89" s="14">
        <f>E89+F89+G89+H89+I89+J89</f>
        <v>0</v>
      </c>
      <c r="E89" s="14">
        <f>F89+G89+H89+I89+J89</f>
        <v>0</v>
      </c>
      <c r="F89" s="14">
        <v>0</v>
      </c>
      <c r="G89" s="14">
        <v>0</v>
      </c>
      <c r="H89" s="14">
        <v>0</v>
      </c>
      <c r="I89" s="14">
        <v>0</v>
      </c>
      <c r="J89" s="14">
        <v>0</v>
      </c>
      <c r="L89" s="18"/>
    </row>
    <row r="90" spans="1:12" ht="16.5" customHeight="1">
      <c r="A90" s="257"/>
      <c r="B90" s="286"/>
      <c r="C90" s="13" t="s">
        <v>16</v>
      </c>
      <c r="D90" s="14">
        <f>E90+F90+G90+H90+I90+J90</f>
        <v>0</v>
      </c>
      <c r="E90" s="14">
        <v>0</v>
      </c>
      <c r="F90" s="14">
        <v>0</v>
      </c>
      <c r="G90" s="14">
        <v>0</v>
      </c>
      <c r="H90" s="14">
        <v>0</v>
      </c>
      <c r="I90" s="14">
        <v>0</v>
      </c>
      <c r="J90" s="14">
        <v>0</v>
      </c>
      <c r="L90" s="18"/>
    </row>
    <row r="91" spans="1:12" ht="35.25" customHeight="1">
      <c r="A91" s="257"/>
      <c r="B91" s="286"/>
      <c r="C91" s="13" t="s">
        <v>343</v>
      </c>
      <c r="D91" s="14">
        <f>E91+F91+G91+H91+I91+J91</f>
        <v>3266.6</v>
      </c>
      <c r="E91" s="14">
        <v>3266.6</v>
      </c>
      <c r="F91" s="14">
        <v>0</v>
      </c>
      <c r="G91" s="14">
        <v>0</v>
      </c>
      <c r="H91" s="14">
        <v>0</v>
      </c>
      <c r="I91" s="14">
        <v>0</v>
      </c>
      <c r="J91" s="14">
        <v>0</v>
      </c>
      <c r="L91" s="18"/>
    </row>
    <row r="92" spans="1:12" ht="33" customHeight="1">
      <c r="A92" s="265"/>
      <c r="B92" s="286"/>
      <c r="C92" s="15" t="s">
        <v>387</v>
      </c>
      <c r="D92" s="16">
        <f>E92</f>
        <v>3266.6</v>
      </c>
      <c r="E92" s="16">
        <v>3266.6</v>
      </c>
      <c r="F92" s="16">
        <v>0</v>
      </c>
      <c r="G92" s="16">
        <v>0</v>
      </c>
      <c r="H92" s="16">
        <v>0</v>
      </c>
      <c r="I92" s="16">
        <v>0</v>
      </c>
      <c r="J92" s="16">
        <v>0</v>
      </c>
      <c r="L92" s="18"/>
    </row>
    <row r="93" spans="1:12" ht="20.25" customHeight="1">
      <c r="A93" s="265"/>
      <c r="B93" s="343"/>
      <c r="C93" s="13" t="s">
        <v>18</v>
      </c>
      <c r="D93" s="14">
        <f>E93+F93+G93+H93+I93+J93</f>
        <v>0</v>
      </c>
      <c r="E93" s="14">
        <v>0</v>
      </c>
      <c r="F93" s="14">
        <v>0</v>
      </c>
      <c r="G93" s="14">
        <v>0</v>
      </c>
      <c r="H93" s="14">
        <v>0</v>
      </c>
      <c r="I93" s="14">
        <v>0</v>
      </c>
      <c r="J93" s="14">
        <v>0</v>
      </c>
      <c r="L93" s="18"/>
    </row>
    <row r="94" spans="1:12" ht="19.5" customHeight="1">
      <c r="A94" s="257" t="s">
        <v>93</v>
      </c>
      <c r="B94" s="247" t="s">
        <v>354</v>
      </c>
      <c r="C94" s="13" t="s">
        <v>193</v>
      </c>
      <c r="D94" s="14">
        <f t="shared" ref="D94:J94" si="39">D96+D97+D99+D101</f>
        <v>19253.010000000002</v>
      </c>
      <c r="E94" s="14">
        <f t="shared" si="39"/>
        <v>19253.010000000002</v>
      </c>
      <c r="F94" s="14">
        <f t="shared" si="39"/>
        <v>0</v>
      </c>
      <c r="G94" s="14">
        <f t="shared" si="39"/>
        <v>0</v>
      </c>
      <c r="H94" s="14">
        <f t="shared" si="39"/>
        <v>0</v>
      </c>
      <c r="I94" s="14">
        <f t="shared" si="39"/>
        <v>0</v>
      </c>
      <c r="J94" s="14">
        <f t="shared" si="39"/>
        <v>0</v>
      </c>
      <c r="L94" s="18"/>
    </row>
    <row r="95" spans="1:12" ht="51" hidden="1" customHeight="1">
      <c r="A95" s="257"/>
      <c r="B95" s="247"/>
      <c r="C95" s="15" t="s">
        <v>387</v>
      </c>
      <c r="D95" s="16">
        <f>E95</f>
        <v>19253.010000000002</v>
      </c>
      <c r="E95" s="16">
        <f>E98+E100</f>
        <v>19253.010000000002</v>
      </c>
      <c r="F95" s="16">
        <v>0</v>
      </c>
      <c r="G95" s="16">
        <v>0</v>
      </c>
      <c r="H95" s="16">
        <v>0</v>
      </c>
      <c r="I95" s="16">
        <v>0</v>
      </c>
      <c r="J95" s="16">
        <v>0</v>
      </c>
      <c r="L95" s="18"/>
    </row>
    <row r="96" spans="1:12" ht="21" customHeight="1">
      <c r="A96" s="257"/>
      <c r="B96" s="247"/>
      <c r="C96" s="13" t="s">
        <v>15</v>
      </c>
      <c r="D96" s="14">
        <f>E96+F96+G96+H96+I96+J96</f>
        <v>0</v>
      </c>
      <c r="E96" s="14">
        <f>F96+G96+H96+I96+J96</f>
        <v>0</v>
      </c>
      <c r="F96" s="14">
        <v>0</v>
      </c>
      <c r="G96" s="14">
        <v>0</v>
      </c>
      <c r="H96" s="14">
        <v>0</v>
      </c>
      <c r="I96" s="14">
        <v>0</v>
      </c>
      <c r="J96" s="14">
        <v>0</v>
      </c>
      <c r="L96" s="18"/>
    </row>
    <row r="97" spans="1:12" ht="33" customHeight="1">
      <c r="A97" s="257"/>
      <c r="B97" s="247"/>
      <c r="C97" s="13" t="s">
        <v>356</v>
      </c>
      <c r="D97" s="14">
        <f>E97+F97+G97+H97+I97+J97</f>
        <v>18290.36</v>
      </c>
      <c r="E97" s="14">
        <v>18290.36</v>
      </c>
      <c r="F97" s="14">
        <v>0</v>
      </c>
      <c r="G97" s="14">
        <v>0</v>
      </c>
      <c r="H97" s="14">
        <v>0</v>
      </c>
      <c r="I97" s="14">
        <v>0</v>
      </c>
      <c r="J97" s="14">
        <v>0</v>
      </c>
      <c r="L97" s="18"/>
    </row>
    <row r="98" spans="1:12" ht="32.25" customHeight="1">
      <c r="A98" s="257"/>
      <c r="B98" s="247"/>
      <c r="C98" s="15" t="s">
        <v>387</v>
      </c>
      <c r="D98" s="16">
        <f>E98</f>
        <v>18290.36</v>
      </c>
      <c r="E98" s="16">
        <v>18290.36</v>
      </c>
      <c r="F98" s="16">
        <v>0</v>
      </c>
      <c r="G98" s="16">
        <v>0</v>
      </c>
      <c r="H98" s="16">
        <v>0</v>
      </c>
      <c r="I98" s="16">
        <v>0</v>
      </c>
      <c r="J98" s="16">
        <v>0</v>
      </c>
      <c r="L98" s="18"/>
    </row>
    <row r="99" spans="1:12" ht="33.75" customHeight="1">
      <c r="A99" s="257"/>
      <c r="B99" s="247"/>
      <c r="C99" s="13" t="s">
        <v>343</v>
      </c>
      <c r="D99" s="14">
        <f>E99+F99+G99+H99+I99+J99</f>
        <v>962.65</v>
      </c>
      <c r="E99" s="14">
        <v>962.65</v>
      </c>
      <c r="F99" s="14">
        <v>0</v>
      </c>
      <c r="G99" s="14">
        <v>0</v>
      </c>
      <c r="H99" s="14">
        <v>0</v>
      </c>
      <c r="I99" s="14">
        <v>0</v>
      </c>
      <c r="J99" s="14">
        <v>0</v>
      </c>
      <c r="L99" s="18"/>
    </row>
    <row r="100" spans="1:12" ht="30.75" customHeight="1">
      <c r="A100" s="265"/>
      <c r="B100" s="247"/>
      <c r="C100" s="15" t="s">
        <v>387</v>
      </c>
      <c r="D100" s="16">
        <f>E100</f>
        <v>962.65</v>
      </c>
      <c r="E100" s="16">
        <v>962.65</v>
      </c>
      <c r="F100" s="16">
        <v>0</v>
      </c>
      <c r="G100" s="16">
        <v>0</v>
      </c>
      <c r="H100" s="16">
        <v>0</v>
      </c>
      <c r="I100" s="16">
        <v>0</v>
      </c>
      <c r="J100" s="16">
        <v>0</v>
      </c>
      <c r="L100" s="18"/>
    </row>
    <row r="101" spans="1:12" ht="18.75" customHeight="1">
      <c r="A101" s="265"/>
      <c r="B101" s="247"/>
      <c r="C101" s="13" t="s">
        <v>18</v>
      </c>
      <c r="D101" s="14">
        <f>E101+F101+G101+H101+I101+J101</f>
        <v>0</v>
      </c>
      <c r="E101" s="14">
        <v>0</v>
      </c>
      <c r="F101" s="14">
        <v>0</v>
      </c>
      <c r="G101" s="14">
        <v>0</v>
      </c>
      <c r="H101" s="14">
        <v>0</v>
      </c>
      <c r="I101" s="14">
        <v>0</v>
      </c>
      <c r="J101" s="14">
        <v>0</v>
      </c>
      <c r="L101" s="18"/>
    </row>
    <row r="102" spans="1:12" ht="17.25" customHeight="1">
      <c r="A102" s="265" t="s">
        <v>94</v>
      </c>
      <c r="B102" s="248" t="s">
        <v>355</v>
      </c>
      <c r="C102" s="13" t="s">
        <v>193</v>
      </c>
      <c r="D102" s="14">
        <f t="shared" ref="D102:J102" si="40">D104+D105+D106+D108</f>
        <v>79.5</v>
      </c>
      <c r="E102" s="14">
        <f t="shared" si="40"/>
        <v>79.5</v>
      </c>
      <c r="F102" s="14">
        <f t="shared" si="40"/>
        <v>0</v>
      </c>
      <c r="G102" s="14">
        <f t="shared" si="40"/>
        <v>0</v>
      </c>
      <c r="H102" s="14">
        <f t="shared" si="40"/>
        <v>0</v>
      </c>
      <c r="I102" s="14">
        <f t="shared" si="40"/>
        <v>0</v>
      </c>
      <c r="J102" s="14">
        <f t="shared" si="40"/>
        <v>0</v>
      </c>
      <c r="L102" s="18"/>
    </row>
    <row r="103" spans="1:12" ht="36" hidden="1" customHeight="1">
      <c r="A103" s="284"/>
      <c r="B103" s="286"/>
      <c r="C103" s="15" t="s">
        <v>387</v>
      </c>
      <c r="D103" s="16">
        <f>E103</f>
        <v>79.5</v>
      </c>
      <c r="E103" s="16">
        <f>E107</f>
        <v>79.5</v>
      </c>
      <c r="F103" s="16">
        <v>0</v>
      </c>
      <c r="G103" s="16">
        <v>0</v>
      </c>
      <c r="H103" s="16">
        <v>0</v>
      </c>
      <c r="I103" s="16">
        <v>0</v>
      </c>
      <c r="J103" s="16">
        <v>0</v>
      </c>
      <c r="L103" s="18"/>
    </row>
    <row r="104" spans="1:12" ht="18.75" customHeight="1">
      <c r="A104" s="284"/>
      <c r="B104" s="286"/>
      <c r="C104" s="13" t="s">
        <v>15</v>
      </c>
      <c r="D104" s="14">
        <f>E104+F104+G104+H104+I104+J104</f>
        <v>0</v>
      </c>
      <c r="E104" s="14">
        <f>F104+G104+H104+I104+J104</f>
        <v>0</v>
      </c>
      <c r="F104" s="14">
        <v>0</v>
      </c>
      <c r="G104" s="14">
        <v>0</v>
      </c>
      <c r="H104" s="14">
        <v>0</v>
      </c>
      <c r="I104" s="14">
        <v>0</v>
      </c>
      <c r="J104" s="14">
        <v>0</v>
      </c>
      <c r="L104" s="18"/>
    </row>
    <row r="105" spans="1:12" ht="16.5" customHeight="1">
      <c r="A105" s="284"/>
      <c r="B105" s="286"/>
      <c r="C105" s="13" t="s">
        <v>16</v>
      </c>
      <c r="D105" s="14">
        <f>E105+F105+G105+H105+I105+J105</f>
        <v>0</v>
      </c>
      <c r="E105" s="14">
        <v>0</v>
      </c>
      <c r="F105" s="14">
        <v>0</v>
      </c>
      <c r="G105" s="14">
        <v>0</v>
      </c>
      <c r="H105" s="14">
        <v>0</v>
      </c>
      <c r="I105" s="14">
        <v>0</v>
      </c>
      <c r="J105" s="14">
        <v>0</v>
      </c>
      <c r="L105" s="18"/>
    </row>
    <row r="106" spans="1:12" ht="30" customHeight="1">
      <c r="A106" s="284"/>
      <c r="B106" s="286"/>
      <c r="C106" s="13" t="s">
        <v>343</v>
      </c>
      <c r="D106" s="14">
        <f>E106+F106+G106+H106+I106+J106</f>
        <v>79.5</v>
      </c>
      <c r="E106" s="14">
        <v>79.5</v>
      </c>
      <c r="F106" s="14">
        <v>0</v>
      </c>
      <c r="G106" s="14">
        <v>0</v>
      </c>
      <c r="H106" s="14">
        <v>0</v>
      </c>
      <c r="I106" s="14">
        <v>0</v>
      </c>
      <c r="J106" s="14">
        <v>0</v>
      </c>
      <c r="L106" s="18"/>
    </row>
    <row r="107" spans="1:12" ht="30.75" customHeight="1">
      <c r="A107" s="284"/>
      <c r="B107" s="286"/>
      <c r="C107" s="15" t="s">
        <v>387</v>
      </c>
      <c r="D107" s="16">
        <f>E107</f>
        <v>79.5</v>
      </c>
      <c r="E107" s="16">
        <v>79.5</v>
      </c>
      <c r="F107" s="16">
        <v>0</v>
      </c>
      <c r="G107" s="16">
        <v>0</v>
      </c>
      <c r="H107" s="16">
        <v>0</v>
      </c>
      <c r="I107" s="16">
        <v>0</v>
      </c>
      <c r="J107" s="16">
        <v>0</v>
      </c>
      <c r="L107" s="18"/>
    </row>
    <row r="108" spans="1:12" ht="19.5" customHeight="1">
      <c r="A108" s="285"/>
      <c r="B108" s="343"/>
      <c r="C108" s="13" t="s">
        <v>18</v>
      </c>
      <c r="D108" s="14">
        <f>E108+F108+G108+H108+I108+J108</f>
        <v>0</v>
      </c>
      <c r="E108" s="14">
        <v>0</v>
      </c>
      <c r="F108" s="14">
        <v>0</v>
      </c>
      <c r="G108" s="14">
        <v>0</v>
      </c>
      <c r="H108" s="14">
        <v>0</v>
      </c>
      <c r="I108" s="14">
        <v>0</v>
      </c>
      <c r="J108" s="14">
        <v>0</v>
      </c>
      <c r="L108" s="18"/>
    </row>
    <row r="109" spans="1:12" ht="19.5" customHeight="1">
      <c r="A109" s="265" t="s">
        <v>95</v>
      </c>
      <c r="B109" s="248" t="s">
        <v>357</v>
      </c>
      <c r="C109" s="13" t="s">
        <v>193</v>
      </c>
      <c r="D109" s="14">
        <f t="shared" ref="D109:J109" si="41">D111+D112+D113+D115</f>
        <v>31.7</v>
      </c>
      <c r="E109" s="14">
        <f t="shared" si="41"/>
        <v>31.7</v>
      </c>
      <c r="F109" s="14">
        <f t="shared" si="41"/>
        <v>0</v>
      </c>
      <c r="G109" s="14">
        <f t="shared" si="41"/>
        <v>0</v>
      </c>
      <c r="H109" s="14">
        <f t="shared" si="41"/>
        <v>0</v>
      </c>
      <c r="I109" s="14">
        <f t="shared" si="41"/>
        <v>0</v>
      </c>
      <c r="J109" s="14">
        <f t="shared" si="41"/>
        <v>0</v>
      </c>
      <c r="L109" s="18"/>
    </row>
    <row r="110" spans="1:12" ht="47.25" hidden="1" customHeight="1">
      <c r="A110" s="284"/>
      <c r="B110" s="286"/>
      <c r="C110" s="15" t="s">
        <v>387</v>
      </c>
      <c r="D110" s="16">
        <f>E110</f>
        <v>31.7</v>
      </c>
      <c r="E110" s="16">
        <f>E114</f>
        <v>31.7</v>
      </c>
      <c r="F110" s="16">
        <v>0</v>
      </c>
      <c r="G110" s="16">
        <v>0</v>
      </c>
      <c r="H110" s="16">
        <v>0</v>
      </c>
      <c r="I110" s="16">
        <v>0</v>
      </c>
      <c r="J110" s="16">
        <v>0</v>
      </c>
      <c r="L110" s="18"/>
    </row>
    <row r="111" spans="1:12" ht="20.25" customHeight="1">
      <c r="A111" s="284"/>
      <c r="B111" s="286"/>
      <c r="C111" s="13" t="s">
        <v>15</v>
      </c>
      <c r="D111" s="14">
        <f>E111+F111+G111+H111+I111+J111</f>
        <v>0</v>
      </c>
      <c r="E111" s="14">
        <f>F111+G111+H111+I111+J111</f>
        <v>0</v>
      </c>
      <c r="F111" s="14">
        <v>0</v>
      </c>
      <c r="G111" s="14">
        <v>0</v>
      </c>
      <c r="H111" s="14">
        <v>0</v>
      </c>
      <c r="I111" s="14">
        <v>0</v>
      </c>
      <c r="J111" s="14">
        <v>0</v>
      </c>
      <c r="L111" s="18"/>
    </row>
    <row r="112" spans="1:12" ht="18" customHeight="1">
      <c r="A112" s="284"/>
      <c r="B112" s="286"/>
      <c r="C112" s="13" t="s">
        <v>16</v>
      </c>
      <c r="D112" s="14">
        <f>E112+F112+G112+H112+I112+J112</f>
        <v>0</v>
      </c>
      <c r="E112" s="14">
        <v>0</v>
      </c>
      <c r="F112" s="14">
        <v>0</v>
      </c>
      <c r="G112" s="14">
        <v>0</v>
      </c>
      <c r="H112" s="14">
        <v>0</v>
      </c>
      <c r="I112" s="14">
        <v>0</v>
      </c>
      <c r="J112" s="14">
        <v>0</v>
      </c>
      <c r="L112" s="18"/>
    </row>
    <row r="113" spans="1:12" ht="32.25" customHeight="1">
      <c r="A113" s="284"/>
      <c r="B113" s="286"/>
      <c r="C113" s="13" t="s">
        <v>343</v>
      </c>
      <c r="D113" s="14">
        <f>E113+F113+G113+H113+I113+J113</f>
        <v>31.7</v>
      </c>
      <c r="E113" s="14">
        <v>31.7</v>
      </c>
      <c r="F113" s="14">
        <v>0</v>
      </c>
      <c r="G113" s="14">
        <v>0</v>
      </c>
      <c r="H113" s="14">
        <v>0</v>
      </c>
      <c r="I113" s="14">
        <v>0</v>
      </c>
      <c r="J113" s="14">
        <v>0</v>
      </c>
      <c r="L113" s="18"/>
    </row>
    <row r="114" spans="1:12" ht="30" customHeight="1">
      <c r="A114" s="284"/>
      <c r="B114" s="286"/>
      <c r="C114" s="15" t="s">
        <v>387</v>
      </c>
      <c r="D114" s="16">
        <f>E114</f>
        <v>31.7</v>
      </c>
      <c r="E114" s="16">
        <v>31.7</v>
      </c>
      <c r="F114" s="16">
        <v>0</v>
      </c>
      <c r="G114" s="16">
        <v>0</v>
      </c>
      <c r="H114" s="16">
        <v>0</v>
      </c>
      <c r="I114" s="16">
        <v>0</v>
      </c>
      <c r="J114" s="16">
        <v>0</v>
      </c>
      <c r="L114" s="18"/>
    </row>
    <row r="115" spans="1:12" ht="18" customHeight="1">
      <c r="A115" s="285"/>
      <c r="B115" s="343"/>
      <c r="C115" s="13" t="s">
        <v>18</v>
      </c>
      <c r="D115" s="14">
        <f>E115+F115+G115+H115+I115+J115</f>
        <v>0</v>
      </c>
      <c r="E115" s="14">
        <v>0</v>
      </c>
      <c r="F115" s="14">
        <v>0</v>
      </c>
      <c r="G115" s="14">
        <v>0</v>
      </c>
      <c r="H115" s="14">
        <v>0</v>
      </c>
      <c r="I115" s="14">
        <v>0</v>
      </c>
      <c r="J115" s="14">
        <v>0</v>
      </c>
      <c r="L115" s="18"/>
    </row>
    <row r="116" spans="1:12" ht="20.25" customHeight="1">
      <c r="A116" s="265" t="s">
        <v>96</v>
      </c>
      <c r="B116" s="265" t="s">
        <v>358</v>
      </c>
      <c r="C116" s="13" t="s">
        <v>193</v>
      </c>
      <c r="D116" s="14">
        <f t="shared" ref="D116:J116" si="42">D118+D119+D120+D122</f>
        <v>7.8</v>
      </c>
      <c r="E116" s="14">
        <f t="shared" si="42"/>
        <v>7.8</v>
      </c>
      <c r="F116" s="14">
        <f t="shared" si="42"/>
        <v>0</v>
      </c>
      <c r="G116" s="14">
        <f t="shared" si="42"/>
        <v>0</v>
      </c>
      <c r="H116" s="14">
        <f t="shared" si="42"/>
        <v>0</v>
      </c>
      <c r="I116" s="14">
        <f t="shared" si="42"/>
        <v>0</v>
      </c>
      <c r="J116" s="14">
        <f t="shared" si="42"/>
        <v>0</v>
      </c>
      <c r="L116" s="18"/>
    </row>
    <row r="117" spans="1:12" ht="51" hidden="1" customHeight="1">
      <c r="A117" s="284"/>
      <c r="B117" s="284"/>
      <c r="C117" s="15" t="s">
        <v>387</v>
      </c>
      <c r="D117" s="16">
        <f>E117</f>
        <v>7.8</v>
      </c>
      <c r="E117" s="16">
        <f>E121</f>
        <v>7.8</v>
      </c>
      <c r="F117" s="16">
        <v>0</v>
      </c>
      <c r="G117" s="16">
        <v>0</v>
      </c>
      <c r="H117" s="16">
        <v>0</v>
      </c>
      <c r="I117" s="16">
        <v>0</v>
      </c>
      <c r="J117" s="16">
        <v>0</v>
      </c>
      <c r="L117" s="18"/>
    </row>
    <row r="118" spans="1:12" ht="20.25" customHeight="1">
      <c r="A118" s="284"/>
      <c r="B118" s="284"/>
      <c r="C118" s="13" t="s">
        <v>15</v>
      </c>
      <c r="D118" s="14">
        <f>E118+F118+G118+H118+I118+J118</f>
        <v>0</v>
      </c>
      <c r="E118" s="14">
        <f>F118+G118+H118+I118+J118</f>
        <v>0</v>
      </c>
      <c r="F118" s="14">
        <v>0</v>
      </c>
      <c r="G118" s="14">
        <v>0</v>
      </c>
      <c r="H118" s="14">
        <v>0</v>
      </c>
      <c r="I118" s="14">
        <v>0</v>
      </c>
      <c r="J118" s="14">
        <v>0</v>
      </c>
      <c r="L118" s="18"/>
    </row>
    <row r="119" spans="1:12" ht="18" customHeight="1">
      <c r="A119" s="284"/>
      <c r="B119" s="284"/>
      <c r="C119" s="13" t="s">
        <v>16</v>
      </c>
      <c r="D119" s="14">
        <f>E119+F119+G119+H119+I119+J119</f>
        <v>0</v>
      </c>
      <c r="E119" s="14">
        <v>0</v>
      </c>
      <c r="F119" s="14">
        <v>0</v>
      </c>
      <c r="G119" s="14">
        <v>0</v>
      </c>
      <c r="H119" s="14">
        <v>0</v>
      </c>
      <c r="I119" s="14">
        <v>0</v>
      </c>
      <c r="J119" s="14">
        <v>0</v>
      </c>
      <c r="L119" s="18"/>
    </row>
    <row r="120" spans="1:12" ht="36" customHeight="1">
      <c r="A120" s="284"/>
      <c r="B120" s="284"/>
      <c r="C120" s="13" t="s">
        <v>343</v>
      </c>
      <c r="D120" s="14">
        <f>E120+F120+G120+H120+I120+J120</f>
        <v>7.8</v>
      </c>
      <c r="E120" s="14">
        <v>7.8</v>
      </c>
      <c r="F120" s="14">
        <v>0</v>
      </c>
      <c r="G120" s="14">
        <v>0</v>
      </c>
      <c r="H120" s="14">
        <v>0</v>
      </c>
      <c r="I120" s="14">
        <v>0</v>
      </c>
      <c r="J120" s="14">
        <v>0</v>
      </c>
      <c r="L120" s="18"/>
    </row>
    <row r="121" spans="1:12" ht="31.5" customHeight="1">
      <c r="A121" s="284"/>
      <c r="B121" s="284"/>
      <c r="C121" s="15" t="s">
        <v>387</v>
      </c>
      <c r="D121" s="16">
        <f>E121</f>
        <v>7.8</v>
      </c>
      <c r="E121" s="16">
        <v>7.8</v>
      </c>
      <c r="F121" s="16">
        <v>0</v>
      </c>
      <c r="G121" s="16">
        <v>0</v>
      </c>
      <c r="H121" s="16">
        <v>0</v>
      </c>
      <c r="I121" s="16">
        <v>0</v>
      </c>
      <c r="J121" s="16">
        <v>0</v>
      </c>
      <c r="L121" s="18"/>
    </row>
    <row r="122" spans="1:12" ht="18" customHeight="1">
      <c r="A122" s="285"/>
      <c r="B122" s="285"/>
      <c r="C122" s="13" t="s">
        <v>18</v>
      </c>
      <c r="D122" s="14">
        <f t="shared" ref="D122:D131" si="43">E122+F122+G122+H122+I122+J122</f>
        <v>0</v>
      </c>
      <c r="E122" s="14">
        <v>0</v>
      </c>
      <c r="F122" s="14">
        <v>0</v>
      </c>
      <c r="G122" s="14">
        <v>0</v>
      </c>
      <c r="H122" s="14">
        <v>0</v>
      </c>
      <c r="I122" s="14">
        <v>0</v>
      </c>
      <c r="J122" s="14">
        <v>0</v>
      </c>
      <c r="L122" s="18"/>
    </row>
    <row r="123" spans="1:12" ht="20.25" hidden="1" customHeight="1">
      <c r="A123" s="265" t="s">
        <v>413</v>
      </c>
      <c r="B123" s="334" t="s">
        <v>43</v>
      </c>
      <c r="C123" s="13" t="s">
        <v>10</v>
      </c>
      <c r="D123" s="14">
        <f>E123+F123+G123+H123+I123+J123</f>
        <v>115303.62</v>
      </c>
      <c r="E123" s="14">
        <f>E126+E130+E132</f>
        <v>53246.520000000004</v>
      </c>
      <c r="F123" s="14">
        <f t="shared" ref="F123:J123" si="44">F125+F126+F130+F132</f>
        <v>0</v>
      </c>
      <c r="G123" s="14">
        <f t="shared" si="44"/>
        <v>0</v>
      </c>
      <c r="H123" s="14">
        <f t="shared" si="44"/>
        <v>28057.1</v>
      </c>
      <c r="I123" s="14">
        <f t="shared" si="44"/>
        <v>34000</v>
      </c>
      <c r="J123" s="14">
        <f t="shared" si="44"/>
        <v>0</v>
      </c>
      <c r="L123" s="18"/>
    </row>
    <row r="124" spans="1:12" ht="49.5" hidden="1" customHeight="1">
      <c r="A124" s="284"/>
      <c r="B124" s="340"/>
      <c r="C124" s="15" t="s">
        <v>342</v>
      </c>
      <c r="D124" s="16">
        <f t="shared" si="43"/>
        <v>0</v>
      </c>
      <c r="E124" s="16">
        <v>0</v>
      </c>
      <c r="F124" s="16">
        <f>F127+F131</f>
        <v>0</v>
      </c>
      <c r="G124" s="16">
        <f>G127+G131</f>
        <v>0</v>
      </c>
      <c r="H124" s="16">
        <f>H127+H131</f>
        <v>0</v>
      </c>
      <c r="I124" s="16">
        <f>I127+I131</f>
        <v>0</v>
      </c>
      <c r="J124" s="16">
        <f>J127+J131</f>
        <v>0</v>
      </c>
      <c r="L124" s="18"/>
    </row>
    <row r="125" spans="1:12" ht="19.5" hidden="1" customHeight="1">
      <c r="A125" s="341"/>
      <c r="B125" s="335"/>
      <c r="C125" s="13" t="s">
        <v>15</v>
      </c>
      <c r="D125" s="14">
        <f t="shared" si="43"/>
        <v>0</v>
      </c>
      <c r="E125" s="14">
        <v>0</v>
      </c>
      <c r="F125" s="14">
        <v>0</v>
      </c>
      <c r="G125" s="14">
        <v>0</v>
      </c>
      <c r="H125" s="14">
        <v>0</v>
      </c>
      <c r="I125" s="14">
        <v>0</v>
      </c>
      <c r="J125" s="14">
        <v>0</v>
      </c>
      <c r="L125" s="18"/>
    </row>
    <row r="126" spans="1:12" ht="31.5" hidden="1" customHeight="1">
      <c r="A126" s="341"/>
      <c r="B126" s="335"/>
      <c r="C126" s="13" t="s">
        <v>356</v>
      </c>
      <c r="D126" s="14">
        <f t="shared" si="43"/>
        <v>42715.26</v>
      </c>
      <c r="E126" s="14">
        <f>E135+E140+E161+E169+E184</f>
        <v>42715.26</v>
      </c>
      <c r="F126" s="14">
        <f t="shared" ref="F126:I126" si="45">F135+F140+F161+F169+F184</f>
        <v>0</v>
      </c>
      <c r="G126" s="14">
        <f t="shared" si="45"/>
        <v>0</v>
      </c>
      <c r="H126" s="14">
        <f t="shared" si="45"/>
        <v>0</v>
      </c>
      <c r="I126" s="14">
        <f t="shared" si="45"/>
        <v>0</v>
      </c>
      <c r="J126" s="14">
        <f>J135+J140+J161+J169+J184</f>
        <v>0</v>
      </c>
      <c r="L126" s="18"/>
    </row>
    <row r="127" spans="1:12" ht="51" hidden="1" customHeight="1">
      <c r="A127" s="341"/>
      <c r="B127" s="335"/>
      <c r="C127" s="15" t="s">
        <v>342</v>
      </c>
      <c r="D127" s="16">
        <f t="shared" si="43"/>
        <v>24826.66</v>
      </c>
      <c r="E127" s="16">
        <f t="shared" ref="E127:J127" si="46">E162+E170+E185</f>
        <v>24826.66</v>
      </c>
      <c r="F127" s="16">
        <f t="shared" si="46"/>
        <v>0</v>
      </c>
      <c r="G127" s="16">
        <f t="shared" si="46"/>
        <v>0</v>
      </c>
      <c r="H127" s="16">
        <f t="shared" si="46"/>
        <v>0</v>
      </c>
      <c r="I127" s="16">
        <f t="shared" si="46"/>
        <v>0</v>
      </c>
      <c r="J127" s="16">
        <f t="shared" si="46"/>
        <v>0</v>
      </c>
      <c r="L127" s="18"/>
    </row>
    <row r="128" spans="1:12" ht="47.25" hidden="1" customHeight="1">
      <c r="A128" s="341"/>
      <c r="B128" s="335"/>
      <c r="C128" s="15" t="s">
        <v>389</v>
      </c>
      <c r="D128" s="16">
        <f>E128+F128+G128+H128+I128+J128</f>
        <v>9842.7999999999993</v>
      </c>
      <c r="E128" s="16">
        <f t="shared" ref="E128:J129" si="47">E141</f>
        <v>9842.7999999999993</v>
      </c>
      <c r="F128" s="16">
        <f t="shared" si="47"/>
        <v>0</v>
      </c>
      <c r="G128" s="16">
        <f t="shared" si="47"/>
        <v>0</v>
      </c>
      <c r="H128" s="16">
        <f t="shared" si="47"/>
        <v>0</v>
      </c>
      <c r="I128" s="16">
        <f t="shared" si="47"/>
        <v>0</v>
      </c>
      <c r="J128" s="16">
        <f t="shared" si="47"/>
        <v>0</v>
      </c>
      <c r="L128" s="18"/>
    </row>
    <row r="129" spans="1:12" ht="47.25" hidden="1" customHeight="1">
      <c r="A129" s="341"/>
      <c r="B129" s="335"/>
      <c r="C129" s="15" t="s">
        <v>387</v>
      </c>
      <c r="D129" s="16">
        <f>E129+F129+G129+H129+I129+J129</f>
        <v>24826.66</v>
      </c>
      <c r="E129" s="16">
        <f>E162+E170+E185</f>
        <v>24826.66</v>
      </c>
      <c r="F129" s="16">
        <f t="shared" si="47"/>
        <v>0</v>
      </c>
      <c r="G129" s="16">
        <f t="shared" si="47"/>
        <v>0</v>
      </c>
      <c r="H129" s="16">
        <f t="shared" si="47"/>
        <v>0</v>
      </c>
      <c r="I129" s="16">
        <f t="shared" si="47"/>
        <v>0</v>
      </c>
      <c r="J129" s="16">
        <f t="shared" si="47"/>
        <v>0</v>
      </c>
      <c r="L129" s="18"/>
    </row>
    <row r="130" spans="1:12" ht="19.5" hidden="1" customHeight="1">
      <c r="A130" s="341"/>
      <c r="B130" s="335"/>
      <c r="C130" s="13" t="s">
        <v>343</v>
      </c>
      <c r="D130" s="14">
        <f>E130+F130+G130+H130+I130+J130</f>
        <v>72588.36</v>
      </c>
      <c r="E130" s="14">
        <f>E136+E142+E163+E171+E186+E148+E155+E178</f>
        <v>10531.26</v>
      </c>
      <c r="F130" s="14">
        <f t="shared" ref="F130:J130" si="48">F136+F142+F163+F171+F186</f>
        <v>0</v>
      </c>
      <c r="G130" s="14">
        <f t="shared" si="48"/>
        <v>0</v>
      </c>
      <c r="H130" s="14">
        <f t="shared" si="48"/>
        <v>28057.1</v>
      </c>
      <c r="I130" s="14">
        <f t="shared" si="48"/>
        <v>34000</v>
      </c>
      <c r="J130" s="14">
        <f t="shared" si="48"/>
        <v>0</v>
      </c>
      <c r="L130" s="18"/>
    </row>
    <row r="131" spans="1:12" ht="54" hidden="1" customHeight="1">
      <c r="A131" s="341"/>
      <c r="B131" s="335"/>
      <c r="C131" s="15" t="s">
        <v>387</v>
      </c>
      <c r="D131" s="16">
        <f t="shared" si="43"/>
        <v>2831.66</v>
      </c>
      <c r="E131" s="16">
        <f>E164+E172+E187+E149+E156+E179</f>
        <v>2831.66</v>
      </c>
      <c r="F131" s="16">
        <f>F149+F156+F164+F172+F179+F187</f>
        <v>0</v>
      </c>
      <c r="G131" s="16">
        <f>G149+G156+G164+G172+G179+G187</f>
        <v>0</v>
      </c>
      <c r="H131" s="16">
        <f>H149+H156+H164+H172+H179+H187</f>
        <v>0</v>
      </c>
      <c r="I131" s="16">
        <f>I149+I156+I164+I172+I179+I187</f>
        <v>0</v>
      </c>
      <c r="J131" s="16">
        <f>J149+J156+J164+J172+J179+J187</f>
        <v>0</v>
      </c>
      <c r="L131" s="18"/>
    </row>
    <row r="132" spans="1:12" ht="31.5" hidden="1">
      <c r="A132" s="341"/>
      <c r="B132" s="336"/>
      <c r="C132" s="13" t="s">
        <v>18</v>
      </c>
      <c r="D132" s="14">
        <f t="shared" ref="D132:D143" si="49">E132+F132+G132+H132+I132+J132</f>
        <v>0</v>
      </c>
      <c r="E132" s="14">
        <v>0</v>
      </c>
      <c r="F132" s="14">
        <v>0</v>
      </c>
      <c r="G132" s="14">
        <v>0</v>
      </c>
      <c r="H132" s="14">
        <v>0</v>
      </c>
      <c r="I132" s="14">
        <v>0</v>
      </c>
      <c r="J132" s="14">
        <v>0</v>
      </c>
      <c r="L132" s="18"/>
    </row>
    <row r="133" spans="1:12" ht="15.75" customHeight="1">
      <c r="A133" s="265" t="s">
        <v>97</v>
      </c>
      <c r="B133" s="247" t="s">
        <v>445</v>
      </c>
      <c r="C133" s="13" t="s">
        <v>193</v>
      </c>
      <c r="D133" s="14">
        <f t="shared" si="49"/>
        <v>62057.1</v>
      </c>
      <c r="E133" s="14">
        <f>E134+E135+E136+E137</f>
        <v>0</v>
      </c>
      <c r="F133" s="14">
        <f>F134+F135+F136+F137</f>
        <v>0</v>
      </c>
      <c r="G133" s="14">
        <v>0</v>
      </c>
      <c r="H133" s="14">
        <f>H134+H135+H136+H137</f>
        <v>28057.1</v>
      </c>
      <c r="I133" s="14">
        <f>I134+I135+I136+I137</f>
        <v>34000</v>
      </c>
      <c r="J133" s="14">
        <f>J134+J135+J136+J137</f>
        <v>0</v>
      </c>
      <c r="L133" s="18"/>
    </row>
    <row r="134" spans="1:12" ht="19.5" customHeight="1">
      <c r="A134" s="341"/>
      <c r="B134" s="247"/>
      <c r="C134" s="13" t="s">
        <v>15</v>
      </c>
      <c r="D134" s="14">
        <f t="shared" si="49"/>
        <v>0</v>
      </c>
      <c r="E134" s="14">
        <v>0</v>
      </c>
      <c r="F134" s="14">
        <v>0</v>
      </c>
      <c r="G134" s="14">
        <v>0</v>
      </c>
      <c r="H134" s="14">
        <v>0</v>
      </c>
      <c r="I134" s="14">
        <v>0</v>
      </c>
      <c r="J134" s="14">
        <v>0</v>
      </c>
      <c r="L134" s="18"/>
    </row>
    <row r="135" spans="1:12" ht="20.25" customHeight="1">
      <c r="A135" s="341"/>
      <c r="B135" s="247"/>
      <c r="C135" s="13" t="s">
        <v>16</v>
      </c>
      <c r="D135" s="14">
        <f t="shared" si="49"/>
        <v>0</v>
      </c>
      <c r="E135" s="14">
        <v>0</v>
      </c>
      <c r="F135" s="14">
        <v>0</v>
      </c>
      <c r="G135" s="14">
        <v>0</v>
      </c>
      <c r="H135" s="14">
        <v>0</v>
      </c>
      <c r="I135" s="14">
        <v>0</v>
      </c>
      <c r="J135" s="14">
        <v>0</v>
      </c>
      <c r="L135" s="18"/>
    </row>
    <row r="136" spans="1:12" ht="21" customHeight="1">
      <c r="A136" s="341"/>
      <c r="B136" s="247"/>
      <c r="C136" s="13" t="s">
        <v>17</v>
      </c>
      <c r="D136" s="14">
        <f t="shared" si="49"/>
        <v>62057.1</v>
      </c>
      <c r="E136" s="14">
        <v>0</v>
      </c>
      <c r="F136" s="14">
        <v>0</v>
      </c>
      <c r="G136" s="14">
        <v>0</v>
      </c>
      <c r="H136" s="14">
        <v>28057.1</v>
      </c>
      <c r="I136" s="14">
        <v>34000</v>
      </c>
      <c r="J136" s="14">
        <v>0</v>
      </c>
      <c r="L136" s="18"/>
    </row>
    <row r="137" spans="1:12" ht="16.5" customHeight="1">
      <c r="A137" s="342"/>
      <c r="B137" s="247"/>
      <c r="C137" s="13" t="s">
        <v>18</v>
      </c>
      <c r="D137" s="14">
        <f t="shared" si="49"/>
        <v>0</v>
      </c>
      <c r="E137" s="14">
        <v>0</v>
      </c>
      <c r="F137" s="14">
        <v>0</v>
      </c>
      <c r="G137" s="14">
        <v>0</v>
      </c>
      <c r="H137" s="14">
        <v>0</v>
      </c>
      <c r="I137" s="14">
        <v>0</v>
      </c>
      <c r="J137" s="14">
        <v>0</v>
      </c>
      <c r="L137" s="18"/>
    </row>
    <row r="138" spans="1:12" ht="20.25" customHeight="1">
      <c r="A138" s="265" t="s">
        <v>98</v>
      </c>
      <c r="B138" s="248" t="s">
        <v>335</v>
      </c>
      <c r="C138" s="13" t="s">
        <v>193</v>
      </c>
      <c r="D138" s="14">
        <f t="shared" si="49"/>
        <v>16167.8</v>
      </c>
      <c r="E138" s="14">
        <f t="shared" ref="E138:J138" si="50">E139+E140+E142+E143</f>
        <v>16167.8</v>
      </c>
      <c r="F138" s="14">
        <f t="shared" si="50"/>
        <v>0</v>
      </c>
      <c r="G138" s="14">
        <f t="shared" si="50"/>
        <v>0</v>
      </c>
      <c r="H138" s="14">
        <f t="shared" si="50"/>
        <v>0</v>
      </c>
      <c r="I138" s="14">
        <f t="shared" si="50"/>
        <v>0</v>
      </c>
      <c r="J138" s="14">
        <f t="shared" si="50"/>
        <v>0</v>
      </c>
      <c r="L138" s="18"/>
    </row>
    <row r="139" spans="1:12" ht="18" customHeight="1">
      <c r="A139" s="341"/>
      <c r="B139" s="286"/>
      <c r="C139" s="13" t="s">
        <v>15</v>
      </c>
      <c r="D139" s="14">
        <f t="shared" si="49"/>
        <v>0</v>
      </c>
      <c r="E139" s="14">
        <v>0</v>
      </c>
      <c r="F139" s="14">
        <v>0</v>
      </c>
      <c r="G139" s="14">
        <v>0</v>
      </c>
      <c r="H139" s="14">
        <v>0</v>
      </c>
      <c r="I139" s="14">
        <v>0</v>
      </c>
      <c r="J139" s="14">
        <v>0</v>
      </c>
      <c r="L139" s="18"/>
    </row>
    <row r="140" spans="1:12" ht="30.75" customHeight="1">
      <c r="A140" s="341"/>
      <c r="B140" s="286"/>
      <c r="C140" s="13" t="s">
        <v>356</v>
      </c>
      <c r="D140" s="14">
        <f t="shared" si="49"/>
        <v>9842.7999999999993</v>
      </c>
      <c r="E140" s="14">
        <v>9842.7999999999993</v>
      </c>
      <c r="F140" s="14">
        <v>0</v>
      </c>
      <c r="G140" s="14">
        <v>0</v>
      </c>
      <c r="H140" s="14">
        <v>0</v>
      </c>
      <c r="I140" s="14">
        <v>0</v>
      </c>
      <c r="J140" s="14">
        <v>0</v>
      </c>
      <c r="L140" s="18"/>
    </row>
    <row r="141" spans="1:12" ht="31.5" customHeight="1">
      <c r="A141" s="341"/>
      <c r="B141" s="286"/>
      <c r="C141" s="15" t="s">
        <v>389</v>
      </c>
      <c r="D141" s="16">
        <f>E141+F141+G141+H141+I141+J141</f>
        <v>9842.7999999999993</v>
      </c>
      <c r="E141" s="16">
        <v>9842.7999999999993</v>
      </c>
      <c r="F141" s="16">
        <v>0</v>
      </c>
      <c r="G141" s="16">
        <v>0</v>
      </c>
      <c r="H141" s="16">
        <v>0</v>
      </c>
      <c r="I141" s="16">
        <v>0</v>
      </c>
      <c r="J141" s="16">
        <v>0</v>
      </c>
      <c r="L141" s="18"/>
    </row>
    <row r="142" spans="1:12" ht="22.5" customHeight="1">
      <c r="A142" s="341"/>
      <c r="B142" s="286"/>
      <c r="C142" s="13" t="s">
        <v>17</v>
      </c>
      <c r="D142" s="14">
        <f t="shared" si="49"/>
        <v>6325</v>
      </c>
      <c r="E142" s="14">
        <f>5425+900</f>
        <v>6325</v>
      </c>
      <c r="F142" s="14">
        <v>0</v>
      </c>
      <c r="G142" s="14">
        <v>0</v>
      </c>
      <c r="H142" s="14">
        <v>0</v>
      </c>
      <c r="I142" s="14">
        <v>0</v>
      </c>
      <c r="J142" s="14">
        <v>0</v>
      </c>
      <c r="L142" s="18"/>
    </row>
    <row r="143" spans="1:12" ht="18.75" customHeight="1">
      <c r="A143" s="342"/>
      <c r="B143" s="343"/>
      <c r="C143" s="13" t="s">
        <v>18</v>
      </c>
      <c r="D143" s="14">
        <f t="shared" si="49"/>
        <v>0</v>
      </c>
      <c r="E143" s="14">
        <v>0</v>
      </c>
      <c r="F143" s="14">
        <v>0</v>
      </c>
      <c r="G143" s="14">
        <v>0</v>
      </c>
      <c r="H143" s="14">
        <v>0</v>
      </c>
      <c r="I143" s="14">
        <v>0</v>
      </c>
      <c r="J143" s="14">
        <v>0</v>
      </c>
      <c r="L143" s="18"/>
    </row>
    <row r="144" spans="1:12" ht="22.5" customHeight="1">
      <c r="A144" s="265" t="s">
        <v>99</v>
      </c>
      <c r="B144" s="372" t="s">
        <v>359</v>
      </c>
      <c r="C144" s="13" t="s">
        <v>193</v>
      </c>
      <c r="D144" s="14">
        <f>E144+F144+G144+H144+I144+J144</f>
        <v>1053.9000000000001</v>
      </c>
      <c r="E144" s="14">
        <f>E147+E146+E148+E150</f>
        <v>1053.9000000000001</v>
      </c>
      <c r="F144" s="14">
        <v>0</v>
      </c>
      <c r="G144" s="14">
        <v>0</v>
      </c>
      <c r="H144" s="14">
        <v>0</v>
      </c>
      <c r="I144" s="14">
        <v>0</v>
      </c>
      <c r="J144" s="14">
        <v>0</v>
      </c>
      <c r="L144" s="18"/>
    </row>
    <row r="145" spans="1:12" ht="51" hidden="1" customHeight="1">
      <c r="A145" s="284"/>
      <c r="B145" s="372"/>
      <c r="C145" s="15" t="s">
        <v>387</v>
      </c>
      <c r="D145" s="16">
        <f>E145+F145+G145+H145+I145+J145</f>
        <v>1053.9000000000001</v>
      </c>
      <c r="E145" s="16">
        <f>E149</f>
        <v>1053.9000000000001</v>
      </c>
      <c r="F145" s="16">
        <v>0</v>
      </c>
      <c r="G145" s="16">
        <v>0</v>
      </c>
      <c r="H145" s="16">
        <v>0</v>
      </c>
      <c r="I145" s="16">
        <v>0</v>
      </c>
      <c r="J145" s="16">
        <v>0</v>
      </c>
      <c r="L145" s="18"/>
    </row>
    <row r="146" spans="1:12" ht="18.75" customHeight="1">
      <c r="A146" s="341"/>
      <c r="B146" s="372"/>
      <c r="C146" s="13" t="s">
        <v>15</v>
      </c>
      <c r="D146" s="14">
        <v>0</v>
      </c>
      <c r="E146" s="14">
        <v>0</v>
      </c>
      <c r="F146" s="14">
        <v>0</v>
      </c>
      <c r="G146" s="14">
        <v>0</v>
      </c>
      <c r="H146" s="14">
        <v>0</v>
      </c>
      <c r="I146" s="14">
        <v>0</v>
      </c>
      <c r="J146" s="14">
        <v>0</v>
      </c>
      <c r="L146" s="18"/>
    </row>
    <row r="147" spans="1:12" ht="20.25" customHeight="1">
      <c r="A147" s="341"/>
      <c r="B147" s="372"/>
      <c r="C147" s="13" t="s">
        <v>16</v>
      </c>
      <c r="D147" s="16">
        <f>E147+F147+G147+H147+I147+J147</f>
        <v>0</v>
      </c>
      <c r="E147" s="14">
        <v>0</v>
      </c>
      <c r="F147" s="14">
        <v>0</v>
      </c>
      <c r="G147" s="14">
        <v>0</v>
      </c>
      <c r="H147" s="14">
        <v>0</v>
      </c>
      <c r="I147" s="14">
        <v>0</v>
      </c>
      <c r="J147" s="14">
        <v>0</v>
      </c>
      <c r="L147" s="18"/>
    </row>
    <row r="148" spans="1:12" ht="33" customHeight="1">
      <c r="A148" s="341"/>
      <c r="B148" s="372"/>
      <c r="C148" s="13" t="s">
        <v>343</v>
      </c>
      <c r="D148" s="14">
        <f>E148+F148+G148+H148+I148+J148</f>
        <v>1053.9000000000001</v>
      </c>
      <c r="E148" s="14">
        <f>E149</f>
        <v>1053.9000000000001</v>
      </c>
      <c r="F148" s="14">
        <v>0</v>
      </c>
      <c r="G148" s="14">
        <v>0</v>
      </c>
      <c r="H148" s="14">
        <v>0</v>
      </c>
      <c r="I148" s="14">
        <v>0</v>
      </c>
      <c r="J148" s="14">
        <v>0</v>
      </c>
      <c r="L148" s="18"/>
    </row>
    <row r="149" spans="1:12" ht="31.5" customHeight="1">
      <c r="A149" s="341"/>
      <c r="B149" s="372"/>
      <c r="C149" s="15" t="s">
        <v>387</v>
      </c>
      <c r="D149" s="16">
        <f>E149+F149+G149+H149+I149+J149</f>
        <v>1053.9000000000001</v>
      </c>
      <c r="E149" s="16">
        <v>1053.9000000000001</v>
      </c>
      <c r="F149" s="16">
        <v>0</v>
      </c>
      <c r="G149" s="16">
        <v>0</v>
      </c>
      <c r="H149" s="16">
        <v>0</v>
      </c>
      <c r="I149" s="16">
        <v>0</v>
      </c>
      <c r="J149" s="16">
        <v>0</v>
      </c>
      <c r="L149" s="18"/>
    </row>
    <row r="150" spans="1:12" ht="19.5" customHeight="1">
      <c r="A150" s="342"/>
      <c r="B150" s="372"/>
      <c r="C150" s="13" t="s">
        <v>18</v>
      </c>
      <c r="D150" s="14">
        <v>0</v>
      </c>
      <c r="E150" s="14">
        <v>0</v>
      </c>
      <c r="F150" s="14">
        <v>0</v>
      </c>
      <c r="G150" s="14">
        <v>0</v>
      </c>
      <c r="H150" s="14">
        <v>0</v>
      </c>
      <c r="I150" s="14">
        <v>0</v>
      </c>
      <c r="J150" s="14">
        <v>0</v>
      </c>
      <c r="L150" s="18"/>
    </row>
    <row r="151" spans="1:12" ht="19.5" customHeight="1">
      <c r="A151" s="265" t="s">
        <v>414</v>
      </c>
      <c r="B151" s="248" t="s">
        <v>361</v>
      </c>
      <c r="C151" s="13" t="s">
        <v>193</v>
      </c>
      <c r="D151" s="14">
        <f>E151+F151+G151+H151+I151+J151</f>
        <v>92.22</v>
      </c>
      <c r="E151" s="14">
        <f t="shared" ref="E151:J151" si="51">E152</f>
        <v>92.22</v>
      </c>
      <c r="F151" s="14">
        <f t="shared" si="51"/>
        <v>0</v>
      </c>
      <c r="G151" s="14">
        <f t="shared" si="51"/>
        <v>0</v>
      </c>
      <c r="H151" s="14">
        <f t="shared" si="51"/>
        <v>0</v>
      </c>
      <c r="I151" s="14">
        <f t="shared" si="51"/>
        <v>0</v>
      </c>
      <c r="J151" s="14">
        <f t="shared" si="51"/>
        <v>0</v>
      </c>
      <c r="L151" s="18"/>
    </row>
    <row r="152" spans="1:12" ht="47.25" hidden="1" customHeight="1">
      <c r="A152" s="284"/>
      <c r="B152" s="286"/>
      <c r="C152" s="15" t="s">
        <v>387</v>
      </c>
      <c r="D152" s="16">
        <f>E152+F152+G152+H152+I152+J152</f>
        <v>92.22</v>
      </c>
      <c r="E152" s="16">
        <f t="shared" ref="E152:J152" si="52">E156</f>
        <v>92.22</v>
      </c>
      <c r="F152" s="16">
        <f t="shared" si="52"/>
        <v>0</v>
      </c>
      <c r="G152" s="16">
        <f t="shared" si="52"/>
        <v>0</v>
      </c>
      <c r="H152" s="16">
        <f t="shared" si="52"/>
        <v>0</v>
      </c>
      <c r="I152" s="16">
        <f t="shared" si="52"/>
        <v>0</v>
      </c>
      <c r="J152" s="16">
        <f t="shared" si="52"/>
        <v>0</v>
      </c>
      <c r="L152" s="18"/>
    </row>
    <row r="153" spans="1:12" ht="21.75" customHeight="1">
      <c r="A153" s="341"/>
      <c r="B153" s="286"/>
      <c r="C153" s="13" t="s">
        <v>15</v>
      </c>
      <c r="D153" s="14">
        <v>0</v>
      </c>
      <c r="E153" s="14">
        <v>0</v>
      </c>
      <c r="F153" s="14">
        <v>0</v>
      </c>
      <c r="G153" s="14">
        <v>0</v>
      </c>
      <c r="H153" s="14">
        <v>0</v>
      </c>
      <c r="I153" s="14">
        <v>0</v>
      </c>
      <c r="J153" s="14">
        <v>0</v>
      </c>
      <c r="L153" s="18"/>
    </row>
    <row r="154" spans="1:12" ht="21" customHeight="1">
      <c r="A154" s="341"/>
      <c r="B154" s="286"/>
      <c r="C154" s="13" t="s">
        <v>16</v>
      </c>
      <c r="D154" s="14">
        <f>E154+F154+G154+H154+I154+J154</f>
        <v>0</v>
      </c>
      <c r="E154" s="14">
        <v>0</v>
      </c>
      <c r="F154" s="14">
        <v>0</v>
      </c>
      <c r="G154" s="14">
        <v>0</v>
      </c>
      <c r="H154" s="14">
        <v>0</v>
      </c>
      <c r="I154" s="14">
        <v>0</v>
      </c>
      <c r="J154" s="14">
        <v>0</v>
      </c>
      <c r="L154" s="18"/>
    </row>
    <row r="155" spans="1:12" ht="36" customHeight="1">
      <c r="A155" s="341"/>
      <c r="B155" s="286"/>
      <c r="C155" s="13" t="s">
        <v>343</v>
      </c>
      <c r="D155" s="14">
        <f>E155+F155+G155+H155+I155+J155</f>
        <v>92.22</v>
      </c>
      <c r="E155" s="14">
        <f>E156</f>
        <v>92.22</v>
      </c>
      <c r="F155" s="14">
        <v>0</v>
      </c>
      <c r="G155" s="14">
        <v>0</v>
      </c>
      <c r="H155" s="14">
        <v>0</v>
      </c>
      <c r="I155" s="14">
        <v>0</v>
      </c>
      <c r="J155" s="14">
        <v>0</v>
      </c>
      <c r="L155" s="18"/>
    </row>
    <row r="156" spans="1:12" ht="31.5" customHeight="1">
      <c r="A156" s="341"/>
      <c r="B156" s="286"/>
      <c r="C156" s="15" t="s">
        <v>387</v>
      </c>
      <c r="D156" s="16">
        <f>E156</f>
        <v>92.22</v>
      </c>
      <c r="E156" s="16">
        <v>92.22</v>
      </c>
      <c r="F156" s="16">
        <v>0</v>
      </c>
      <c r="G156" s="16">
        <v>0</v>
      </c>
      <c r="H156" s="16">
        <v>0</v>
      </c>
      <c r="I156" s="16">
        <v>0</v>
      </c>
      <c r="J156" s="16">
        <v>0</v>
      </c>
      <c r="L156" s="18"/>
    </row>
    <row r="157" spans="1:12" ht="18.75" customHeight="1">
      <c r="A157" s="342"/>
      <c r="B157" s="343"/>
      <c r="C157" s="13" t="s">
        <v>18</v>
      </c>
      <c r="D157" s="14">
        <v>0</v>
      </c>
      <c r="E157" s="14">
        <v>0</v>
      </c>
      <c r="F157" s="14">
        <v>0</v>
      </c>
      <c r="G157" s="14">
        <v>0</v>
      </c>
      <c r="H157" s="14">
        <v>0</v>
      </c>
      <c r="I157" s="14">
        <v>0</v>
      </c>
      <c r="J157" s="14">
        <v>0</v>
      </c>
      <c r="L157" s="18"/>
    </row>
    <row r="158" spans="1:12" ht="17.25" customHeight="1">
      <c r="A158" s="265" t="s">
        <v>415</v>
      </c>
      <c r="B158" s="372" t="s">
        <v>383</v>
      </c>
      <c r="C158" s="13" t="s">
        <v>193</v>
      </c>
      <c r="D158" s="14">
        <f>E158+F158+G158+H158+I158+J158</f>
        <v>1186.72</v>
      </c>
      <c r="E158" s="14">
        <f t="shared" ref="E158:J158" si="53">E159</f>
        <v>1186.72</v>
      </c>
      <c r="F158" s="14">
        <f t="shared" si="53"/>
        <v>0</v>
      </c>
      <c r="G158" s="14">
        <f t="shared" si="53"/>
        <v>0</v>
      </c>
      <c r="H158" s="14">
        <f t="shared" si="53"/>
        <v>0</v>
      </c>
      <c r="I158" s="14">
        <f t="shared" si="53"/>
        <v>0</v>
      </c>
      <c r="J158" s="14">
        <f t="shared" si="53"/>
        <v>0</v>
      </c>
      <c r="L158" s="18"/>
    </row>
    <row r="159" spans="1:12" ht="50.25" hidden="1" customHeight="1">
      <c r="A159" s="284"/>
      <c r="B159" s="372"/>
      <c r="C159" s="15" t="s">
        <v>387</v>
      </c>
      <c r="D159" s="16">
        <f>E159+F159+G159+H159+I159+J159</f>
        <v>1186.72</v>
      </c>
      <c r="E159" s="16">
        <f t="shared" ref="E159:J159" si="54">E162+E164</f>
        <v>1186.72</v>
      </c>
      <c r="F159" s="16">
        <f t="shared" si="54"/>
        <v>0</v>
      </c>
      <c r="G159" s="16">
        <f t="shared" si="54"/>
        <v>0</v>
      </c>
      <c r="H159" s="16">
        <f t="shared" si="54"/>
        <v>0</v>
      </c>
      <c r="I159" s="16">
        <f t="shared" si="54"/>
        <v>0</v>
      </c>
      <c r="J159" s="16">
        <f t="shared" si="54"/>
        <v>0</v>
      </c>
      <c r="L159" s="18"/>
    </row>
    <row r="160" spans="1:12" ht="20.25" customHeight="1">
      <c r="A160" s="341"/>
      <c r="B160" s="372"/>
      <c r="C160" s="13" t="s">
        <v>15</v>
      </c>
      <c r="D160" s="14">
        <v>0</v>
      </c>
      <c r="E160" s="14">
        <v>0</v>
      </c>
      <c r="F160" s="14">
        <v>0</v>
      </c>
      <c r="G160" s="14">
        <v>0</v>
      </c>
      <c r="H160" s="14">
        <v>0</v>
      </c>
      <c r="I160" s="14">
        <v>0</v>
      </c>
      <c r="J160" s="14">
        <v>0</v>
      </c>
      <c r="L160" s="18"/>
    </row>
    <row r="161" spans="1:12" ht="30.75" customHeight="1">
      <c r="A161" s="341"/>
      <c r="B161" s="372"/>
      <c r="C161" s="13" t="s">
        <v>356</v>
      </c>
      <c r="D161" s="14">
        <f>E161+F161+G161+H161+I161+J161</f>
        <v>619.72</v>
      </c>
      <c r="E161" s="14">
        <f t="shared" ref="E161:J161" si="55">E162</f>
        <v>619.72</v>
      </c>
      <c r="F161" s="14">
        <f t="shared" si="55"/>
        <v>0</v>
      </c>
      <c r="G161" s="14">
        <f t="shared" si="55"/>
        <v>0</v>
      </c>
      <c r="H161" s="14">
        <f t="shared" si="55"/>
        <v>0</v>
      </c>
      <c r="I161" s="14">
        <f t="shared" si="55"/>
        <v>0</v>
      </c>
      <c r="J161" s="14">
        <f t="shared" si="55"/>
        <v>0</v>
      </c>
      <c r="L161" s="18"/>
    </row>
    <row r="162" spans="1:12" ht="29.25" customHeight="1">
      <c r="A162" s="341"/>
      <c r="B162" s="372"/>
      <c r="C162" s="15" t="s">
        <v>387</v>
      </c>
      <c r="D162" s="16">
        <f>E162+F162+G162+H162+I162+J162</f>
        <v>619.72</v>
      </c>
      <c r="E162" s="16">
        <v>619.72</v>
      </c>
      <c r="F162" s="16">
        <v>0</v>
      </c>
      <c r="G162" s="16">
        <v>0</v>
      </c>
      <c r="H162" s="16">
        <v>0</v>
      </c>
      <c r="I162" s="16">
        <v>0</v>
      </c>
      <c r="J162" s="16">
        <v>0</v>
      </c>
      <c r="L162" s="18"/>
    </row>
    <row r="163" spans="1:12" ht="29.25" customHeight="1">
      <c r="A163" s="341"/>
      <c r="B163" s="372"/>
      <c r="C163" s="13" t="s">
        <v>343</v>
      </c>
      <c r="D163" s="14">
        <f>E163+F163+G163+H163+I163+J163</f>
        <v>567</v>
      </c>
      <c r="E163" s="14">
        <v>567</v>
      </c>
      <c r="F163" s="14">
        <v>0</v>
      </c>
      <c r="G163" s="14">
        <v>0</v>
      </c>
      <c r="H163" s="14">
        <v>0</v>
      </c>
      <c r="I163" s="14">
        <v>0</v>
      </c>
      <c r="J163" s="14">
        <v>0</v>
      </c>
      <c r="L163" s="18"/>
    </row>
    <row r="164" spans="1:12" ht="30" customHeight="1">
      <c r="A164" s="341"/>
      <c r="B164" s="372"/>
      <c r="C164" s="15" t="s">
        <v>387</v>
      </c>
      <c r="D164" s="16">
        <f>E164</f>
        <v>567</v>
      </c>
      <c r="E164" s="16">
        <v>567</v>
      </c>
      <c r="F164" s="16">
        <v>0</v>
      </c>
      <c r="G164" s="16">
        <v>0</v>
      </c>
      <c r="H164" s="16">
        <v>0</v>
      </c>
      <c r="I164" s="16">
        <v>0</v>
      </c>
      <c r="J164" s="16">
        <v>0</v>
      </c>
      <c r="L164" s="18"/>
    </row>
    <row r="165" spans="1:12" ht="18" customHeight="1">
      <c r="A165" s="342"/>
      <c r="B165" s="372"/>
      <c r="C165" s="13" t="s">
        <v>18</v>
      </c>
      <c r="D165" s="14">
        <v>0</v>
      </c>
      <c r="E165" s="14">
        <v>0</v>
      </c>
      <c r="F165" s="14">
        <v>0</v>
      </c>
      <c r="G165" s="14">
        <v>0</v>
      </c>
      <c r="H165" s="14">
        <v>0</v>
      </c>
      <c r="I165" s="14">
        <v>0</v>
      </c>
      <c r="J165" s="14">
        <v>0</v>
      </c>
      <c r="L165" s="18"/>
    </row>
    <row r="166" spans="1:12" ht="20.25" customHeight="1">
      <c r="A166" s="265" t="s">
        <v>416</v>
      </c>
      <c r="B166" s="372" t="s">
        <v>363</v>
      </c>
      <c r="C166" s="13" t="s">
        <v>193</v>
      </c>
      <c r="D166" s="14">
        <f>E166+F166+G166+H166+I166+J166</f>
        <v>25000.079999999998</v>
      </c>
      <c r="E166" s="14">
        <f>E168+E169+E171+E173</f>
        <v>25000.079999999998</v>
      </c>
      <c r="F166" s="14">
        <f t="shared" ref="F166:J166" si="56">F167</f>
        <v>0</v>
      </c>
      <c r="G166" s="14">
        <f t="shared" si="56"/>
        <v>0</v>
      </c>
      <c r="H166" s="14">
        <f t="shared" si="56"/>
        <v>0</v>
      </c>
      <c r="I166" s="14">
        <f t="shared" si="56"/>
        <v>0</v>
      </c>
      <c r="J166" s="14">
        <f t="shared" si="56"/>
        <v>0</v>
      </c>
      <c r="L166" s="18"/>
    </row>
    <row r="167" spans="1:12" ht="47.25" hidden="1" customHeight="1">
      <c r="A167" s="284"/>
      <c r="B167" s="372"/>
      <c r="C167" s="15" t="s">
        <v>387</v>
      </c>
      <c r="D167" s="16">
        <f>E167+F167+G167+H167+I167+J167</f>
        <v>15579.68</v>
      </c>
      <c r="E167" s="16">
        <f t="shared" ref="E167:J167" si="57">E170+E172</f>
        <v>15579.68</v>
      </c>
      <c r="F167" s="16">
        <f t="shared" si="57"/>
        <v>0</v>
      </c>
      <c r="G167" s="16">
        <f t="shared" si="57"/>
        <v>0</v>
      </c>
      <c r="H167" s="16">
        <f t="shared" si="57"/>
        <v>0</v>
      </c>
      <c r="I167" s="16">
        <f t="shared" si="57"/>
        <v>0</v>
      </c>
      <c r="J167" s="16">
        <f t="shared" si="57"/>
        <v>0</v>
      </c>
      <c r="L167" s="18"/>
    </row>
    <row r="168" spans="1:12" ht="16.5" customHeight="1">
      <c r="A168" s="341"/>
      <c r="B168" s="372"/>
      <c r="C168" s="13" t="s">
        <v>15</v>
      </c>
      <c r="D168" s="14">
        <v>0</v>
      </c>
      <c r="E168" s="14">
        <v>0</v>
      </c>
      <c r="F168" s="14">
        <v>0</v>
      </c>
      <c r="G168" s="14">
        <v>0</v>
      </c>
      <c r="H168" s="14">
        <v>0</v>
      </c>
      <c r="I168" s="14">
        <v>0</v>
      </c>
      <c r="J168" s="14">
        <v>0</v>
      </c>
      <c r="L168" s="18"/>
    </row>
    <row r="169" spans="1:12" ht="36" customHeight="1">
      <c r="A169" s="341"/>
      <c r="B169" s="372"/>
      <c r="C169" s="13" t="s">
        <v>356</v>
      </c>
      <c r="D169" s="14">
        <f>E169+F169+G169+H169+I169+J169</f>
        <v>23141.48</v>
      </c>
      <c r="E169" s="14">
        <f>E170+8045.8</f>
        <v>23141.48</v>
      </c>
      <c r="F169" s="14">
        <f t="shared" ref="F169:J169" si="58">F170</f>
        <v>0</v>
      </c>
      <c r="G169" s="14">
        <f t="shared" si="58"/>
        <v>0</v>
      </c>
      <c r="H169" s="14">
        <f t="shared" si="58"/>
        <v>0</v>
      </c>
      <c r="I169" s="14">
        <f t="shared" si="58"/>
        <v>0</v>
      </c>
      <c r="J169" s="14">
        <f t="shared" si="58"/>
        <v>0</v>
      </c>
      <c r="L169" s="18"/>
    </row>
    <row r="170" spans="1:12" ht="32.25" customHeight="1">
      <c r="A170" s="341"/>
      <c r="B170" s="372"/>
      <c r="C170" s="15" t="s">
        <v>387</v>
      </c>
      <c r="D170" s="16">
        <f>E170+F170+G170+H170+I170+J170</f>
        <v>15095.68</v>
      </c>
      <c r="E170" s="16">
        <v>15095.68</v>
      </c>
      <c r="F170" s="16">
        <v>0</v>
      </c>
      <c r="G170" s="16">
        <v>0</v>
      </c>
      <c r="H170" s="16">
        <v>0</v>
      </c>
      <c r="I170" s="16">
        <v>0</v>
      </c>
      <c r="J170" s="16">
        <v>0</v>
      </c>
      <c r="L170" s="18"/>
    </row>
    <row r="171" spans="1:12" ht="36" customHeight="1">
      <c r="A171" s="341"/>
      <c r="B171" s="372"/>
      <c r="C171" s="13" t="s">
        <v>343</v>
      </c>
      <c r="D171" s="14">
        <f>E171+F171+G171+H171+I171+J171</f>
        <v>1858.6</v>
      </c>
      <c r="E171" s="14">
        <f>484+1374.6</f>
        <v>1858.6</v>
      </c>
      <c r="F171" s="14">
        <v>0</v>
      </c>
      <c r="G171" s="14">
        <v>0</v>
      </c>
      <c r="H171" s="14">
        <v>0</v>
      </c>
      <c r="I171" s="14">
        <v>0</v>
      </c>
      <c r="J171" s="14">
        <v>0</v>
      </c>
      <c r="L171" s="18"/>
    </row>
    <row r="172" spans="1:12" ht="32.25" customHeight="1">
      <c r="A172" s="341"/>
      <c r="B172" s="372"/>
      <c r="C172" s="15" t="s">
        <v>387</v>
      </c>
      <c r="D172" s="16">
        <f>E172</f>
        <v>484</v>
      </c>
      <c r="E172" s="16">
        <v>484</v>
      </c>
      <c r="F172" s="16">
        <v>0</v>
      </c>
      <c r="G172" s="16">
        <v>0</v>
      </c>
      <c r="H172" s="16">
        <v>0</v>
      </c>
      <c r="I172" s="16">
        <v>0</v>
      </c>
      <c r="J172" s="16">
        <v>0</v>
      </c>
      <c r="L172" s="18"/>
    </row>
    <row r="173" spans="1:12" ht="20.25" customHeight="1">
      <c r="A173" s="342"/>
      <c r="B173" s="372"/>
      <c r="C173" s="13" t="s">
        <v>18</v>
      </c>
      <c r="D173" s="14">
        <v>0</v>
      </c>
      <c r="E173" s="14">
        <v>0</v>
      </c>
      <c r="F173" s="14">
        <v>0</v>
      </c>
      <c r="G173" s="14">
        <v>0</v>
      </c>
      <c r="H173" s="14">
        <v>0</v>
      </c>
      <c r="I173" s="14">
        <v>0</v>
      </c>
      <c r="J173" s="14">
        <v>0</v>
      </c>
      <c r="L173" s="80"/>
    </row>
    <row r="174" spans="1:12" ht="18" customHeight="1">
      <c r="A174" s="265" t="s">
        <v>417</v>
      </c>
      <c r="B174" s="372" t="s">
        <v>364</v>
      </c>
      <c r="C174" s="13" t="s">
        <v>193</v>
      </c>
      <c r="D174" s="14">
        <f>E174+F174+G174+H174+I174+J174</f>
        <v>155</v>
      </c>
      <c r="E174" s="14">
        <f t="shared" ref="E174:J174" si="59">E175</f>
        <v>155</v>
      </c>
      <c r="F174" s="14">
        <f t="shared" si="59"/>
        <v>0</v>
      </c>
      <c r="G174" s="14">
        <f t="shared" si="59"/>
        <v>0</v>
      </c>
      <c r="H174" s="14">
        <f t="shared" si="59"/>
        <v>0</v>
      </c>
      <c r="I174" s="14">
        <f t="shared" si="59"/>
        <v>0</v>
      </c>
      <c r="J174" s="14">
        <f t="shared" si="59"/>
        <v>0</v>
      </c>
      <c r="L174" s="18"/>
    </row>
    <row r="175" spans="1:12" ht="49.5" hidden="1" customHeight="1">
      <c r="A175" s="284"/>
      <c r="B175" s="372"/>
      <c r="C175" s="15" t="s">
        <v>387</v>
      </c>
      <c r="D175" s="16">
        <f>E175+F175+G175+H175+I175+J175</f>
        <v>155</v>
      </c>
      <c r="E175" s="16">
        <f t="shared" ref="E175:J175" si="60">E179</f>
        <v>155</v>
      </c>
      <c r="F175" s="16">
        <f t="shared" si="60"/>
        <v>0</v>
      </c>
      <c r="G175" s="16">
        <f t="shared" si="60"/>
        <v>0</v>
      </c>
      <c r="H175" s="16">
        <f t="shared" si="60"/>
        <v>0</v>
      </c>
      <c r="I175" s="16">
        <f t="shared" si="60"/>
        <v>0</v>
      </c>
      <c r="J175" s="16">
        <f t="shared" si="60"/>
        <v>0</v>
      </c>
      <c r="L175" s="18"/>
    </row>
    <row r="176" spans="1:12" ht="18" customHeight="1">
      <c r="A176" s="341"/>
      <c r="B176" s="372"/>
      <c r="C176" s="13" t="s">
        <v>15</v>
      </c>
      <c r="D176" s="14">
        <v>0</v>
      </c>
      <c r="E176" s="14">
        <v>0</v>
      </c>
      <c r="F176" s="14">
        <v>0</v>
      </c>
      <c r="G176" s="14">
        <v>0</v>
      </c>
      <c r="H176" s="14">
        <v>0</v>
      </c>
      <c r="I176" s="14">
        <v>0</v>
      </c>
      <c r="J176" s="14">
        <v>0</v>
      </c>
      <c r="L176" s="18"/>
    </row>
    <row r="177" spans="1:12" ht="20.25" customHeight="1">
      <c r="A177" s="341"/>
      <c r="B177" s="372"/>
      <c r="C177" s="13" t="s">
        <v>16</v>
      </c>
      <c r="D177" s="14">
        <f>E177+F177+G177+H177+I177+J177</f>
        <v>0</v>
      </c>
      <c r="E177" s="14">
        <v>0</v>
      </c>
      <c r="F177" s="14">
        <v>0</v>
      </c>
      <c r="G177" s="14">
        <v>0</v>
      </c>
      <c r="H177" s="14">
        <v>0</v>
      </c>
      <c r="I177" s="14">
        <v>0</v>
      </c>
      <c r="J177" s="14">
        <v>0</v>
      </c>
      <c r="L177" s="18"/>
    </row>
    <row r="178" spans="1:12" ht="30" customHeight="1">
      <c r="A178" s="341"/>
      <c r="B178" s="372"/>
      <c r="C178" s="13" t="s">
        <v>343</v>
      </c>
      <c r="D178" s="14">
        <f>E178+F178+G178+H178+I178+J178</f>
        <v>155</v>
      </c>
      <c r="E178" s="14">
        <f>E179</f>
        <v>155</v>
      </c>
      <c r="F178" s="14">
        <v>0</v>
      </c>
      <c r="G178" s="14">
        <v>0</v>
      </c>
      <c r="H178" s="14">
        <v>0</v>
      </c>
      <c r="I178" s="14">
        <v>0</v>
      </c>
      <c r="J178" s="14">
        <v>0</v>
      </c>
      <c r="L178" s="18"/>
    </row>
    <row r="179" spans="1:12" ht="32.25" customHeight="1">
      <c r="A179" s="341"/>
      <c r="B179" s="372"/>
      <c r="C179" s="15" t="s">
        <v>387</v>
      </c>
      <c r="D179" s="16">
        <f>E179</f>
        <v>155</v>
      </c>
      <c r="E179" s="16">
        <v>155</v>
      </c>
      <c r="F179" s="16">
        <v>0</v>
      </c>
      <c r="G179" s="16">
        <v>0</v>
      </c>
      <c r="H179" s="16">
        <v>0</v>
      </c>
      <c r="I179" s="16">
        <v>0</v>
      </c>
      <c r="J179" s="16">
        <v>0</v>
      </c>
      <c r="L179" s="18"/>
    </row>
    <row r="180" spans="1:12" ht="18" customHeight="1">
      <c r="A180" s="342"/>
      <c r="B180" s="372"/>
      <c r="C180" s="13" t="s">
        <v>18</v>
      </c>
      <c r="D180" s="14">
        <v>0</v>
      </c>
      <c r="E180" s="14">
        <v>0</v>
      </c>
      <c r="F180" s="14">
        <v>0</v>
      </c>
      <c r="G180" s="14">
        <v>0</v>
      </c>
      <c r="H180" s="14">
        <v>0</v>
      </c>
      <c r="I180" s="14">
        <v>0</v>
      </c>
      <c r="J180" s="14">
        <v>0</v>
      </c>
      <c r="L180" s="18"/>
    </row>
    <row r="181" spans="1:12" ht="20.25" customHeight="1">
      <c r="A181" s="265" t="s">
        <v>418</v>
      </c>
      <c r="B181" s="372" t="s">
        <v>362</v>
      </c>
      <c r="C181" s="13" t="s">
        <v>193</v>
      </c>
      <c r="D181" s="14">
        <f>E181+F181+G181+H181+I181+J181</f>
        <v>9590.8000000000011</v>
      </c>
      <c r="E181" s="14">
        <f t="shared" ref="E181:J181" si="61">E182</f>
        <v>9590.8000000000011</v>
      </c>
      <c r="F181" s="14">
        <f t="shared" si="61"/>
        <v>0</v>
      </c>
      <c r="G181" s="14">
        <f t="shared" si="61"/>
        <v>0</v>
      </c>
      <c r="H181" s="14">
        <f t="shared" si="61"/>
        <v>0</v>
      </c>
      <c r="I181" s="14">
        <f t="shared" si="61"/>
        <v>0</v>
      </c>
      <c r="J181" s="14">
        <f t="shared" si="61"/>
        <v>0</v>
      </c>
      <c r="L181" s="18"/>
    </row>
    <row r="182" spans="1:12" ht="51" hidden="1" customHeight="1">
      <c r="A182" s="284"/>
      <c r="B182" s="372"/>
      <c r="C182" s="15" t="s">
        <v>387</v>
      </c>
      <c r="D182" s="16">
        <f>E182+F182+G182+H182+I182+J182</f>
        <v>9590.8000000000011</v>
      </c>
      <c r="E182" s="16">
        <f t="shared" ref="E182:J182" si="62">E185+E187</f>
        <v>9590.8000000000011</v>
      </c>
      <c r="F182" s="16">
        <f t="shared" si="62"/>
        <v>0</v>
      </c>
      <c r="G182" s="16">
        <f t="shared" si="62"/>
        <v>0</v>
      </c>
      <c r="H182" s="16">
        <f t="shared" si="62"/>
        <v>0</v>
      </c>
      <c r="I182" s="16">
        <f t="shared" si="62"/>
        <v>0</v>
      </c>
      <c r="J182" s="16">
        <f t="shared" si="62"/>
        <v>0</v>
      </c>
      <c r="L182" s="18"/>
    </row>
    <row r="183" spans="1:12" ht="16.5" customHeight="1">
      <c r="A183" s="341"/>
      <c r="B183" s="372"/>
      <c r="C183" s="13" t="s">
        <v>15</v>
      </c>
      <c r="D183" s="14">
        <v>0</v>
      </c>
      <c r="E183" s="14">
        <v>0</v>
      </c>
      <c r="F183" s="14">
        <v>0</v>
      </c>
      <c r="G183" s="14">
        <v>0</v>
      </c>
      <c r="H183" s="14">
        <v>0</v>
      </c>
      <c r="I183" s="14">
        <v>0</v>
      </c>
      <c r="J183" s="14">
        <v>0</v>
      </c>
      <c r="L183" s="18"/>
    </row>
    <row r="184" spans="1:12" ht="30.75" customHeight="1">
      <c r="A184" s="341"/>
      <c r="B184" s="372"/>
      <c r="C184" s="13" t="s">
        <v>356</v>
      </c>
      <c r="D184" s="14">
        <f>E184+F184+G184+H184+I184+J184</f>
        <v>9111.26</v>
      </c>
      <c r="E184" s="14">
        <f t="shared" ref="E184:J184" si="63">E185</f>
        <v>9111.26</v>
      </c>
      <c r="F184" s="14">
        <f t="shared" si="63"/>
        <v>0</v>
      </c>
      <c r="G184" s="14">
        <f t="shared" si="63"/>
        <v>0</v>
      </c>
      <c r="H184" s="14">
        <f t="shared" si="63"/>
        <v>0</v>
      </c>
      <c r="I184" s="14">
        <f t="shared" si="63"/>
        <v>0</v>
      </c>
      <c r="J184" s="14">
        <f t="shared" si="63"/>
        <v>0</v>
      </c>
      <c r="L184" s="18"/>
    </row>
    <row r="185" spans="1:12" ht="30.75" customHeight="1">
      <c r="A185" s="341"/>
      <c r="B185" s="372"/>
      <c r="C185" s="15" t="s">
        <v>387</v>
      </c>
      <c r="D185" s="16">
        <f>E185+F185+G185+H185+I185+J185</f>
        <v>9111.26</v>
      </c>
      <c r="E185" s="16">
        <v>9111.26</v>
      </c>
      <c r="F185" s="16">
        <v>0</v>
      </c>
      <c r="G185" s="16">
        <v>0</v>
      </c>
      <c r="H185" s="16">
        <v>0</v>
      </c>
      <c r="I185" s="16">
        <v>0</v>
      </c>
      <c r="J185" s="16">
        <v>0</v>
      </c>
      <c r="L185" s="18"/>
    </row>
    <row r="186" spans="1:12" ht="36" customHeight="1">
      <c r="A186" s="341"/>
      <c r="B186" s="372"/>
      <c r="C186" s="13" t="s">
        <v>343</v>
      </c>
      <c r="D186" s="14">
        <f>E186+F186+G186+H186+I186+J186</f>
        <v>479.54</v>
      </c>
      <c r="E186" s="14">
        <f>E187</f>
        <v>479.54</v>
      </c>
      <c r="F186" s="14">
        <v>0</v>
      </c>
      <c r="G186" s="14">
        <v>0</v>
      </c>
      <c r="H186" s="14">
        <v>0</v>
      </c>
      <c r="I186" s="14">
        <v>0</v>
      </c>
      <c r="J186" s="14">
        <v>0</v>
      </c>
      <c r="L186" s="18"/>
    </row>
    <row r="187" spans="1:12" ht="30.75" customHeight="1">
      <c r="A187" s="341"/>
      <c r="B187" s="372"/>
      <c r="C187" s="15" t="s">
        <v>387</v>
      </c>
      <c r="D187" s="16">
        <f>E187</f>
        <v>479.54</v>
      </c>
      <c r="E187" s="16">
        <v>479.54</v>
      </c>
      <c r="F187" s="16">
        <v>0</v>
      </c>
      <c r="G187" s="16">
        <v>0</v>
      </c>
      <c r="H187" s="16">
        <v>0</v>
      </c>
      <c r="I187" s="16">
        <v>0</v>
      </c>
      <c r="J187" s="16">
        <v>0</v>
      </c>
      <c r="L187" s="18"/>
    </row>
    <row r="188" spans="1:12" ht="21.75" customHeight="1">
      <c r="A188" s="342"/>
      <c r="B188" s="372"/>
      <c r="C188" s="13" t="s">
        <v>18</v>
      </c>
      <c r="D188" s="14">
        <v>0</v>
      </c>
      <c r="E188" s="14">
        <v>0</v>
      </c>
      <c r="F188" s="14">
        <v>0</v>
      </c>
      <c r="G188" s="14">
        <v>0</v>
      </c>
      <c r="H188" s="14">
        <v>0</v>
      </c>
      <c r="I188" s="14">
        <v>0</v>
      </c>
      <c r="J188" s="14">
        <v>0</v>
      </c>
      <c r="L188" s="18"/>
    </row>
    <row r="189" spans="1:12" ht="18" hidden="1" customHeight="1">
      <c r="A189" s="257" t="s">
        <v>390</v>
      </c>
      <c r="B189" s="334" t="s">
        <v>317</v>
      </c>
      <c r="C189" s="13" t="s">
        <v>10</v>
      </c>
      <c r="D189" s="14">
        <f t="shared" ref="D189:J189" si="64">D190+D191+D193+D195</f>
        <v>4792.3</v>
      </c>
      <c r="E189" s="14">
        <f t="shared" si="64"/>
        <v>4916.2000000000007</v>
      </c>
      <c r="F189" s="14">
        <f t="shared" si="64"/>
        <v>0</v>
      </c>
      <c r="G189" s="14">
        <f t="shared" si="64"/>
        <v>0</v>
      </c>
      <c r="H189" s="14">
        <f t="shared" si="64"/>
        <v>0</v>
      </c>
      <c r="I189" s="14">
        <f t="shared" si="64"/>
        <v>0</v>
      </c>
      <c r="J189" s="14">
        <f t="shared" si="64"/>
        <v>0</v>
      </c>
      <c r="L189" s="18"/>
    </row>
    <row r="190" spans="1:12" ht="18.75" hidden="1" customHeight="1">
      <c r="A190" s="380"/>
      <c r="B190" s="335"/>
      <c r="C190" s="13" t="s">
        <v>15</v>
      </c>
      <c r="D190" s="14">
        <f>D197+D203</f>
        <v>0</v>
      </c>
      <c r="E190" s="14">
        <f t="shared" ref="E190:J190" si="65">E197+E203</f>
        <v>0</v>
      </c>
      <c r="F190" s="14">
        <f t="shared" si="65"/>
        <v>0</v>
      </c>
      <c r="G190" s="14">
        <f t="shared" si="65"/>
        <v>0</v>
      </c>
      <c r="H190" s="14">
        <f t="shared" si="65"/>
        <v>0</v>
      </c>
      <c r="I190" s="14">
        <f t="shared" si="65"/>
        <v>0</v>
      </c>
      <c r="J190" s="14">
        <f t="shared" si="65"/>
        <v>0</v>
      </c>
      <c r="L190" s="18"/>
    </row>
    <row r="191" spans="1:12" ht="31.5" hidden="1" customHeight="1">
      <c r="A191" s="380"/>
      <c r="B191" s="335"/>
      <c r="C191" s="13" t="s">
        <v>356</v>
      </c>
      <c r="D191" s="14">
        <f>D198+D204</f>
        <v>2692</v>
      </c>
      <c r="E191" s="14">
        <f t="shared" ref="E191:J191" si="66">E198+E204</f>
        <v>2692</v>
      </c>
      <c r="F191" s="14">
        <f t="shared" si="66"/>
        <v>0</v>
      </c>
      <c r="G191" s="14">
        <f t="shared" si="66"/>
        <v>0</v>
      </c>
      <c r="H191" s="14">
        <f t="shared" si="66"/>
        <v>0</v>
      </c>
      <c r="I191" s="14">
        <f t="shared" si="66"/>
        <v>0</v>
      </c>
      <c r="J191" s="14">
        <f t="shared" si="66"/>
        <v>0</v>
      </c>
      <c r="L191" s="18"/>
    </row>
    <row r="192" spans="1:12" ht="31.5" hidden="1" customHeight="1">
      <c r="A192" s="380"/>
      <c r="B192" s="335"/>
      <c r="C192" s="15" t="s">
        <v>389</v>
      </c>
      <c r="D192" s="16">
        <f>D205</f>
        <v>2692</v>
      </c>
      <c r="E192" s="16">
        <f t="shared" ref="E192:J192" si="67">E205</f>
        <v>2692</v>
      </c>
      <c r="F192" s="16">
        <f t="shared" si="67"/>
        <v>0</v>
      </c>
      <c r="G192" s="16">
        <f t="shared" si="67"/>
        <v>0</v>
      </c>
      <c r="H192" s="16">
        <f t="shared" si="67"/>
        <v>0</v>
      </c>
      <c r="I192" s="16">
        <f t="shared" si="67"/>
        <v>0</v>
      </c>
      <c r="J192" s="16">
        <f t="shared" si="67"/>
        <v>0</v>
      </c>
      <c r="L192" s="18"/>
    </row>
    <row r="193" spans="1:12" ht="30.75" hidden="1" customHeight="1">
      <c r="A193" s="380"/>
      <c r="B193" s="335"/>
      <c r="C193" s="13" t="s">
        <v>343</v>
      </c>
      <c r="D193" s="14">
        <f>D199+D206</f>
        <v>2100.3000000000002</v>
      </c>
      <c r="E193" s="14">
        <f>E199+E206+E212</f>
        <v>2224.2000000000003</v>
      </c>
      <c r="F193" s="14">
        <f t="shared" ref="F193:J193" si="68">F199+F206</f>
        <v>0</v>
      </c>
      <c r="G193" s="14">
        <f t="shared" si="68"/>
        <v>0</v>
      </c>
      <c r="H193" s="14">
        <f t="shared" si="68"/>
        <v>0</v>
      </c>
      <c r="I193" s="14">
        <f t="shared" si="68"/>
        <v>0</v>
      </c>
      <c r="J193" s="14">
        <f t="shared" si="68"/>
        <v>0</v>
      </c>
      <c r="L193" s="18"/>
    </row>
    <row r="194" spans="1:12" ht="46.5" hidden="1" customHeight="1">
      <c r="A194" s="380"/>
      <c r="B194" s="335"/>
      <c r="C194" s="15" t="s">
        <v>387</v>
      </c>
      <c r="D194" s="16">
        <f>E194</f>
        <v>1724.2</v>
      </c>
      <c r="E194" s="16">
        <f t="shared" ref="E194:J194" si="69">E200+E213</f>
        <v>1724.2</v>
      </c>
      <c r="F194" s="16">
        <f t="shared" si="69"/>
        <v>0</v>
      </c>
      <c r="G194" s="16">
        <f t="shared" si="69"/>
        <v>0</v>
      </c>
      <c r="H194" s="16">
        <f t="shared" si="69"/>
        <v>0</v>
      </c>
      <c r="I194" s="16">
        <f t="shared" si="69"/>
        <v>0</v>
      </c>
      <c r="J194" s="16">
        <f t="shared" si="69"/>
        <v>0</v>
      </c>
      <c r="L194" s="84">
        <f>E193+E130+E29+E69</f>
        <v>25794.01</v>
      </c>
    </row>
    <row r="195" spans="1:12" ht="32.25" hidden="1" customHeight="1">
      <c r="A195" s="380"/>
      <c r="B195" s="336"/>
      <c r="C195" s="13" t="s">
        <v>18</v>
      </c>
      <c r="D195" s="14">
        <f>E195+F195+G195+H195+I195+J195</f>
        <v>0</v>
      </c>
      <c r="E195" s="14">
        <v>0</v>
      </c>
      <c r="F195" s="14">
        <v>0</v>
      </c>
      <c r="G195" s="14">
        <v>0</v>
      </c>
      <c r="H195" s="14">
        <v>0</v>
      </c>
      <c r="I195" s="14">
        <v>0</v>
      </c>
      <c r="J195" s="14">
        <v>0</v>
      </c>
      <c r="L195" s="18"/>
    </row>
    <row r="196" spans="1:12" ht="20.25" customHeight="1">
      <c r="A196" s="257" t="s">
        <v>419</v>
      </c>
      <c r="B196" s="337" t="s">
        <v>353</v>
      </c>
      <c r="C196" s="13" t="s">
        <v>193</v>
      </c>
      <c r="D196" s="14">
        <f>D197+D198+D199+D201</f>
        <v>1600.3</v>
      </c>
      <c r="E196" s="14">
        <f t="shared" ref="E196:J196" si="70">E197+E198+E199+E201</f>
        <v>1600.3</v>
      </c>
      <c r="F196" s="14">
        <f t="shared" si="70"/>
        <v>0</v>
      </c>
      <c r="G196" s="14">
        <f t="shared" si="70"/>
        <v>0</v>
      </c>
      <c r="H196" s="14">
        <f t="shared" si="70"/>
        <v>0</v>
      </c>
      <c r="I196" s="14">
        <f t="shared" si="70"/>
        <v>0</v>
      </c>
      <c r="J196" s="14">
        <f t="shared" si="70"/>
        <v>0</v>
      </c>
      <c r="L196" s="18"/>
    </row>
    <row r="197" spans="1:12" ht="20.25" customHeight="1">
      <c r="A197" s="380"/>
      <c r="B197" s="338"/>
      <c r="C197" s="13" t="s">
        <v>15</v>
      </c>
      <c r="D197" s="14">
        <f>E197+F197+G197+H197+I197+J197</f>
        <v>0</v>
      </c>
      <c r="E197" s="14">
        <v>0</v>
      </c>
      <c r="F197" s="14">
        <v>0</v>
      </c>
      <c r="G197" s="14">
        <v>0</v>
      </c>
      <c r="H197" s="14">
        <v>0</v>
      </c>
      <c r="I197" s="14">
        <v>0</v>
      </c>
      <c r="J197" s="14">
        <v>0</v>
      </c>
      <c r="L197" s="18"/>
    </row>
    <row r="198" spans="1:12" ht="20.25" customHeight="1">
      <c r="A198" s="380"/>
      <c r="B198" s="338"/>
      <c r="C198" s="13" t="s">
        <v>16</v>
      </c>
      <c r="D198" s="14">
        <f>E198+F198+G198+H198+I198+J198</f>
        <v>0</v>
      </c>
      <c r="E198" s="14">
        <v>0</v>
      </c>
      <c r="F198" s="14">
        <v>0</v>
      </c>
      <c r="G198" s="14">
        <v>0</v>
      </c>
      <c r="H198" s="14">
        <v>0</v>
      </c>
      <c r="I198" s="14">
        <v>0</v>
      </c>
      <c r="J198" s="14">
        <v>0</v>
      </c>
      <c r="L198" s="18"/>
    </row>
    <row r="199" spans="1:12" ht="33.75" customHeight="1">
      <c r="A199" s="380"/>
      <c r="B199" s="338"/>
      <c r="C199" s="13" t="s">
        <v>343</v>
      </c>
      <c r="D199" s="14">
        <f>E199+F199+G199+H199+I199+J199</f>
        <v>1600.3</v>
      </c>
      <c r="E199" s="14">
        <v>1600.3</v>
      </c>
      <c r="F199" s="14">
        <v>0</v>
      </c>
      <c r="G199" s="14">
        <v>0</v>
      </c>
      <c r="H199" s="14">
        <v>0</v>
      </c>
      <c r="I199" s="14">
        <v>0</v>
      </c>
      <c r="J199" s="14">
        <v>0</v>
      </c>
      <c r="L199" s="18"/>
    </row>
    <row r="200" spans="1:12" ht="32.25" customHeight="1">
      <c r="A200" s="380"/>
      <c r="B200" s="338"/>
      <c r="C200" s="15" t="s">
        <v>387</v>
      </c>
      <c r="D200" s="16">
        <f>E200</f>
        <v>1600.3</v>
      </c>
      <c r="E200" s="16">
        <v>1600.3</v>
      </c>
      <c r="F200" s="16">
        <v>0</v>
      </c>
      <c r="G200" s="16">
        <v>0</v>
      </c>
      <c r="H200" s="16">
        <v>0</v>
      </c>
      <c r="I200" s="16">
        <v>0</v>
      </c>
      <c r="J200" s="16">
        <v>0</v>
      </c>
      <c r="L200" s="18"/>
    </row>
    <row r="201" spans="1:12" ht="24" customHeight="1">
      <c r="A201" s="380"/>
      <c r="B201" s="339"/>
      <c r="C201" s="13" t="s">
        <v>18</v>
      </c>
      <c r="D201" s="14">
        <f>E201+F201+G201+H201+I201+J201</f>
        <v>0</v>
      </c>
      <c r="E201" s="14">
        <v>0</v>
      </c>
      <c r="F201" s="14">
        <v>0</v>
      </c>
      <c r="G201" s="14">
        <v>0</v>
      </c>
      <c r="H201" s="14">
        <v>0</v>
      </c>
      <c r="I201" s="14">
        <v>0</v>
      </c>
      <c r="J201" s="14">
        <v>0</v>
      </c>
      <c r="L201" s="18"/>
    </row>
    <row r="202" spans="1:12" ht="18" customHeight="1">
      <c r="A202" s="257" t="s">
        <v>420</v>
      </c>
      <c r="B202" s="248" t="s">
        <v>341</v>
      </c>
      <c r="C202" s="13" t="s">
        <v>193</v>
      </c>
      <c r="D202" s="14">
        <f>D203+D204+D206+D207</f>
        <v>3192</v>
      </c>
      <c r="E202" s="14">
        <f t="shared" ref="E202:J202" si="71">E203+E204+E206+E207</f>
        <v>3192</v>
      </c>
      <c r="F202" s="14">
        <f t="shared" si="71"/>
        <v>0</v>
      </c>
      <c r="G202" s="14">
        <f t="shared" si="71"/>
        <v>0</v>
      </c>
      <c r="H202" s="14">
        <f t="shared" si="71"/>
        <v>0</v>
      </c>
      <c r="I202" s="14">
        <f t="shared" si="71"/>
        <v>0</v>
      </c>
      <c r="J202" s="14">
        <f t="shared" si="71"/>
        <v>0</v>
      </c>
      <c r="L202" s="18"/>
    </row>
    <row r="203" spans="1:12" ht="22.5" customHeight="1">
      <c r="A203" s="380"/>
      <c r="B203" s="286"/>
      <c r="C203" s="13" t="s">
        <v>15</v>
      </c>
      <c r="D203" s="14">
        <f>E203+F203+G203+H203+I203+J203</f>
        <v>0</v>
      </c>
      <c r="E203" s="14">
        <v>0</v>
      </c>
      <c r="F203" s="14">
        <v>0</v>
      </c>
      <c r="G203" s="14">
        <v>0</v>
      </c>
      <c r="H203" s="14">
        <v>0</v>
      </c>
      <c r="I203" s="14">
        <v>0</v>
      </c>
      <c r="J203" s="14">
        <v>0</v>
      </c>
      <c r="L203" s="18"/>
    </row>
    <row r="204" spans="1:12" ht="30.75" customHeight="1">
      <c r="A204" s="380"/>
      <c r="B204" s="286"/>
      <c r="C204" s="13" t="s">
        <v>356</v>
      </c>
      <c r="D204" s="14">
        <f>D205</f>
        <v>2692</v>
      </c>
      <c r="E204" s="14">
        <f t="shared" ref="E204:J204" si="72">E205</f>
        <v>2692</v>
      </c>
      <c r="F204" s="14">
        <f t="shared" si="72"/>
        <v>0</v>
      </c>
      <c r="G204" s="14">
        <f t="shared" si="72"/>
        <v>0</v>
      </c>
      <c r="H204" s="14">
        <f t="shared" si="72"/>
        <v>0</v>
      </c>
      <c r="I204" s="14">
        <f t="shared" si="72"/>
        <v>0</v>
      </c>
      <c r="J204" s="14">
        <f t="shared" si="72"/>
        <v>0</v>
      </c>
      <c r="L204" s="18"/>
    </row>
    <row r="205" spans="1:12" ht="35.25" customHeight="1">
      <c r="A205" s="380"/>
      <c r="B205" s="286"/>
      <c r="C205" s="15" t="s">
        <v>389</v>
      </c>
      <c r="D205" s="16">
        <f>E205+F205+G205+H205+I205+J205</f>
        <v>2692</v>
      </c>
      <c r="E205" s="16">
        <v>2692</v>
      </c>
      <c r="F205" s="16">
        <v>0</v>
      </c>
      <c r="G205" s="16">
        <v>0</v>
      </c>
      <c r="H205" s="16">
        <v>0</v>
      </c>
      <c r="I205" s="16">
        <v>0</v>
      </c>
      <c r="J205" s="16">
        <v>0</v>
      </c>
      <c r="L205" s="18"/>
    </row>
    <row r="206" spans="1:12" ht="20.25" customHeight="1">
      <c r="A206" s="380"/>
      <c r="B206" s="286"/>
      <c r="C206" s="13" t="s">
        <v>17</v>
      </c>
      <c r="D206" s="14">
        <f>E206+F206+G206+H206+I206+J206</f>
        <v>500</v>
      </c>
      <c r="E206" s="14">
        <v>500</v>
      </c>
      <c r="F206" s="14">
        <v>0</v>
      </c>
      <c r="G206" s="14">
        <v>0</v>
      </c>
      <c r="H206" s="14">
        <v>0</v>
      </c>
      <c r="I206" s="14">
        <v>0</v>
      </c>
      <c r="J206" s="14">
        <v>0</v>
      </c>
      <c r="L206" s="18"/>
    </row>
    <row r="207" spans="1:12" ht="21.75" customHeight="1">
      <c r="A207" s="380"/>
      <c r="B207" s="343"/>
      <c r="C207" s="13" t="s">
        <v>18</v>
      </c>
      <c r="D207" s="14">
        <f>E207+F207+G207+H207+I207+J207</f>
        <v>0</v>
      </c>
      <c r="E207" s="14">
        <v>0</v>
      </c>
      <c r="F207" s="14">
        <v>0</v>
      </c>
      <c r="G207" s="14">
        <v>0</v>
      </c>
      <c r="H207" s="14">
        <v>0</v>
      </c>
      <c r="I207" s="14">
        <v>0</v>
      </c>
      <c r="J207" s="14">
        <v>0</v>
      </c>
      <c r="L207" s="18"/>
    </row>
    <row r="208" spans="1:12" ht="24" customHeight="1">
      <c r="A208" s="257" t="s">
        <v>421</v>
      </c>
      <c r="B208" s="248" t="s">
        <v>365</v>
      </c>
      <c r="C208" s="13" t="s">
        <v>193</v>
      </c>
      <c r="D208" s="14">
        <f t="shared" ref="D208:D214" si="73">E208+F208+G208+H208+I208+J208</f>
        <v>123.9</v>
      </c>
      <c r="E208" s="14">
        <f t="shared" ref="E208:J208" si="74">E210+E211+E212+E214</f>
        <v>123.9</v>
      </c>
      <c r="F208" s="14">
        <f t="shared" si="74"/>
        <v>0</v>
      </c>
      <c r="G208" s="14">
        <f t="shared" si="74"/>
        <v>0</v>
      </c>
      <c r="H208" s="14">
        <f t="shared" si="74"/>
        <v>0</v>
      </c>
      <c r="I208" s="14">
        <f t="shared" si="74"/>
        <v>0</v>
      </c>
      <c r="J208" s="14">
        <f t="shared" si="74"/>
        <v>0</v>
      </c>
      <c r="L208" s="18"/>
    </row>
    <row r="209" spans="1:12" ht="49.5" hidden="1" customHeight="1">
      <c r="A209" s="257"/>
      <c r="B209" s="286"/>
      <c r="C209" s="15" t="s">
        <v>387</v>
      </c>
      <c r="D209" s="16">
        <f t="shared" si="73"/>
        <v>123.9</v>
      </c>
      <c r="E209" s="16">
        <f t="shared" ref="E209:J209" si="75">E213</f>
        <v>123.9</v>
      </c>
      <c r="F209" s="16">
        <f t="shared" si="75"/>
        <v>0</v>
      </c>
      <c r="G209" s="16">
        <f t="shared" si="75"/>
        <v>0</v>
      </c>
      <c r="H209" s="16">
        <f t="shared" si="75"/>
        <v>0</v>
      </c>
      <c r="I209" s="16">
        <f t="shared" si="75"/>
        <v>0</v>
      </c>
      <c r="J209" s="16">
        <f t="shared" si="75"/>
        <v>0</v>
      </c>
      <c r="L209" s="18"/>
    </row>
    <row r="210" spans="1:12" ht="24" customHeight="1">
      <c r="A210" s="257"/>
      <c r="B210" s="286"/>
      <c r="C210" s="13" t="s">
        <v>15</v>
      </c>
      <c r="D210" s="14">
        <f t="shared" si="73"/>
        <v>0</v>
      </c>
      <c r="E210" s="14">
        <v>0</v>
      </c>
      <c r="F210" s="14">
        <v>0</v>
      </c>
      <c r="G210" s="14">
        <v>0</v>
      </c>
      <c r="H210" s="14">
        <v>0</v>
      </c>
      <c r="I210" s="14">
        <v>0</v>
      </c>
      <c r="J210" s="14">
        <v>0</v>
      </c>
      <c r="L210" s="18"/>
    </row>
    <row r="211" spans="1:12" ht="16.5" customHeight="1">
      <c r="A211" s="257"/>
      <c r="B211" s="286"/>
      <c r="C211" s="13" t="s">
        <v>16</v>
      </c>
      <c r="D211" s="14">
        <f t="shared" si="73"/>
        <v>0</v>
      </c>
      <c r="E211" s="14">
        <v>0</v>
      </c>
      <c r="F211" s="14">
        <v>0</v>
      </c>
      <c r="G211" s="14">
        <v>0</v>
      </c>
      <c r="H211" s="14">
        <v>0</v>
      </c>
      <c r="I211" s="14">
        <v>0</v>
      </c>
      <c r="J211" s="14">
        <v>0</v>
      </c>
      <c r="L211" s="18"/>
    </row>
    <row r="212" spans="1:12" ht="33.75" customHeight="1">
      <c r="A212" s="257"/>
      <c r="B212" s="286"/>
      <c r="C212" s="13" t="s">
        <v>343</v>
      </c>
      <c r="D212" s="14">
        <f t="shared" si="73"/>
        <v>123.9</v>
      </c>
      <c r="E212" s="14">
        <f t="shared" ref="E212:J212" si="76">E213</f>
        <v>123.9</v>
      </c>
      <c r="F212" s="14">
        <f t="shared" si="76"/>
        <v>0</v>
      </c>
      <c r="G212" s="14">
        <f t="shared" si="76"/>
        <v>0</v>
      </c>
      <c r="H212" s="14">
        <f t="shared" si="76"/>
        <v>0</v>
      </c>
      <c r="I212" s="14">
        <f t="shared" si="76"/>
        <v>0</v>
      </c>
      <c r="J212" s="14">
        <f t="shared" si="76"/>
        <v>0</v>
      </c>
      <c r="L212" s="18"/>
    </row>
    <row r="213" spans="1:12" ht="33.75" customHeight="1">
      <c r="A213" s="257"/>
      <c r="B213" s="286"/>
      <c r="C213" s="15" t="s">
        <v>387</v>
      </c>
      <c r="D213" s="16">
        <f t="shared" si="73"/>
        <v>123.9</v>
      </c>
      <c r="E213" s="16">
        <v>123.9</v>
      </c>
      <c r="F213" s="16">
        <v>0</v>
      </c>
      <c r="G213" s="16">
        <v>0</v>
      </c>
      <c r="H213" s="16">
        <v>0</v>
      </c>
      <c r="I213" s="16">
        <v>0</v>
      </c>
      <c r="J213" s="16">
        <v>0</v>
      </c>
      <c r="L213" s="18"/>
    </row>
    <row r="214" spans="1:12" ht="19.5" customHeight="1">
      <c r="A214" s="257"/>
      <c r="B214" s="286"/>
      <c r="C214" s="13" t="s">
        <v>18</v>
      </c>
      <c r="D214" s="14">
        <f t="shared" si="73"/>
        <v>0</v>
      </c>
      <c r="E214" s="14">
        <v>0</v>
      </c>
      <c r="F214" s="14">
        <v>0</v>
      </c>
      <c r="G214" s="14">
        <v>0</v>
      </c>
      <c r="H214" s="14">
        <v>0</v>
      </c>
      <c r="I214" s="14">
        <v>0</v>
      </c>
      <c r="J214" s="14">
        <v>0</v>
      </c>
      <c r="L214" s="80">
        <f>E212+E206+E199+E186+E178+E171+E163+E155+E148+E142+E120+E113+E106+E99+E91+E81+E75+E62+E56+E40+E35</f>
        <v>25794.01</v>
      </c>
    </row>
    <row r="215" spans="1:12" ht="18.75" customHeight="1">
      <c r="A215" s="265" t="s">
        <v>108</v>
      </c>
      <c r="B215" s="248" t="s">
        <v>384</v>
      </c>
      <c r="C215" s="13" t="s">
        <v>193</v>
      </c>
      <c r="D215" s="14">
        <f t="shared" ref="D215:D221" si="77">E215+F215+G215+H215+I215+J215</f>
        <v>1187</v>
      </c>
      <c r="E215" s="14">
        <f t="shared" ref="E215:J215" si="78">E217+E218+E219+E221</f>
        <v>1187</v>
      </c>
      <c r="F215" s="14">
        <f t="shared" si="78"/>
        <v>0</v>
      </c>
      <c r="G215" s="14">
        <f t="shared" si="78"/>
        <v>0</v>
      </c>
      <c r="H215" s="14">
        <f t="shared" si="78"/>
        <v>0</v>
      </c>
      <c r="I215" s="14">
        <f t="shared" si="78"/>
        <v>0</v>
      </c>
      <c r="J215" s="14">
        <f t="shared" si="78"/>
        <v>0</v>
      </c>
      <c r="L215" s="18"/>
    </row>
    <row r="216" spans="1:12" ht="48" hidden="1" customHeight="1">
      <c r="A216" s="341"/>
      <c r="B216" s="373"/>
      <c r="C216" s="15" t="s">
        <v>387</v>
      </c>
      <c r="D216" s="16">
        <f t="shared" si="77"/>
        <v>1187</v>
      </c>
      <c r="E216" s="16">
        <f t="shared" ref="E216:J216" si="79">E220</f>
        <v>1187</v>
      </c>
      <c r="F216" s="16">
        <f t="shared" si="79"/>
        <v>0</v>
      </c>
      <c r="G216" s="16">
        <f t="shared" si="79"/>
        <v>0</v>
      </c>
      <c r="H216" s="16">
        <f t="shared" si="79"/>
        <v>0</v>
      </c>
      <c r="I216" s="16">
        <f t="shared" si="79"/>
        <v>0</v>
      </c>
      <c r="J216" s="16">
        <f t="shared" si="79"/>
        <v>0</v>
      </c>
      <c r="L216" s="18"/>
    </row>
    <row r="217" spans="1:12" ht="20.25" customHeight="1">
      <c r="A217" s="341"/>
      <c r="B217" s="373"/>
      <c r="C217" s="13" t="s">
        <v>15</v>
      </c>
      <c r="D217" s="14">
        <f t="shared" si="77"/>
        <v>0</v>
      </c>
      <c r="E217" s="14">
        <v>0</v>
      </c>
      <c r="F217" s="14">
        <v>0</v>
      </c>
      <c r="G217" s="14">
        <v>0</v>
      </c>
      <c r="H217" s="14">
        <v>0</v>
      </c>
      <c r="I217" s="14">
        <v>0</v>
      </c>
      <c r="J217" s="14">
        <v>0</v>
      </c>
      <c r="L217" s="18"/>
    </row>
    <row r="218" spans="1:12" ht="21.75" customHeight="1">
      <c r="A218" s="341"/>
      <c r="B218" s="373"/>
      <c r="C218" s="13" t="s">
        <v>16</v>
      </c>
      <c r="D218" s="14">
        <f t="shared" si="77"/>
        <v>0</v>
      </c>
      <c r="E218" s="14">
        <v>0</v>
      </c>
      <c r="F218" s="14">
        <v>0</v>
      </c>
      <c r="G218" s="14">
        <v>0</v>
      </c>
      <c r="H218" s="14">
        <v>0</v>
      </c>
      <c r="I218" s="14">
        <v>0</v>
      </c>
      <c r="J218" s="14">
        <v>0</v>
      </c>
      <c r="L218" s="18"/>
    </row>
    <row r="219" spans="1:12" ht="32.25" customHeight="1">
      <c r="A219" s="341"/>
      <c r="B219" s="373"/>
      <c r="C219" s="13" t="s">
        <v>343</v>
      </c>
      <c r="D219" s="14">
        <f t="shared" si="77"/>
        <v>1187</v>
      </c>
      <c r="E219" s="14">
        <f t="shared" ref="E219:J219" si="80">E220</f>
        <v>1187</v>
      </c>
      <c r="F219" s="14">
        <f t="shared" si="80"/>
        <v>0</v>
      </c>
      <c r="G219" s="14">
        <f t="shared" si="80"/>
        <v>0</v>
      </c>
      <c r="H219" s="14">
        <f t="shared" si="80"/>
        <v>0</v>
      </c>
      <c r="I219" s="14">
        <f t="shared" si="80"/>
        <v>0</v>
      </c>
      <c r="J219" s="14">
        <f t="shared" si="80"/>
        <v>0</v>
      </c>
      <c r="L219" s="18"/>
    </row>
    <row r="220" spans="1:12" ht="32.25" customHeight="1">
      <c r="A220" s="341"/>
      <c r="B220" s="373"/>
      <c r="C220" s="15" t="s">
        <v>387</v>
      </c>
      <c r="D220" s="16">
        <f t="shared" si="77"/>
        <v>1187</v>
      </c>
      <c r="E220" s="16">
        <v>1187</v>
      </c>
      <c r="F220" s="16">
        <v>0</v>
      </c>
      <c r="G220" s="16">
        <v>0</v>
      </c>
      <c r="H220" s="16">
        <v>0</v>
      </c>
      <c r="I220" s="16">
        <v>0</v>
      </c>
      <c r="J220" s="16">
        <v>0</v>
      </c>
      <c r="L220" s="18"/>
    </row>
    <row r="221" spans="1:12" ht="18" customHeight="1">
      <c r="A221" s="342"/>
      <c r="B221" s="374"/>
      <c r="C221" s="13" t="s">
        <v>18</v>
      </c>
      <c r="D221" s="14">
        <f t="shared" si="77"/>
        <v>0</v>
      </c>
      <c r="E221" s="14">
        <v>0</v>
      </c>
      <c r="F221" s="14">
        <v>0</v>
      </c>
      <c r="G221" s="14">
        <v>0</v>
      </c>
      <c r="H221" s="14">
        <v>0</v>
      </c>
      <c r="I221" s="14">
        <v>0</v>
      </c>
      <c r="J221" s="14">
        <v>0</v>
      </c>
      <c r="L221" s="18"/>
    </row>
    <row r="222" spans="1:12" ht="21" customHeight="1">
      <c r="A222" s="285" t="s">
        <v>109</v>
      </c>
      <c r="B222" s="247" t="s">
        <v>256</v>
      </c>
      <c r="C222" s="13" t="s">
        <v>193</v>
      </c>
      <c r="D222" s="14">
        <f t="shared" ref="D222:D267" si="81">E222+F222+G222+H222+I222+J222</f>
        <v>72357.7</v>
      </c>
      <c r="E222" s="14">
        <f t="shared" ref="E222:J222" si="82">E223+E224+E225+E226</f>
        <v>5888.3</v>
      </c>
      <c r="F222" s="14">
        <f t="shared" si="82"/>
        <v>10178.4</v>
      </c>
      <c r="G222" s="14">
        <f t="shared" si="82"/>
        <v>10178.4</v>
      </c>
      <c r="H222" s="14">
        <f t="shared" si="82"/>
        <v>12738</v>
      </c>
      <c r="I222" s="14">
        <f t="shared" si="82"/>
        <v>15329.6</v>
      </c>
      <c r="J222" s="14">
        <f t="shared" si="82"/>
        <v>18045</v>
      </c>
    </row>
    <row r="223" spans="1:12" ht="19.5" customHeight="1">
      <c r="A223" s="257"/>
      <c r="B223" s="247"/>
      <c r="C223" s="13" t="s">
        <v>15</v>
      </c>
      <c r="D223" s="14">
        <f t="shared" si="81"/>
        <v>0</v>
      </c>
      <c r="E223" s="14">
        <v>0</v>
      </c>
      <c r="F223" s="14">
        <v>0</v>
      </c>
      <c r="G223" s="14">
        <v>0</v>
      </c>
      <c r="H223" s="14">
        <v>0</v>
      </c>
      <c r="I223" s="14">
        <v>0</v>
      </c>
      <c r="J223" s="14">
        <v>0</v>
      </c>
    </row>
    <row r="224" spans="1:12" ht="23.25" customHeight="1">
      <c r="A224" s="257"/>
      <c r="B224" s="247"/>
      <c r="C224" s="13" t="s">
        <v>16</v>
      </c>
      <c r="D224" s="14">
        <f t="shared" si="81"/>
        <v>0</v>
      </c>
      <c r="E224" s="14">
        <v>0</v>
      </c>
      <c r="F224" s="14">
        <v>0</v>
      </c>
      <c r="G224" s="14">
        <v>0</v>
      </c>
      <c r="H224" s="14">
        <v>0</v>
      </c>
      <c r="I224" s="14">
        <v>0</v>
      </c>
      <c r="J224" s="14">
        <v>0</v>
      </c>
      <c r="L224" s="12">
        <f>E23+F23+G23+H23+I23+J23</f>
        <v>1308055.81</v>
      </c>
    </row>
    <row r="225" spans="1:10" ht="18.75" customHeight="1">
      <c r="A225" s="257"/>
      <c r="B225" s="247"/>
      <c r="C225" s="13" t="s">
        <v>17</v>
      </c>
      <c r="D225" s="14">
        <f t="shared" si="81"/>
        <v>72357.7</v>
      </c>
      <c r="E225" s="14">
        <v>5888.3</v>
      </c>
      <c r="F225" s="14">
        <v>10178.4</v>
      </c>
      <c r="G225" s="14">
        <v>10178.4</v>
      </c>
      <c r="H225" s="14">
        <v>12738</v>
      </c>
      <c r="I225" s="14">
        <v>15329.6</v>
      </c>
      <c r="J225" s="14">
        <v>18045</v>
      </c>
    </row>
    <row r="226" spans="1:10" ht="21" customHeight="1">
      <c r="A226" s="257"/>
      <c r="B226" s="247"/>
      <c r="C226" s="13" t="s">
        <v>18</v>
      </c>
      <c r="D226" s="14">
        <f t="shared" si="81"/>
        <v>0</v>
      </c>
      <c r="E226" s="14">
        <v>0</v>
      </c>
      <c r="F226" s="14">
        <v>0</v>
      </c>
      <c r="G226" s="14">
        <v>0</v>
      </c>
      <c r="H226" s="14">
        <v>0</v>
      </c>
      <c r="I226" s="14">
        <v>0</v>
      </c>
      <c r="J226" s="14">
        <v>0</v>
      </c>
    </row>
    <row r="227" spans="1:10" ht="15.75" customHeight="1">
      <c r="A227" s="257" t="s">
        <v>110</v>
      </c>
      <c r="B227" s="247" t="s">
        <v>306</v>
      </c>
      <c r="C227" s="13" t="s">
        <v>193</v>
      </c>
      <c r="D227" s="14">
        <f t="shared" si="81"/>
        <v>155383.99999999997</v>
      </c>
      <c r="E227" s="14">
        <f t="shared" ref="E227:J227" si="83">E228+E229+E231+E230</f>
        <v>19787.8</v>
      </c>
      <c r="F227" s="14">
        <f t="shared" si="83"/>
        <v>26732.6</v>
      </c>
      <c r="G227" s="14">
        <f t="shared" si="83"/>
        <v>27215.9</v>
      </c>
      <c r="H227" s="14">
        <f t="shared" si="83"/>
        <v>27215.9</v>
      </c>
      <c r="I227" s="14">
        <f t="shared" si="83"/>
        <v>27215.9</v>
      </c>
      <c r="J227" s="14">
        <f t="shared" si="83"/>
        <v>27215.9</v>
      </c>
    </row>
    <row r="228" spans="1:10" ht="15.75">
      <c r="A228" s="257"/>
      <c r="B228" s="247"/>
      <c r="C228" s="13" t="s">
        <v>15</v>
      </c>
      <c r="D228" s="14">
        <f t="shared" si="81"/>
        <v>0</v>
      </c>
      <c r="E228" s="14">
        <v>0</v>
      </c>
      <c r="F228" s="14">
        <v>0</v>
      </c>
      <c r="G228" s="14">
        <v>0</v>
      </c>
      <c r="H228" s="14">
        <v>0</v>
      </c>
      <c r="I228" s="14">
        <v>0</v>
      </c>
      <c r="J228" s="14">
        <v>0</v>
      </c>
    </row>
    <row r="229" spans="1:10" ht="15.75">
      <c r="A229" s="257"/>
      <c r="B229" s="247"/>
      <c r="C229" s="13" t="s">
        <v>16</v>
      </c>
      <c r="D229" s="14">
        <f t="shared" si="81"/>
        <v>0</v>
      </c>
      <c r="E229" s="14">
        <v>0</v>
      </c>
      <c r="F229" s="14">
        <v>0</v>
      </c>
      <c r="G229" s="14">
        <v>0</v>
      </c>
      <c r="H229" s="14">
        <v>0</v>
      </c>
      <c r="I229" s="14">
        <v>0</v>
      </c>
      <c r="J229" s="14">
        <v>0</v>
      </c>
    </row>
    <row r="230" spans="1:10" ht="15.75">
      <c r="A230" s="257"/>
      <c r="B230" s="247"/>
      <c r="C230" s="13" t="s">
        <v>17</v>
      </c>
      <c r="D230" s="14">
        <f t="shared" si="81"/>
        <v>155383.99999999997</v>
      </c>
      <c r="E230" s="14">
        <v>19787.8</v>
      </c>
      <c r="F230" s="14">
        <v>26732.6</v>
      </c>
      <c r="G230" s="14">
        <v>27215.9</v>
      </c>
      <c r="H230" s="14">
        <v>27215.9</v>
      </c>
      <c r="I230" s="14">
        <v>27215.9</v>
      </c>
      <c r="J230" s="14">
        <v>27215.9</v>
      </c>
    </row>
    <row r="231" spans="1:10" ht="36.75" customHeight="1">
      <c r="A231" s="257"/>
      <c r="B231" s="247"/>
      <c r="C231" s="13" t="s">
        <v>18</v>
      </c>
      <c r="D231" s="14">
        <f t="shared" si="81"/>
        <v>0</v>
      </c>
      <c r="E231" s="14">
        <v>0</v>
      </c>
      <c r="F231" s="14">
        <v>0</v>
      </c>
      <c r="G231" s="14">
        <v>0</v>
      </c>
      <c r="H231" s="14">
        <v>0</v>
      </c>
      <c r="I231" s="14">
        <v>0</v>
      </c>
      <c r="J231" s="186">
        <v>0</v>
      </c>
    </row>
    <row r="232" spans="1:10" ht="15.75" customHeight="1">
      <c r="A232" s="265" t="s">
        <v>111</v>
      </c>
      <c r="B232" s="248" t="s">
        <v>232</v>
      </c>
      <c r="C232" s="13" t="s">
        <v>193</v>
      </c>
      <c r="D232" s="14">
        <f t="shared" si="81"/>
        <v>15987</v>
      </c>
      <c r="E232" s="14">
        <f t="shared" ref="E232:J232" si="84">E233+E234+E235+E236</f>
        <v>3627</v>
      </c>
      <c r="F232" s="14">
        <f t="shared" si="84"/>
        <v>4680</v>
      </c>
      <c r="G232" s="14">
        <f t="shared" si="84"/>
        <v>4680</v>
      </c>
      <c r="H232" s="14">
        <f t="shared" si="84"/>
        <v>1000</v>
      </c>
      <c r="I232" s="14">
        <f t="shared" si="84"/>
        <v>1000</v>
      </c>
      <c r="J232" s="14">
        <f t="shared" si="84"/>
        <v>1000</v>
      </c>
    </row>
    <row r="233" spans="1:10" ht="15.75">
      <c r="A233" s="284"/>
      <c r="B233" s="286"/>
      <c r="C233" s="13" t="s">
        <v>15</v>
      </c>
      <c r="D233" s="14">
        <f t="shared" si="81"/>
        <v>0</v>
      </c>
      <c r="E233" s="14">
        <v>0</v>
      </c>
      <c r="F233" s="14">
        <v>0</v>
      </c>
      <c r="G233" s="14">
        <v>0</v>
      </c>
      <c r="H233" s="14">
        <v>0</v>
      </c>
      <c r="I233" s="14">
        <v>0</v>
      </c>
      <c r="J233" s="14">
        <v>0</v>
      </c>
    </row>
    <row r="234" spans="1:10" ht="15.75">
      <c r="A234" s="284"/>
      <c r="B234" s="286"/>
      <c r="C234" s="13" t="s">
        <v>16</v>
      </c>
      <c r="D234" s="14">
        <f t="shared" si="81"/>
        <v>0</v>
      </c>
      <c r="E234" s="14">
        <v>0</v>
      </c>
      <c r="F234" s="14">
        <v>0</v>
      </c>
      <c r="G234" s="14">
        <v>0</v>
      </c>
      <c r="H234" s="14">
        <v>0</v>
      </c>
      <c r="I234" s="14">
        <v>0</v>
      </c>
      <c r="J234" s="14">
        <v>0</v>
      </c>
    </row>
    <row r="235" spans="1:10" ht="15.75">
      <c r="A235" s="284"/>
      <c r="B235" s="286"/>
      <c r="C235" s="13" t="s">
        <v>17</v>
      </c>
      <c r="D235" s="14">
        <f t="shared" si="81"/>
        <v>15987</v>
      </c>
      <c r="E235" s="14">
        <v>3627</v>
      </c>
      <c r="F235" s="14">
        <v>4680</v>
      </c>
      <c r="G235" s="14">
        <v>4680</v>
      </c>
      <c r="H235" s="14">
        <v>1000</v>
      </c>
      <c r="I235" s="14">
        <v>1000</v>
      </c>
      <c r="J235" s="14">
        <v>1000</v>
      </c>
    </row>
    <row r="236" spans="1:10" ht="24" customHeight="1">
      <c r="A236" s="285"/>
      <c r="B236" s="343"/>
      <c r="C236" s="13" t="s">
        <v>18</v>
      </c>
      <c r="D236" s="14">
        <f t="shared" si="81"/>
        <v>0</v>
      </c>
      <c r="E236" s="14">
        <v>0</v>
      </c>
      <c r="F236" s="14">
        <v>0</v>
      </c>
      <c r="G236" s="14">
        <v>0</v>
      </c>
      <c r="H236" s="14">
        <v>0</v>
      </c>
      <c r="I236" s="14">
        <v>0</v>
      </c>
      <c r="J236" s="14">
        <v>0</v>
      </c>
    </row>
    <row r="237" spans="1:10" ht="15.75" customHeight="1">
      <c r="A237" s="257" t="s">
        <v>112</v>
      </c>
      <c r="B237" s="247" t="s">
        <v>38</v>
      </c>
      <c r="C237" s="13" t="s">
        <v>193</v>
      </c>
      <c r="D237" s="14">
        <f t="shared" si="81"/>
        <v>1843</v>
      </c>
      <c r="E237" s="14">
        <f t="shared" ref="E237:J237" si="85">E238+E239+E240+E241</f>
        <v>1843</v>
      </c>
      <c r="F237" s="14">
        <f t="shared" si="85"/>
        <v>0</v>
      </c>
      <c r="G237" s="14">
        <f t="shared" si="85"/>
        <v>0</v>
      </c>
      <c r="H237" s="14">
        <f t="shared" si="85"/>
        <v>0</v>
      </c>
      <c r="I237" s="14">
        <f t="shared" si="85"/>
        <v>0</v>
      </c>
      <c r="J237" s="14">
        <f t="shared" si="85"/>
        <v>0</v>
      </c>
    </row>
    <row r="238" spans="1:10" ht="15.75">
      <c r="A238" s="257"/>
      <c r="B238" s="280"/>
      <c r="C238" s="13" t="s">
        <v>15</v>
      </c>
      <c r="D238" s="14">
        <f t="shared" si="81"/>
        <v>0</v>
      </c>
      <c r="E238" s="14">
        <v>0</v>
      </c>
      <c r="F238" s="14">
        <v>0</v>
      </c>
      <c r="G238" s="14">
        <v>0</v>
      </c>
      <c r="H238" s="14">
        <v>0</v>
      </c>
      <c r="I238" s="14">
        <v>0</v>
      </c>
      <c r="J238" s="14">
        <v>0</v>
      </c>
    </row>
    <row r="239" spans="1:10" ht="15.75">
      <c r="A239" s="257"/>
      <c r="B239" s="280"/>
      <c r="C239" s="13" t="s">
        <v>16</v>
      </c>
      <c r="D239" s="14">
        <f t="shared" si="81"/>
        <v>0</v>
      </c>
      <c r="E239" s="14">
        <v>0</v>
      </c>
      <c r="F239" s="14">
        <v>0</v>
      </c>
      <c r="G239" s="14">
        <v>0</v>
      </c>
      <c r="H239" s="14">
        <v>0</v>
      </c>
      <c r="I239" s="14">
        <v>0</v>
      </c>
      <c r="J239" s="14">
        <v>0</v>
      </c>
    </row>
    <row r="240" spans="1:10" ht="15.75">
      <c r="A240" s="257"/>
      <c r="B240" s="280"/>
      <c r="C240" s="13" t="s">
        <v>17</v>
      </c>
      <c r="D240" s="14">
        <f t="shared" si="81"/>
        <v>1843</v>
      </c>
      <c r="E240" s="14">
        <v>1843</v>
      </c>
      <c r="F240" s="14">
        <v>0</v>
      </c>
      <c r="G240" s="14">
        <v>0</v>
      </c>
      <c r="H240" s="14">
        <v>0</v>
      </c>
      <c r="I240" s="14">
        <v>0</v>
      </c>
      <c r="J240" s="14">
        <v>0</v>
      </c>
    </row>
    <row r="241" spans="1:12" ht="35.25" customHeight="1">
      <c r="A241" s="257"/>
      <c r="B241" s="280"/>
      <c r="C241" s="13" t="s">
        <v>18</v>
      </c>
      <c r="D241" s="14">
        <f t="shared" si="81"/>
        <v>0</v>
      </c>
      <c r="E241" s="14">
        <v>0</v>
      </c>
      <c r="F241" s="14">
        <v>0</v>
      </c>
      <c r="G241" s="14">
        <v>0</v>
      </c>
      <c r="H241" s="14">
        <v>0</v>
      </c>
      <c r="I241" s="14">
        <v>0</v>
      </c>
      <c r="J241" s="14">
        <v>0</v>
      </c>
    </row>
    <row r="242" spans="1:12" ht="21" customHeight="1">
      <c r="A242" s="257" t="s">
        <v>113</v>
      </c>
      <c r="B242" s="248" t="s">
        <v>250</v>
      </c>
      <c r="C242" s="13" t="s">
        <v>193</v>
      </c>
      <c r="D242" s="14">
        <f t="shared" si="81"/>
        <v>13525.5</v>
      </c>
      <c r="E242" s="14">
        <f t="shared" ref="E242:J242" si="86">E243+E244+E245+E246</f>
        <v>1472.5</v>
      </c>
      <c r="F242" s="14">
        <f t="shared" si="86"/>
        <v>1900</v>
      </c>
      <c r="G242" s="14">
        <f t="shared" si="86"/>
        <v>1900</v>
      </c>
      <c r="H242" s="14">
        <f t="shared" si="86"/>
        <v>2751</v>
      </c>
      <c r="I242" s="14">
        <f t="shared" si="86"/>
        <v>2751</v>
      </c>
      <c r="J242" s="14">
        <f t="shared" si="86"/>
        <v>2751</v>
      </c>
    </row>
    <row r="243" spans="1:12" ht="17.25" customHeight="1">
      <c r="A243" s="257"/>
      <c r="B243" s="286"/>
      <c r="C243" s="13" t="s">
        <v>15</v>
      </c>
      <c r="D243" s="14">
        <f t="shared" si="81"/>
        <v>0</v>
      </c>
      <c r="E243" s="14">
        <v>0</v>
      </c>
      <c r="F243" s="14">
        <v>0</v>
      </c>
      <c r="G243" s="14">
        <v>0</v>
      </c>
      <c r="H243" s="14">
        <v>0</v>
      </c>
      <c r="I243" s="14">
        <v>0</v>
      </c>
      <c r="J243" s="14">
        <v>0</v>
      </c>
    </row>
    <row r="244" spans="1:12" ht="17.25" customHeight="1">
      <c r="A244" s="257"/>
      <c r="B244" s="286"/>
      <c r="C244" s="13" t="s">
        <v>16</v>
      </c>
      <c r="D244" s="14">
        <f t="shared" si="81"/>
        <v>0</v>
      </c>
      <c r="E244" s="14">
        <v>0</v>
      </c>
      <c r="F244" s="14">
        <v>0</v>
      </c>
      <c r="G244" s="14">
        <v>0</v>
      </c>
      <c r="H244" s="14">
        <v>0</v>
      </c>
      <c r="I244" s="14">
        <v>0</v>
      </c>
      <c r="J244" s="14">
        <v>0</v>
      </c>
    </row>
    <row r="245" spans="1:12" ht="21" customHeight="1">
      <c r="A245" s="257"/>
      <c r="B245" s="286"/>
      <c r="C245" s="13" t="s">
        <v>17</v>
      </c>
      <c r="D245" s="14">
        <f t="shared" si="81"/>
        <v>13525.5</v>
      </c>
      <c r="E245" s="14">
        <v>1472.5</v>
      </c>
      <c r="F245" s="14">
        <v>1900</v>
      </c>
      <c r="G245" s="14">
        <v>1900</v>
      </c>
      <c r="H245" s="14">
        <v>2751</v>
      </c>
      <c r="I245" s="14">
        <v>2751</v>
      </c>
      <c r="J245" s="14">
        <v>2751</v>
      </c>
      <c r="K245" s="7"/>
      <c r="L245" s="7"/>
    </row>
    <row r="246" spans="1:12" ht="15.75" customHeight="1">
      <c r="A246" s="257"/>
      <c r="B246" s="343"/>
      <c r="C246" s="13" t="s">
        <v>18</v>
      </c>
      <c r="D246" s="14">
        <f t="shared" si="81"/>
        <v>0</v>
      </c>
      <c r="E246" s="14">
        <v>0</v>
      </c>
      <c r="F246" s="14">
        <v>0</v>
      </c>
      <c r="G246" s="14">
        <v>0</v>
      </c>
      <c r="H246" s="14">
        <v>0</v>
      </c>
      <c r="I246" s="14">
        <v>0</v>
      </c>
      <c r="J246" s="14">
        <v>0</v>
      </c>
      <c r="K246" s="7"/>
      <c r="L246" s="7"/>
    </row>
    <row r="247" spans="1:12" ht="15.75">
      <c r="A247" s="262" t="s">
        <v>179</v>
      </c>
      <c r="B247" s="369" t="s">
        <v>231</v>
      </c>
      <c r="C247" s="13" t="s">
        <v>193</v>
      </c>
      <c r="D247" s="86">
        <f>E247+F247+G247+H247+I247+J247</f>
        <v>357156.9</v>
      </c>
      <c r="E247" s="86">
        <f t="shared" ref="E247:J247" si="87">E248+E249+E250+E251</f>
        <v>44129.9</v>
      </c>
      <c r="F247" s="86">
        <f t="shared" si="87"/>
        <v>46000</v>
      </c>
      <c r="G247" s="86">
        <f t="shared" si="87"/>
        <v>46000</v>
      </c>
      <c r="H247" s="86">
        <f t="shared" si="87"/>
        <v>79218</v>
      </c>
      <c r="I247" s="86">
        <f t="shared" si="87"/>
        <v>75809</v>
      </c>
      <c r="J247" s="86">
        <f t="shared" si="87"/>
        <v>66000</v>
      </c>
      <c r="K247" s="21"/>
      <c r="L247" s="7"/>
    </row>
    <row r="248" spans="1:12" ht="15.75">
      <c r="A248" s="262"/>
      <c r="B248" s="286"/>
      <c r="C248" s="13" t="s">
        <v>15</v>
      </c>
      <c r="D248" s="14">
        <f t="shared" ref="D248:D251" si="88">E248+F248+G248+H248+I248+J248</f>
        <v>0</v>
      </c>
      <c r="E248" s="14">
        <f t="shared" ref="E248:J249" si="89">E268</f>
        <v>0</v>
      </c>
      <c r="F248" s="14">
        <f t="shared" si="89"/>
        <v>0</v>
      </c>
      <c r="G248" s="14">
        <f t="shared" si="89"/>
        <v>0</v>
      </c>
      <c r="H248" s="14">
        <f t="shared" si="89"/>
        <v>0</v>
      </c>
      <c r="I248" s="14">
        <f t="shared" si="89"/>
        <v>0</v>
      </c>
      <c r="J248" s="14">
        <f t="shared" si="89"/>
        <v>0</v>
      </c>
      <c r="K248" s="21"/>
      <c r="L248" s="7"/>
    </row>
    <row r="249" spans="1:12" ht="15.75">
      <c r="A249" s="262"/>
      <c r="B249" s="286"/>
      <c r="C249" s="13" t="s">
        <v>16</v>
      </c>
      <c r="D249" s="14">
        <f t="shared" si="88"/>
        <v>0</v>
      </c>
      <c r="E249" s="14">
        <f t="shared" si="89"/>
        <v>0</v>
      </c>
      <c r="F249" s="14">
        <f t="shared" si="89"/>
        <v>0</v>
      </c>
      <c r="G249" s="14">
        <f t="shared" si="89"/>
        <v>0</v>
      </c>
      <c r="H249" s="14">
        <f t="shared" si="89"/>
        <v>0</v>
      </c>
      <c r="I249" s="14">
        <f t="shared" si="89"/>
        <v>0</v>
      </c>
      <c r="J249" s="14">
        <f t="shared" si="89"/>
        <v>0</v>
      </c>
      <c r="K249" s="21"/>
      <c r="L249" s="7"/>
    </row>
    <row r="250" spans="1:12" ht="15.75">
      <c r="A250" s="262"/>
      <c r="B250" s="286"/>
      <c r="C250" s="13" t="s">
        <v>17</v>
      </c>
      <c r="D250" s="14">
        <f t="shared" si="88"/>
        <v>99156.9</v>
      </c>
      <c r="E250" s="14">
        <f t="shared" ref="E250:J250" si="90">E255+E260+E265+E271</f>
        <v>1129.9000000000001</v>
      </c>
      <c r="F250" s="14">
        <f t="shared" si="90"/>
        <v>3000</v>
      </c>
      <c r="G250" s="14">
        <f t="shared" si="90"/>
        <v>3000</v>
      </c>
      <c r="H250" s="14">
        <f t="shared" si="90"/>
        <v>36218</v>
      </c>
      <c r="I250" s="14">
        <f t="shared" si="90"/>
        <v>32809</v>
      </c>
      <c r="J250" s="14">
        <f t="shared" si="90"/>
        <v>23000</v>
      </c>
      <c r="K250" s="21"/>
      <c r="L250" s="7"/>
    </row>
    <row r="251" spans="1:12" ht="16.5" customHeight="1">
      <c r="A251" s="262"/>
      <c r="B251" s="343"/>
      <c r="C251" s="13" t="s">
        <v>18</v>
      </c>
      <c r="D251" s="82">
        <f t="shared" si="88"/>
        <v>258000</v>
      </c>
      <c r="E251" s="14">
        <f t="shared" ref="E251:J251" si="91">E278</f>
        <v>43000</v>
      </c>
      <c r="F251" s="14">
        <f t="shared" si="91"/>
        <v>43000</v>
      </c>
      <c r="G251" s="14">
        <f t="shared" si="91"/>
        <v>43000</v>
      </c>
      <c r="H251" s="14">
        <f t="shared" si="91"/>
        <v>43000</v>
      </c>
      <c r="I251" s="14">
        <f t="shared" si="91"/>
        <v>43000</v>
      </c>
      <c r="J251" s="14">
        <f t="shared" si="91"/>
        <v>43000</v>
      </c>
      <c r="K251" s="21"/>
      <c r="L251" s="215">
        <f>D251+D250</f>
        <v>357156.9</v>
      </c>
    </row>
    <row r="252" spans="1:12" ht="15.75">
      <c r="A252" s="265" t="s">
        <v>162</v>
      </c>
      <c r="B252" s="337" t="s">
        <v>307</v>
      </c>
      <c r="C252" s="13" t="s">
        <v>193</v>
      </c>
      <c r="D252" s="14">
        <f t="shared" ref="D252:D266" si="92">E252+F252+G252+H252+I252+J252</f>
        <v>9082</v>
      </c>
      <c r="E252" s="183">
        <f t="shared" ref="E252:J252" si="93">E253+E254+E255+E256</f>
        <v>0</v>
      </c>
      <c r="F252" s="183">
        <f t="shared" si="93"/>
        <v>0</v>
      </c>
      <c r="G252" s="183">
        <f t="shared" si="93"/>
        <v>0</v>
      </c>
      <c r="H252" s="183">
        <f t="shared" si="93"/>
        <v>3158</v>
      </c>
      <c r="I252" s="183">
        <f t="shared" si="93"/>
        <v>5924</v>
      </c>
      <c r="J252" s="183">
        <f t="shared" si="93"/>
        <v>0</v>
      </c>
      <c r="K252" s="21"/>
      <c r="L252" s="7"/>
    </row>
    <row r="253" spans="1:12" ht="15.75">
      <c r="A253" s="284"/>
      <c r="B253" s="338"/>
      <c r="C253" s="13" t="s">
        <v>15</v>
      </c>
      <c r="D253" s="14">
        <f t="shared" si="92"/>
        <v>0</v>
      </c>
      <c r="E253" s="183">
        <v>0</v>
      </c>
      <c r="F253" s="183">
        <v>0</v>
      </c>
      <c r="G253" s="183">
        <v>0</v>
      </c>
      <c r="H253" s="183">
        <v>0</v>
      </c>
      <c r="I253" s="183">
        <v>0</v>
      </c>
      <c r="J253" s="183">
        <v>0</v>
      </c>
      <c r="K253" s="21"/>
      <c r="L253" s="7"/>
    </row>
    <row r="254" spans="1:12" ht="15.75">
      <c r="A254" s="284"/>
      <c r="B254" s="338"/>
      <c r="C254" s="13" t="s">
        <v>16</v>
      </c>
      <c r="D254" s="14">
        <f t="shared" si="92"/>
        <v>0</v>
      </c>
      <c r="E254" s="183">
        <v>0</v>
      </c>
      <c r="F254" s="183">
        <v>0</v>
      </c>
      <c r="G254" s="183">
        <v>0</v>
      </c>
      <c r="H254" s="183">
        <v>0</v>
      </c>
      <c r="I254" s="183">
        <v>0</v>
      </c>
      <c r="J254" s="183">
        <v>0</v>
      </c>
      <c r="K254" s="21"/>
      <c r="L254" s="7"/>
    </row>
    <row r="255" spans="1:12" ht="15.75">
      <c r="A255" s="284"/>
      <c r="B255" s="338"/>
      <c r="C255" s="13" t="s">
        <v>17</v>
      </c>
      <c r="D255" s="14">
        <f t="shared" si="92"/>
        <v>9082</v>
      </c>
      <c r="E255" s="183">
        <v>0</v>
      </c>
      <c r="F255" s="183">
        <v>0</v>
      </c>
      <c r="G255" s="183">
        <v>0</v>
      </c>
      <c r="H255" s="183">
        <v>3158</v>
      </c>
      <c r="I255" s="183">
        <v>5924</v>
      </c>
      <c r="J255" s="183">
        <v>0</v>
      </c>
      <c r="K255" s="21"/>
      <c r="L255" s="7"/>
    </row>
    <row r="256" spans="1:12" ht="17.25" customHeight="1">
      <c r="A256" s="284"/>
      <c r="B256" s="339"/>
      <c r="C256" s="13" t="s">
        <v>18</v>
      </c>
      <c r="D256" s="14">
        <f t="shared" si="92"/>
        <v>0</v>
      </c>
      <c r="E256" s="183">
        <v>0</v>
      </c>
      <c r="F256" s="183">
        <v>0</v>
      </c>
      <c r="G256" s="183">
        <v>0</v>
      </c>
      <c r="H256" s="183">
        <v>0</v>
      </c>
      <c r="I256" s="183">
        <v>0</v>
      </c>
      <c r="J256" s="183">
        <v>0</v>
      </c>
      <c r="K256" s="21"/>
      <c r="L256" s="7"/>
    </row>
    <row r="257" spans="1:12" ht="15.75">
      <c r="A257" s="265" t="s">
        <v>164</v>
      </c>
      <c r="B257" s="247" t="s">
        <v>308</v>
      </c>
      <c r="C257" s="13" t="s">
        <v>193</v>
      </c>
      <c r="D257" s="14">
        <f>D258+D259+D260+D261</f>
        <v>12600</v>
      </c>
      <c r="E257" s="183">
        <f t="shared" ref="E257:J257" si="94">E258+E259+E260</f>
        <v>0</v>
      </c>
      <c r="F257" s="183">
        <f t="shared" si="94"/>
        <v>0</v>
      </c>
      <c r="G257" s="183">
        <f t="shared" si="94"/>
        <v>0</v>
      </c>
      <c r="H257" s="183">
        <f t="shared" si="94"/>
        <v>9550</v>
      </c>
      <c r="I257" s="183">
        <f t="shared" si="94"/>
        <v>3050</v>
      </c>
      <c r="J257" s="183">
        <f t="shared" si="94"/>
        <v>0</v>
      </c>
      <c r="K257" s="21"/>
      <c r="L257" s="7"/>
    </row>
    <row r="258" spans="1:12" ht="15.75">
      <c r="A258" s="284"/>
      <c r="B258" s="247"/>
      <c r="C258" s="13" t="s">
        <v>15</v>
      </c>
      <c r="D258" s="14">
        <f t="shared" si="92"/>
        <v>0</v>
      </c>
      <c r="E258" s="183">
        <v>0</v>
      </c>
      <c r="F258" s="183">
        <v>0</v>
      </c>
      <c r="G258" s="183">
        <v>0</v>
      </c>
      <c r="H258" s="183">
        <v>0</v>
      </c>
      <c r="I258" s="183">
        <v>0</v>
      </c>
      <c r="J258" s="183">
        <v>0</v>
      </c>
      <c r="K258" s="21"/>
      <c r="L258" s="7"/>
    </row>
    <row r="259" spans="1:12" ht="15.75">
      <c r="A259" s="284"/>
      <c r="B259" s="247"/>
      <c r="C259" s="13" t="s">
        <v>16</v>
      </c>
      <c r="D259" s="14">
        <f t="shared" si="92"/>
        <v>0</v>
      </c>
      <c r="E259" s="183">
        <v>0</v>
      </c>
      <c r="F259" s="183">
        <v>0</v>
      </c>
      <c r="G259" s="183">
        <v>0</v>
      </c>
      <c r="H259" s="183">
        <v>0</v>
      </c>
      <c r="I259" s="183">
        <v>0</v>
      </c>
      <c r="J259" s="183">
        <v>0</v>
      </c>
      <c r="K259" s="21"/>
      <c r="L259" s="7"/>
    </row>
    <row r="260" spans="1:12" ht="15.75">
      <c r="A260" s="284"/>
      <c r="B260" s="247"/>
      <c r="C260" s="13" t="s">
        <v>17</v>
      </c>
      <c r="D260" s="14">
        <f t="shared" si="92"/>
        <v>12600</v>
      </c>
      <c r="E260" s="183">
        <v>0</v>
      </c>
      <c r="F260" s="183">
        <v>0</v>
      </c>
      <c r="G260" s="183">
        <v>0</v>
      </c>
      <c r="H260" s="183">
        <v>9550</v>
      </c>
      <c r="I260" s="183">
        <v>3050</v>
      </c>
      <c r="J260" s="183">
        <v>0</v>
      </c>
      <c r="K260" s="21"/>
      <c r="L260" s="7"/>
    </row>
    <row r="261" spans="1:12" ht="24.75" customHeight="1">
      <c r="A261" s="284"/>
      <c r="B261" s="247"/>
      <c r="C261" s="13" t="s">
        <v>18</v>
      </c>
      <c r="D261" s="14">
        <f t="shared" si="92"/>
        <v>0</v>
      </c>
      <c r="E261" s="183">
        <v>0</v>
      </c>
      <c r="F261" s="183">
        <v>0</v>
      </c>
      <c r="G261" s="183">
        <v>0</v>
      </c>
      <c r="H261" s="183">
        <v>0</v>
      </c>
      <c r="I261" s="183">
        <v>0</v>
      </c>
      <c r="J261" s="183">
        <v>0</v>
      </c>
      <c r="K261" s="21"/>
      <c r="L261" s="7"/>
    </row>
    <row r="262" spans="1:12" ht="15.75">
      <c r="A262" s="265" t="s">
        <v>163</v>
      </c>
      <c r="B262" s="247" t="s">
        <v>398</v>
      </c>
      <c r="C262" s="13" t="s">
        <v>193</v>
      </c>
      <c r="D262" s="14">
        <f t="shared" si="92"/>
        <v>61345</v>
      </c>
      <c r="E262" s="183">
        <f t="shared" ref="E262:J262" si="95">E263+E264+E265+E266</f>
        <v>0</v>
      </c>
      <c r="F262" s="183">
        <f t="shared" si="95"/>
        <v>0</v>
      </c>
      <c r="G262" s="183">
        <f t="shared" si="95"/>
        <v>0</v>
      </c>
      <c r="H262" s="183">
        <f t="shared" si="95"/>
        <v>20510</v>
      </c>
      <c r="I262" s="183">
        <f t="shared" si="95"/>
        <v>20835</v>
      </c>
      <c r="J262" s="183">
        <f t="shared" si="95"/>
        <v>20000</v>
      </c>
      <c r="K262" s="21"/>
      <c r="L262" s="7"/>
    </row>
    <row r="263" spans="1:12" ht="15.75">
      <c r="A263" s="284"/>
      <c r="B263" s="247"/>
      <c r="C263" s="13" t="s">
        <v>15</v>
      </c>
      <c r="D263" s="14">
        <f t="shared" si="92"/>
        <v>0</v>
      </c>
      <c r="E263" s="183">
        <v>0</v>
      </c>
      <c r="F263" s="183">
        <v>0</v>
      </c>
      <c r="G263" s="183">
        <v>0</v>
      </c>
      <c r="H263" s="183">
        <v>0</v>
      </c>
      <c r="I263" s="183">
        <v>0</v>
      </c>
      <c r="J263" s="183">
        <v>0</v>
      </c>
      <c r="K263" s="21"/>
      <c r="L263" s="7"/>
    </row>
    <row r="264" spans="1:12" ht="15.75">
      <c r="A264" s="284"/>
      <c r="B264" s="247"/>
      <c r="C264" s="13" t="s">
        <v>16</v>
      </c>
      <c r="D264" s="14">
        <f t="shared" si="92"/>
        <v>0</v>
      </c>
      <c r="E264" s="183">
        <v>0</v>
      </c>
      <c r="F264" s="183">
        <v>0</v>
      </c>
      <c r="G264" s="183">
        <v>0</v>
      </c>
      <c r="H264" s="183">
        <v>0</v>
      </c>
      <c r="I264" s="183">
        <v>0</v>
      </c>
      <c r="J264" s="183">
        <v>0</v>
      </c>
      <c r="K264" s="21"/>
      <c r="L264" s="7"/>
    </row>
    <row r="265" spans="1:12" ht="15.75">
      <c r="A265" s="284"/>
      <c r="B265" s="247"/>
      <c r="C265" s="13" t="s">
        <v>17</v>
      </c>
      <c r="D265" s="14">
        <f t="shared" si="92"/>
        <v>61345</v>
      </c>
      <c r="E265" s="183">
        <v>0</v>
      </c>
      <c r="F265" s="183">
        <v>0</v>
      </c>
      <c r="G265" s="183">
        <v>0</v>
      </c>
      <c r="H265" s="183">
        <v>20510</v>
      </c>
      <c r="I265" s="183">
        <v>20835</v>
      </c>
      <c r="J265" s="183">
        <v>20000</v>
      </c>
      <c r="K265" s="21"/>
      <c r="L265" s="7"/>
    </row>
    <row r="266" spans="1:12" ht="21.75" customHeight="1">
      <c r="A266" s="284"/>
      <c r="B266" s="247"/>
      <c r="C266" s="13" t="s">
        <v>18</v>
      </c>
      <c r="D266" s="14">
        <f t="shared" si="92"/>
        <v>0</v>
      </c>
      <c r="E266" s="183">
        <v>0</v>
      </c>
      <c r="F266" s="183">
        <v>0</v>
      </c>
      <c r="G266" s="183">
        <v>0</v>
      </c>
      <c r="H266" s="183">
        <v>0</v>
      </c>
      <c r="I266" s="183">
        <v>0</v>
      </c>
      <c r="J266" s="183">
        <v>0</v>
      </c>
      <c r="K266" s="21"/>
      <c r="L266" s="7"/>
    </row>
    <row r="267" spans="1:12" ht="12.75" customHeight="1">
      <c r="A267" s="265" t="s">
        <v>165</v>
      </c>
      <c r="B267" s="248" t="s">
        <v>153</v>
      </c>
      <c r="C267" s="367" t="s">
        <v>193</v>
      </c>
      <c r="D267" s="365">
        <f t="shared" si="81"/>
        <v>16129.9</v>
      </c>
      <c r="E267" s="365">
        <f t="shared" ref="E267:J267" si="96">E269+E270+E271+E272</f>
        <v>1129.9000000000001</v>
      </c>
      <c r="F267" s="365">
        <f t="shared" si="96"/>
        <v>3000</v>
      </c>
      <c r="G267" s="365">
        <f t="shared" si="96"/>
        <v>3000</v>
      </c>
      <c r="H267" s="365">
        <f t="shared" si="96"/>
        <v>3000</v>
      </c>
      <c r="I267" s="365">
        <f t="shared" si="96"/>
        <v>3000</v>
      </c>
      <c r="J267" s="365">
        <f t="shared" si="96"/>
        <v>3000</v>
      </c>
      <c r="K267" s="21"/>
      <c r="L267" s="7"/>
    </row>
    <row r="268" spans="1:12" ht="12" customHeight="1">
      <c r="A268" s="284"/>
      <c r="B268" s="286"/>
      <c r="C268" s="368"/>
      <c r="D268" s="366"/>
      <c r="E268" s="366"/>
      <c r="F268" s="366"/>
      <c r="G268" s="366"/>
      <c r="H268" s="366"/>
      <c r="I268" s="366"/>
      <c r="J268" s="366"/>
      <c r="K268" s="21"/>
      <c r="L268" s="7"/>
    </row>
    <row r="269" spans="1:12" ht="21.75" customHeight="1">
      <c r="A269" s="284"/>
      <c r="B269" s="286"/>
      <c r="C269" s="13" t="s">
        <v>15</v>
      </c>
      <c r="D269" s="14">
        <f>E269+F269+G269+H269+I269+J269</f>
        <v>0</v>
      </c>
      <c r="E269" s="14">
        <v>0</v>
      </c>
      <c r="F269" s="14">
        <v>0</v>
      </c>
      <c r="G269" s="14">
        <v>0</v>
      </c>
      <c r="H269" s="14">
        <v>0</v>
      </c>
      <c r="I269" s="14">
        <v>0</v>
      </c>
      <c r="J269" s="14">
        <v>0</v>
      </c>
      <c r="K269" s="21"/>
      <c r="L269" s="7"/>
    </row>
    <row r="270" spans="1:12" ht="21" customHeight="1">
      <c r="A270" s="284"/>
      <c r="B270" s="286"/>
      <c r="C270" s="13" t="s">
        <v>16</v>
      </c>
      <c r="D270" s="14">
        <f>E270+F270+G270+H270+I270+J270</f>
        <v>0</v>
      </c>
      <c r="E270" s="14">
        <v>0</v>
      </c>
      <c r="F270" s="14">
        <v>0</v>
      </c>
      <c r="G270" s="14">
        <v>0</v>
      </c>
      <c r="H270" s="14">
        <v>0</v>
      </c>
      <c r="I270" s="14">
        <v>0</v>
      </c>
      <c r="J270" s="14">
        <v>0</v>
      </c>
      <c r="K270" s="21"/>
      <c r="L270" s="7"/>
    </row>
    <row r="271" spans="1:12" ht="21.75" customHeight="1">
      <c r="A271" s="284"/>
      <c r="B271" s="286"/>
      <c r="C271" s="13" t="s">
        <v>17</v>
      </c>
      <c r="D271" s="14">
        <f>E271+F271+G271+H271+I271+J271</f>
        <v>16129.9</v>
      </c>
      <c r="E271" s="14">
        <v>1129.9000000000001</v>
      </c>
      <c r="F271" s="14">
        <v>3000</v>
      </c>
      <c r="G271" s="14">
        <v>3000</v>
      </c>
      <c r="H271" s="14">
        <v>3000</v>
      </c>
      <c r="I271" s="14">
        <v>3000</v>
      </c>
      <c r="J271" s="186">
        <v>3000</v>
      </c>
      <c r="K271" s="21"/>
      <c r="L271" s="7"/>
    </row>
    <row r="272" spans="1:12" ht="32.25" customHeight="1">
      <c r="A272" s="285"/>
      <c r="B272" s="343"/>
      <c r="C272" s="13" t="s">
        <v>18</v>
      </c>
      <c r="D272" s="14">
        <f>E272+F272+G272+H272+I272+J272</f>
        <v>0</v>
      </c>
      <c r="E272" s="14">
        <v>0</v>
      </c>
      <c r="F272" s="14">
        <v>0</v>
      </c>
      <c r="G272" s="14">
        <v>0</v>
      </c>
      <c r="H272" s="14">
        <v>0</v>
      </c>
      <c r="I272" s="14">
        <v>0</v>
      </c>
      <c r="J272" s="14">
        <v>0</v>
      </c>
      <c r="K272" s="21"/>
      <c r="L272" s="7"/>
    </row>
    <row r="273" spans="1:12" ht="12.75" customHeight="1">
      <c r="A273" s="265" t="s">
        <v>166</v>
      </c>
      <c r="B273" s="248" t="s">
        <v>305</v>
      </c>
      <c r="C273" s="367" t="s">
        <v>193</v>
      </c>
      <c r="D273" s="365">
        <f>E273+F273+G273+H273+I273+J273</f>
        <v>258000</v>
      </c>
      <c r="E273" s="365">
        <f t="shared" ref="E273:J273" si="97">E275+E276+E277+E278</f>
        <v>43000</v>
      </c>
      <c r="F273" s="365">
        <f t="shared" si="97"/>
        <v>43000</v>
      </c>
      <c r="G273" s="365">
        <f t="shared" si="97"/>
        <v>43000</v>
      </c>
      <c r="H273" s="365">
        <f t="shared" si="97"/>
        <v>43000</v>
      </c>
      <c r="I273" s="365">
        <f t="shared" si="97"/>
        <v>43000</v>
      </c>
      <c r="J273" s="365">
        <f t="shared" si="97"/>
        <v>43000</v>
      </c>
      <c r="K273" s="21"/>
      <c r="L273" s="7"/>
    </row>
    <row r="274" spans="1:12" ht="7.5" customHeight="1">
      <c r="A274" s="284"/>
      <c r="B274" s="286"/>
      <c r="C274" s="368"/>
      <c r="D274" s="366"/>
      <c r="E274" s="366"/>
      <c r="F274" s="366"/>
      <c r="G274" s="366"/>
      <c r="H274" s="366"/>
      <c r="I274" s="366"/>
      <c r="J274" s="366"/>
      <c r="K274" s="21"/>
      <c r="L274" s="7"/>
    </row>
    <row r="275" spans="1:12" ht="21.75" customHeight="1">
      <c r="A275" s="284"/>
      <c r="B275" s="286"/>
      <c r="C275" s="13" t="s">
        <v>15</v>
      </c>
      <c r="D275" s="14">
        <f t="shared" ref="D275:D284" si="98">E275+F275+G275+H275+I275+J275</f>
        <v>0</v>
      </c>
      <c r="E275" s="14">
        <v>0</v>
      </c>
      <c r="F275" s="14">
        <v>0</v>
      </c>
      <c r="G275" s="14">
        <v>0</v>
      </c>
      <c r="H275" s="14">
        <v>0</v>
      </c>
      <c r="I275" s="14">
        <v>0</v>
      </c>
      <c r="J275" s="14">
        <v>0</v>
      </c>
      <c r="K275" s="21"/>
      <c r="L275" s="7"/>
    </row>
    <row r="276" spans="1:12" ht="21" customHeight="1">
      <c r="A276" s="284"/>
      <c r="B276" s="286"/>
      <c r="C276" s="13" t="s">
        <v>16</v>
      </c>
      <c r="D276" s="14">
        <f t="shared" si="98"/>
        <v>0</v>
      </c>
      <c r="E276" s="14">
        <v>0</v>
      </c>
      <c r="F276" s="14">
        <v>0</v>
      </c>
      <c r="G276" s="14">
        <v>0</v>
      </c>
      <c r="H276" s="14">
        <v>0</v>
      </c>
      <c r="I276" s="14">
        <v>0</v>
      </c>
      <c r="J276" s="14">
        <v>0</v>
      </c>
      <c r="K276" s="21"/>
      <c r="L276" s="7"/>
    </row>
    <row r="277" spans="1:12" ht="21.75" customHeight="1">
      <c r="A277" s="284"/>
      <c r="B277" s="286"/>
      <c r="C277" s="13" t="s">
        <v>17</v>
      </c>
      <c r="D277" s="14">
        <f t="shared" si="98"/>
        <v>0</v>
      </c>
      <c r="E277" s="14">
        <v>0</v>
      </c>
      <c r="F277" s="14">
        <v>0</v>
      </c>
      <c r="G277" s="14">
        <v>0</v>
      </c>
      <c r="H277" s="14">
        <v>0</v>
      </c>
      <c r="I277" s="14">
        <v>0</v>
      </c>
      <c r="J277" s="186">
        <v>0</v>
      </c>
      <c r="K277" s="21"/>
      <c r="L277" s="7"/>
    </row>
    <row r="278" spans="1:12" ht="20.25" customHeight="1">
      <c r="A278" s="285"/>
      <c r="B278" s="343"/>
      <c r="C278" s="13" t="s">
        <v>18</v>
      </c>
      <c r="D278" s="14">
        <f>E278+F278+G278+H278+I278</f>
        <v>215000</v>
      </c>
      <c r="E278" s="14">
        <v>43000</v>
      </c>
      <c r="F278" s="14">
        <v>43000</v>
      </c>
      <c r="G278" s="14">
        <v>43000</v>
      </c>
      <c r="H278" s="14">
        <v>43000</v>
      </c>
      <c r="I278" s="14">
        <v>43000</v>
      </c>
      <c r="J278" s="14">
        <v>43000</v>
      </c>
      <c r="K278" s="21"/>
      <c r="L278" s="7"/>
    </row>
    <row r="279" spans="1:12" ht="17.25" customHeight="1">
      <c r="A279" s="360" t="s">
        <v>188</v>
      </c>
      <c r="B279" s="361" t="s">
        <v>197</v>
      </c>
      <c r="C279" s="22" t="s">
        <v>193</v>
      </c>
      <c r="D279" s="23">
        <f t="shared" si="98"/>
        <v>158406.79999999999</v>
      </c>
      <c r="E279" s="23">
        <f t="shared" ref="E279:J279" si="99">E281+E282+E283+E285</f>
        <v>13924.099999999999</v>
      </c>
      <c r="F279" s="23">
        <f>F281+F282+F283+F285</f>
        <v>29089.5</v>
      </c>
      <c r="G279" s="23">
        <f t="shared" si="99"/>
        <v>29089.5</v>
      </c>
      <c r="H279" s="23">
        <f t="shared" si="99"/>
        <v>28767.9</v>
      </c>
      <c r="I279" s="23">
        <f t="shared" si="99"/>
        <v>28767.9</v>
      </c>
      <c r="J279" s="23">
        <f t="shared" si="99"/>
        <v>28767.9</v>
      </c>
      <c r="K279" s="7"/>
      <c r="L279" s="7"/>
    </row>
    <row r="280" spans="1:12" ht="50.25" hidden="1" customHeight="1">
      <c r="A280" s="360"/>
      <c r="B280" s="361"/>
      <c r="C280" s="24" t="s">
        <v>342</v>
      </c>
      <c r="D280" s="25" t="e">
        <f t="shared" si="98"/>
        <v>#REF!</v>
      </c>
      <c r="E280" s="25">
        <v>0</v>
      </c>
      <c r="F280" s="25" t="e">
        <f>#REF!</f>
        <v>#REF!</v>
      </c>
      <c r="G280" s="25" t="e">
        <f>#REF!</f>
        <v>#REF!</v>
      </c>
      <c r="H280" s="25" t="e">
        <f>#REF!</f>
        <v>#REF!</v>
      </c>
      <c r="I280" s="25" t="e">
        <f>#REF!</f>
        <v>#REF!</v>
      </c>
      <c r="J280" s="25" t="e">
        <f>#REF!</f>
        <v>#REF!</v>
      </c>
      <c r="K280" s="7"/>
      <c r="L280" s="7"/>
    </row>
    <row r="281" spans="1:12" ht="18.75" customHeight="1">
      <c r="A281" s="360"/>
      <c r="B281" s="361"/>
      <c r="C281" s="26" t="s">
        <v>15</v>
      </c>
      <c r="D281" s="27">
        <f>D287</f>
        <v>0</v>
      </c>
      <c r="E281" s="27">
        <f t="shared" ref="E281:J281" si="100">E287</f>
        <v>0</v>
      </c>
      <c r="F281" s="27">
        <f t="shared" si="100"/>
        <v>0</v>
      </c>
      <c r="G281" s="27">
        <f t="shared" si="100"/>
        <v>0</v>
      </c>
      <c r="H281" s="27">
        <f t="shared" si="100"/>
        <v>0</v>
      </c>
      <c r="I281" s="27">
        <f t="shared" si="100"/>
        <v>0</v>
      </c>
      <c r="J281" s="27">
        <f t="shared" si="100"/>
        <v>0</v>
      </c>
      <c r="K281" s="7"/>
      <c r="L281" s="7"/>
    </row>
    <row r="282" spans="1:12" ht="16.5" customHeight="1">
      <c r="A282" s="360"/>
      <c r="B282" s="361"/>
      <c r="C282" s="26" t="s">
        <v>16</v>
      </c>
      <c r="D282" s="27">
        <f>D288</f>
        <v>0</v>
      </c>
      <c r="E282" s="27">
        <f t="shared" ref="E282:J282" si="101">E288</f>
        <v>0</v>
      </c>
      <c r="F282" s="27">
        <f t="shared" si="101"/>
        <v>0</v>
      </c>
      <c r="G282" s="27">
        <f t="shared" si="101"/>
        <v>0</v>
      </c>
      <c r="H282" s="27">
        <f t="shared" si="101"/>
        <v>0</v>
      </c>
      <c r="I282" s="27">
        <f t="shared" si="101"/>
        <v>0</v>
      </c>
      <c r="J282" s="27">
        <f t="shared" si="101"/>
        <v>0</v>
      </c>
      <c r="K282" s="7"/>
      <c r="L282" s="7"/>
    </row>
    <row r="283" spans="1:12" ht="32.25" customHeight="1">
      <c r="A283" s="360"/>
      <c r="B283" s="361"/>
      <c r="C283" s="28" t="s">
        <v>343</v>
      </c>
      <c r="D283" s="27">
        <f t="shared" si="98"/>
        <v>158406.79999999999</v>
      </c>
      <c r="E283" s="27">
        <f t="shared" ref="E283:J283" si="102">E289</f>
        <v>13924.099999999999</v>
      </c>
      <c r="F283" s="27">
        <f t="shared" si="102"/>
        <v>29089.5</v>
      </c>
      <c r="G283" s="27">
        <f t="shared" si="102"/>
        <v>29089.5</v>
      </c>
      <c r="H283" s="27">
        <f t="shared" si="102"/>
        <v>28767.9</v>
      </c>
      <c r="I283" s="27">
        <f t="shared" si="102"/>
        <v>28767.9</v>
      </c>
      <c r="J283" s="27">
        <f t="shared" si="102"/>
        <v>28767.9</v>
      </c>
      <c r="K283" s="7"/>
      <c r="L283" s="7"/>
    </row>
    <row r="284" spans="1:12" ht="50.25" hidden="1" customHeight="1">
      <c r="A284" s="360"/>
      <c r="B284" s="361"/>
      <c r="C284" s="24" t="s">
        <v>342</v>
      </c>
      <c r="D284" s="25" t="e">
        <f t="shared" si="98"/>
        <v>#REF!</v>
      </c>
      <c r="E284" s="25" t="e">
        <f>#REF!</f>
        <v>#REF!</v>
      </c>
      <c r="F284" s="25" t="e">
        <f>#REF!</f>
        <v>#REF!</v>
      </c>
      <c r="G284" s="25" t="e">
        <f>#REF!</f>
        <v>#REF!</v>
      </c>
      <c r="H284" s="25" t="e">
        <f>#REF!</f>
        <v>#REF!</v>
      </c>
      <c r="I284" s="25" t="e">
        <f>#REF!</f>
        <v>#REF!</v>
      </c>
      <c r="J284" s="25" t="e">
        <f>#REF!</f>
        <v>#REF!</v>
      </c>
      <c r="K284" s="7"/>
      <c r="L284" s="7"/>
    </row>
    <row r="285" spans="1:12" ht="21" customHeight="1">
      <c r="A285" s="360"/>
      <c r="B285" s="361"/>
      <c r="C285" s="26" t="s">
        <v>18</v>
      </c>
      <c r="D285" s="27">
        <f>D290</f>
        <v>0</v>
      </c>
      <c r="E285" s="27">
        <f t="shared" ref="E285:J285" si="103">E290</f>
        <v>0</v>
      </c>
      <c r="F285" s="27">
        <f t="shared" si="103"/>
        <v>0</v>
      </c>
      <c r="G285" s="27">
        <f t="shared" si="103"/>
        <v>0</v>
      </c>
      <c r="H285" s="27">
        <f t="shared" si="103"/>
        <v>0</v>
      </c>
      <c r="I285" s="27">
        <f t="shared" si="103"/>
        <v>0</v>
      </c>
      <c r="J285" s="27">
        <f t="shared" si="103"/>
        <v>0</v>
      </c>
      <c r="K285" s="7"/>
      <c r="L285" s="7"/>
    </row>
    <row r="286" spans="1:12" ht="21" customHeight="1">
      <c r="A286" s="347" t="s">
        <v>276</v>
      </c>
      <c r="B286" s="345" t="s">
        <v>425</v>
      </c>
      <c r="C286" s="28" t="s">
        <v>193</v>
      </c>
      <c r="D286" s="27">
        <f>E286+F286+G286+H286+I286+J286</f>
        <v>158406.79999999999</v>
      </c>
      <c r="E286" s="27">
        <f t="shared" ref="E286:J286" si="104">E289+E287+E288+E290</f>
        <v>13924.099999999999</v>
      </c>
      <c r="F286" s="27">
        <f t="shared" si="104"/>
        <v>29089.5</v>
      </c>
      <c r="G286" s="27">
        <f t="shared" si="104"/>
        <v>29089.5</v>
      </c>
      <c r="H286" s="27">
        <f t="shared" si="104"/>
        <v>28767.9</v>
      </c>
      <c r="I286" s="27">
        <f t="shared" si="104"/>
        <v>28767.9</v>
      </c>
      <c r="J286" s="27">
        <f t="shared" si="104"/>
        <v>28767.9</v>
      </c>
      <c r="K286" s="7"/>
      <c r="L286" s="7"/>
    </row>
    <row r="287" spans="1:12" ht="15.75">
      <c r="A287" s="348"/>
      <c r="B287" s="346"/>
      <c r="C287" s="26" t="s">
        <v>15</v>
      </c>
      <c r="D287" s="27">
        <f>D302+D307</f>
        <v>0</v>
      </c>
      <c r="E287" s="27">
        <f t="shared" ref="E287:J287" si="105">E302+E307</f>
        <v>0</v>
      </c>
      <c r="F287" s="27">
        <f t="shared" si="105"/>
        <v>0</v>
      </c>
      <c r="G287" s="27">
        <f t="shared" si="105"/>
        <v>0</v>
      </c>
      <c r="H287" s="27">
        <f t="shared" si="105"/>
        <v>0</v>
      </c>
      <c r="I287" s="27">
        <f t="shared" si="105"/>
        <v>0</v>
      </c>
      <c r="J287" s="27">
        <f t="shared" si="105"/>
        <v>0</v>
      </c>
      <c r="K287" s="7"/>
      <c r="L287" s="7"/>
    </row>
    <row r="288" spans="1:12" ht="15.75">
      <c r="A288" s="348"/>
      <c r="B288" s="346"/>
      <c r="C288" s="26" t="s">
        <v>16</v>
      </c>
      <c r="D288" s="27">
        <f>D303+D308</f>
        <v>0</v>
      </c>
      <c r="E288" s="27">
        <f t="shared" ref="E288:J288" si="106">E303+E308</f>
        <v>0</v>
      </c>
      <c r="F288" s="27">
        <f t="shared" si="106"/>
        <v>0</v>
      </c>
      <c r="G288" s="27">
        <f t="shared" si="106"/>
        <v>0</v>
      </c>
      <c r="H288" s="27">
        <f t="shared" si="106"/>
        <v>0</v>
      </c>
      <c r="I288" s="27">
        <f t="shared" si="106"/>
        <v>0</v>
      </c>
      <c r="J288" s="27">
        <f t="shared" si="106"/>
        <v>0</v>
      </c>
      <c r="K288" s="7"/>
      <c r="L288" s="7"/>
    </row>
    <row r="289" spans="1:12" ht="15.75">
      <c r="A289" s="348"/>
      <c r="B289" s="346"/>
      <c r="C289" s="26" t="s">
        <v>17</v>
      </c>
      <c r="D289" s="27">
        <f>D304+D309</f>
        <v>158406.79999999999</v>
      </c>
      <c r="E289" s="27">
        <f t="shared" ref="E289:J289" si="107">E304+E309</f>
        <v>13924.099999999999</v>
      </c>
      <c r="F289" s="27">
        <f t="shared" si="107"/>
        <v>29089.5</v>
      </c>
      <c r="G289" s="27">
        <f t="shared" si="107"/>
        <v>29089.5</v>
      </c>
      <c r="H289" s="27">
        <f t="shared" si="107"/>
        <v>28767.9</v>
      </c>
      <c r="I289" s="27">
        <f t="shared" si="107"/>
        <v>28767.9</v>
      </c>
      <c r="J289" s="27">
        <f t="shared" si="107"/>
        <v>28767.9</v>
      </c>
      <c r="K289" s="7"/>
      <c r="L289" s="7"/>
    </row>
    <row r="290" spans="1:12" ht="17.25" customHeight="1">
      <c r="A290" s="349"/>
      <c r="B290" s="346"/>
      <c r="C290" s="26" t="s">
        <v>18</v>
      </c>
      <c r="D290" s="27">
        <f>D305+D310</f>
        <v>0</v>
      </c>
      <c r="E290" s="27">
        <f t="shared" ref="E290:J290" si="108">E305+E310</f>
        <v>0</v>
      </c>
      <c r="F290" s="27">
        <f t="shared" si="108"/>
        <v>0</v>
      </c>
      <c r="G290" s="27">
        <f t="shared" si="108"/>
        <v>0</v>
      </c>
      <c r="H290" s="27">
        <f t="shared" si="108"/>
        <v>0</v>
      </c>
      <c r="I290" s="27">
        <f t="shared" si="108"/>
        <v>0</v>
      </c>
      <c r="J290" s="27">
        <f t="shared" si="108"/>
        <v>0</v>
      </c>
      <c r="K290" s="7"/>
      <c r="L290" s="7"/>
    </row>
    <row r="291" spans="1:12" ht="17.25" hidden="1" customHeight="1">
      <c r="A291" s="79"/>
      <c r="B291" s="357" t="s">
        <v>310</v>
      </c>
      <c r="C291" s="187" t="s">
        <v>10</v>
      </c>
      <c r="D291" s="27"/>
      <c r="E291" s="27"/>
      <c r="F291" s="27"/>
      <c r="G291" s="27"/>
      <c r="H291" s="27"/>
      <c r="I291" s="27"/>
      <c r="J291" s="27"/>
    </row>
    <row r="292" spans="1:12" ht="17.25" hidden="1" customHeight="1">
      <c r="A292" s="79"/>
      <c r="B292" s="358"/>
      <c r="C292" s="26" t="s">
        <v>15</v>
      </c>
      <c r="D292" s="27"/>
      <c r="E292" s="27"/>
      <c r="F292" s="27"/>
      <c r="G292" s="27"/>
      <c r="H292" s="27"/>
      <c r="I292" s="27"/>
      <c r="J292" s="27"/>
    </row>
    <row r="293" spans="1:12" ht="17.25" hidden="1" customHeight="1">
      <c r="A293" s="79"/>
      <c r="B293" s="358"/>
      <c r="C293" s="26" t="s">
        <v>16</v>
      </c>
      <c r="D293" s="27"/>
      <c r="E293" s="27"/>
      <c r="F293" s="27"/>
      <c r="G293" s="27"/>
      <c r="H293" s="27"/>
      <c r="I293" s="27"/>
      <c r="J293" s="27"/>
    </row>
    <row r="294" spans="1:12" ht="17.25" hidden="1" customHeight="1">
      <c r="A294" s="79"/>
      <c r="B294" s="358"/>
      <c r="C294" s="26" t="s">
        <v>17</v>
      </c>
      <c r="D294" s="27"/>
      <c r="E294" s="27"/>
      <c r="F294" s="27"/>
      <c r="G294" s="27"/>
      <c r="H294" s="27"/>
      <c r="I294" s="27"/>
      <c r="J294" s="27"/>
    </row>
    <row r="295" spans="1:12" ht="17.25" hidden="1" customHeight="1">
      <c r="A295" s="79"/>
      <c r="B295" s="359"/>
      <c r="C295" s="26" t="s">
        <v>18</v>
      </c>
      <c r="D295" s="27"/>
      <c r="E295" s="27"/>
      <c r="F295" s="27"/>
      <c r="G295" s="27"/>
      <c r="H295" s="27"/>
      <c r="I295" s="27"/>
      <c r="J295" s="27"/>
    </row>
    <row r="296" spans="1:12" ht="17.25" hidden="1" customHeight="1">
      <c r="A296" s="79"/>
      <c r="B296" s="357" t="s">
        <v>311</v>
      </c>
      <c r="C296" s="187" t="s">
        <v>10</v>
      </c>
      <c r="D296" s="27"/>
      <c r="E296" s="27"/>
      <c r="F296" s="27"/>
      <c r="G296" s="27"/>
      <c r="H296" s="27"/>
      <c r="I296" s="27"/>
      <c r="J296" s="27"/>
    </row>
    <row r="297" spans="1:12" ht="17.25" hidden="1" customHeight="1">
      <c r="A297" s="79"/>
      <c r="B297" s="358"/>
      <c r="C297" s="26" t="s">
        <v>15</v>
      </c>
      <c r="D297" s="27"/>
      <c r="E297" s="27"/>
      <c r="F297" s="27"/>
      <c r="G297" s="27"/>
      <c r="H297" s="27"/>
      <c r="I297" s="27"/>
      <c r="J297" s="27"/>
    </row>
    <row r="298" spans="1:12" ht="17.25" hidden="1" customHeight="1">
      <c r="A298" s="79"/>
      <c r="B298" s="358"/>
      <c r="C298" s="26" t="s">
        <v>16</v>
      </c>
      <c r="D298" s="27"/>
      <c r="E298" s="27"/>
      <c r="F298" s="27"/>
      <c r="G298" s="27"/>
      <c r="H298" s="27"/>
      <c r="I298" s="27"/>
      <c r="J298" s="27"/>
    </row>
    <row r="299" spans="1:12" ht="17.25" hidden="1" customHeight="1">
      <c r="A299" s="79"/>
      <c r="B299" s="358"/>
      <c r="C299" s="26" t="s">
        <v>17</v>
      </c>
      <c r="D299" s="27"/>
      <c r="E299" s="27"/>
      <c r="F299" s="27"/>
      <c r="G299" s="27"/>
      <c r="H299" s="27"/>
      <c r="I299" s="27"/>
      <c r="J299" s="27"/>
    </row>
    <row r="300" spans="1:12" ht="46.5" hidden="1" customHeight="1">
      <c r="A300" s="79"/>
      <c r="B300" s="359"/>
      <c r="C300" s="26" t="s">
        <v>18</v>
      </c>
      <c r="D300" s="27"/>
      <c r="E300" s="27"/>
      <c r="F300" s="27"/>
      <c r="G300" s="27"/>
      <c r="H300" s="27"/>
      <c r="I300" s="27"/>
      <c r="J300" s="27"/>
    </row>
    <row r="301" spans="1:12" ht="17.25" hidden="1" customHeight="1">
      <c r="A301" s="363" t="s">
        <v>391</v>
      </c>
      <c r="B301" s="362" t="s">
        <v>392</v>
      </c>
      <c r="C301" s="26" t="s">
        <v>10</v>
      </c>
      <c r="D301" s="27">
        <f>E301+F301+G301+H301+I301+J301</f>
        <v>61884.600000000006</v>
      </c>
      <c r="E301" s="27">
        <f t="shared" ref="E301:J301" si="109">E302+E303+E304+E305</f>
        <v>6674.4</v>
      </c>
      <c r="F301" s="27">
        <f t="shared" si="109"/>
        <v>11235</v>
      </c>
      <c r="G301" s="27">
        <f t="shared" si="109"/>
        <v>11235</v>
      </c>
      <c r="H301" s="27">
        <f t="shared" si="109"/>
        <v>10913.4</v>
      </c>
      <c r="I301" s="27">
        <f t="shared" si="109"/>
        <v>10913.4</v>
      </c>
      <c r="J301" s="27">
        <f t="shared" si="109"/>
        <v>10913.4</v>
      </c>
    </row>
    <row r="302" spans="1:12" ht="21" hidden="1" customHeight="1">
      <c r="A302" s="363"/>
      <c r="B302" s="358"/>
      <c r="C302" s="26" t="s">
        <v>15</v>
      </c>
      <c r="D302" s="27">
        <f>E302+F302+G302+H302+I302+J302</f>
        <v>0</v>
      </c>
      <c r="E302" s="27">
        <v>0</v>
      </c>
      <c r="F302" s="27">
        <v>0</v>
      </c>
      <c r="G302" s="27">
        <v>0</v>
      </c>
      <c r="H302" s="27">
        <v>0</v>
      </c>
      <c r="I302" s="27">
        <v>0</v>
      </c>
      <c r="J302" s="27">
        <v>0</v>
      </c>
      <c r="L302" s="80">
        <f>E35+E40+E46+E51+E56+E62+E75+E81+E86+E91+E99+E106+E113+E120+E136+E142+E148+E155+E163+E171</f>
        <v>22935.27</v>
      </c>
    </row>
    <row r="303" spans="1:12" ht="19.5" hidden="1" customHeight="1">
      <c r="A303" s="363"/>
      <c r="B303" s="358"/>
      <c r="C303" s="26" t="s">
        <v>16</v>
      </c>
      <c r="D303" s="27">
        <f>E303+F303+G303+H303+I303+J303</f>
        <v>0</v>
      </c>
      <c r="E303" s="27">
        <v>0</v>
      </c>
      <c r="F303" s="27">
        <v>0</v>
      </c>
      <c r="G303" s="27">
        <v>0</v>
      </c>
      <c r="H303" s="27">
        <v>0</v>
      </c>
      <c r="I303" s="27">
        <v>0</v>
      </c>
      <c r="J303" s="27">
        <v>0</v>
      </c>
    </row>
    <row r="304" spans="1:12" ht="19.5" hidden="1" customHeight="1">
      <c r="A304" s="363"/>
      <c r="B304" s="358"/>
      <c r="C304" s="26" t="s">
        <v>17</v>
      </c>
      <c r="D304" s="27">
        <f>E304+F304+G304+H304+I304+J304</f>
        <v>61884.600000000006</v>
      </c>
      <c r="E304" s="27">
        <v>6674.4</v>
      </c>
      <c r="F304" s="27">
        <v>11235</v>
      </c>
      <c r="G304" s="27">
        <v>11235</v>
      </c>
      <c r="H304" s="29">
        <v>10913.4</v>
      </c>
      <c r="I304" s="27">
        <v>10913.4</v>
      </c>
      <c r="J304" s="27">
        <v>10913.4</v>
      </c>
    </row>
    <row r="305" spans="1:12" ht="33" hidden="1" customHeight="1">
      <c r="A305" s="364"/>
      <c r="B305" s="359"/>
      <c r="C305" s="26" t="s">
        <v>18</v>
      </c>
      <c r="D305" s="27">
        <f>E305+F305+G305+H305+I305+J305</f>
        <v>0</v>
      </c>
      <c r="E305" s="27">
        <v>0</v>
      </c>
      <c r="F305" s="27">
        <v>0</v>
      </c>
      <c r="G305" s="27">
        <v>0</v>
      </c>
      <c r="H305" s="27">
        <v>0</v>
      </c>
      <c r="I305" s="27">
        <v>0</v>
      </c>
      <c r="J305" s="27">
        <v>0</v>
      </c>
    </row>
    <row r="306" spans="1:12" ht="19.5" hidden="1" customHeight="1">
      <c r="A306" s="363" t="s">
        <v>393</v>
      </c>
      <c r="B306" s="362" t="s">
        <v>309</v>
      </c>
      <c r="C306" s="26" t="s">
        <v>10</v>
      </c>
      <c r="D306" s="27">
        <f>D307+D308+D309+D310</f>
        <v>96522.2</v>
      </c>
      <c r="E306" s="27">
        <f t="shared" ref="E306:J306" si="110">E307+E308+E309+E310</f>
        <v>7249.7</v>
      </c>
      <c r="F306" s="27">
        <f t="shared" si="110"/>
        <v>17854.5</v>
      </c>
      <c r="G306" s="27">
        <f t="shared" si="110"/>
        <v>17854.5</v>
      </c>
      <c r="H306" s="27">
        <f t="shared" si="110"/>
        <v>17854.5</v>
      </c>
      <c r="I306" s="27">
        <f t="shared" si="110"/>
        <v>17854.5</v>
      </c>
      <c r="J306" s="27">
        <f t="shared" si="110"/>
        <v>17854.5</v>
      </c>
    </row>
    <row r="307" spans="1:12" ht="20.25" hidden="1" customHeight="1">
      <c r="A307" s="363"/>
      <c r="B307" s="358"/>
      <c r="C307" s="26" t="s">
        <v>15</v>
      </c>
      <c r="D307" s="27">
        <f t="shared" ref="D307:D313" si="111">E307+F307+G307+H307+I307+J307</f>
        <v>0</v>
      </c>
      <c r="E307" s="27">
        <v>0</v>
      </c>
      <c r="F307" s="27">
        <v>0</v>
      </c>
      <c r="G307" s="27">
        <v>0</v>
      </c>
      <c r="H307" s="27">
        <v>0</v>
      </c>
      <c r="I307" s="27">
        <v>0</v>
      </c>
      <c r="J307" s="27">
        <v>0</v>
      </c>
    </row>
    <row r="308" spans="1:12" ht="18" hidden="1" customHeight="1">
      <c r="A308" s="363"/>
      <c r="B308" s="358"/>
      <c r="C308" s="26" t="s">
        <v>16</v>
      </c>
      <c r="D308" s="27">
        <f t="shared" si="111"/>
        <v>0</v>
      </c>
      <c r="E308" s="27">
        <v>0</v>
      </c>
      <c r="F308" s="27">
        <v>0</v>
      </c>
      <c r="G308" s="27">
        <v>0</v>
      </c>
      <c r="H308" s="27">
        <v>0</v>
      </c>
      <c r="I308" s="27">
        <v>0</v>
      </c>
      <c r="J308" s="27">
        <v>0</v>
      </c>
    </row>
    <row r="309" spans="1:12" ht="19.5" hidden="1" customHeight="1">
      <c r="A309" s="363"/>
      <c r="B309" s="358"/>
      <c r="C309" s="26" t="s">
        <v>17</v>
      </c>
      <c r="D309" s="27">
        <f t="shared" si="111"/>
        <v>96522.2</v>
      </c>
      <c r="E309" s="27">
        <v>7249.7</v>
      </c>
      <c r="F309" s="27">
        <v>17854.5</v>
      </c>
      <c r="G309" s="27">
        <v>17854.5</v>
      </c>
      <c r="H309" s="27">
        <v>17854.5</v>
      </c>
      <c r="I309" s="27">
        <v>17854.5</v>
      </c>
      <c r="J309" s="27">
        <v>17854.5</v>
      </c>
    </row>
    <row r="310" spans="1:12" ht="37.5" hidden="1" customHeight="1">
      <c r="A310" s="364"/>
      <c r="B310" s="359"/>
      <c r="C310" s="26" t="s">
        <v>18</v>
      </c>
      <c r="D310" s="27">
        <f t="shared" si="111"/>
        <v>0</v>
      </c>
      <c r="E310" s="27">
        <v>0</v>
      </c>
      <c r="F310" s="27">
        <v>0</v>
      </c>
      <c r="G310" s="27">
        <v>0</v>
      </c>
      <c r="H310" s="27">
        <v>0</v>
      </c>
      <c r="I310" s="27">
        <v>0</v>
      </c>
      <c r="J310" s="27">
        <v>0</v>
      </c>
    </row>
    <row r="311" spans="1:12" ht="15.75">
      <c r="A311" s="360" t="s">
        <v>140</v>
      </c>
      <c r="B311" s="361" t="s">
        <v>228</v>
      </c>
      <c r="C311" s="184" t="s">
        <v>193</v>
      </c>
      <c r="D311" s="23">
        <f>E311+F311+G311+H311+I311+J311</f>
        <v>1748070.7683178908</v>
      </c>
      <c r="E311" s="23">
        <f>E312+E313+E314+E316</f>
        <v>231576.5</v>
      </c>
      <c r="F311" s="23">
        <f>SUM(F312:F316)</f>
        <v>285241</v>
      </c>
      <c r="G311" s="23">
        <f>SUM(G312:G316)</f>
        <v>285241</v>
      </c>
      <c r="H311" s="23">
        <f>SUM(H312:H316)</f>
        <v>299788.29099999997</v>
      </c>
      <c r="I311" s="23">
        <f>SUM(I312:I316)</f>
        <v>315077.49384099996</v>
      </c>
      <c r="J311" s="23">
        <f>SUM(J312:J316)</f>
        <v>331146.48347689095</v>
      </c>
      <c r="L311" s="12">
        <f>D311+D353+D279+D247+D17</f>
        <v>4747859.8983178902</v>
      </c>
    </row>
    <row r="312" spans="1:12" ht="15.75">
      <c r="A312" s="360"/>
      <c r="B312" s="361"/>
      <c r="C312" s="187" t="s">
        <v>15</v>
      </c>
      <c r="D312" s="27">
        <f t="shared" si="111"/>
        <v>0</v>
      </c>
      <c r="E312" s="27">
        <f t="shared" ref="E312:J313" si="112">E318+E324+E330+E335+E341+E348</f>
        <v>0</v>
      </c>
      <c r="F312" s="27">
        <f t="shared" si="112"/>
        <v>0</v>
      </c>
      <c r="G312" s="27">
        <f t="shared" si="112"/>
        <v>0</v>
      </c>
      <c r="H312" s="27">
        <f t="shared" si="112"/>
        <v>0</v>
      </c>
      <c r="I312" s="27">
        <f t="shared" si="112"/>
        <v>0</v>
      </c>
      <c r="J312" s="27">
        <f t="shared" si="112"/>
        <v>0</v>
      </c>
    </row>
    <row r="313" spans="1:12" ht="15.75">
      <c r="A313" s="360"/>
      <c r="B313" s="361"/>
      <c r="C313" s="187" t="s">
        <v>16</v>
      </c>
      <c r="D313" s="27">
        <f t="shared" si="111"/>
        <v>0</v>
      </c>
      <c r="E313" s="27">
        <f t="shared" si="112"/>
        <v>0</v>
      </c>
      <c r="F313" s="27">
        <f t="shared" si="112"/>
        <v>0</v>
      </c>
      <c r="G313" s="27">
        <f t="shared" si="112"/>
        <v>0</v>
      </c>
      <c r="H313" s="27">
        <f t="shared" si="112"/>
        <v>0</v>
      </c>
      <c r="I313" s="27">
        <f t="shared" si="112"/>
        <v>0</v>
      </c>
      <c r="J313" s="27">
        <f t="shared" si="112"/>
        <v>0</v>
      </c>
    </row>
    <row r="314" spans="1:12" ht="31.5">
      <c r="A314" s="360"/>
      <c r="B314" s="361"/>
      <c r="C314" s="188" t="s">
        <v>343</v>
      </c>
      <c r="D314" s="27">
        <f>D320+D326+D332+D337+D343+D350</f>
        <v>1748070.7683178906</v>
      </c>
      <c r="E314" s="27">
        <f>E320+E326+E332+E337+E343+E350</f>
        <v>231576.5</v>
      </c>
      <c r="F314" s="27">
        <f t="shared" ref="F314:J314" si="113">F320+F326+F332+F337+F343+F350</f>
        <v>285241</v>
      </c>
      <c r="G314" s="27">
        <f t="shared" si="113"/>
        <v>285241</v>
      </c>
      <c r="H314" s="27">
        <f t="shared" si="113"/>
        <v>299788.29099999997</v>
      </c>
      <c r="I314" s="27">
        <f t="shared" si="113"/>
        <v>315077.49384099996</v>
      </c>
      <c r="J314" s="27">
        <f t="shared" si="113"/>
        <v>331146.48347689095</v>
      </c>
    </row>
    <row r="315" spans="1:12" ht="34.5" customHeight="1">
      <c r="A315" s="360"/>
      <c r="B315" s="361"/>
      <c r="C315" s="15" t="s">
        <v>387</v>
      </c>
      <c r="D315" s="25">
        <f>D351</f>
        <v>28675.9</v>
      </c>
      <c r="E315" s="25">
        <f t="shared" ref="E315:J315" si="114">E351</f>
        <v>28675.9</v>
      </c>
      <c r="F315" s="25">
        <f t="shared" si="114"/>
        <v>0</v>
      </c>
      <c r="G315" s="25">
        <f t="shared" si="114"/>
        <v>0</v>
      </c>
      <c r="H315" s="25">
        <f t="shared" si="114"/>
        <v>0</v>
      </c>
      <c r="I315" s="25">
        <f t="shared" si="114"/>
        <v>0</v>
      </c>
      <c r="J315" s="25">
        <f t="shared" si="114"/>
        <v>0</v>
      </c>
    </row>
    <row r="316" spans="1:12" ht="30" customHeight="1">
      <c r="A316" s="360"/>
      <c r="B316" s="361"/>
      <c r="C316" s="187" t="s">
        <v>18</v>
      </c>
      <c r="D316" s="27">
        <f>E316+F316+G316+H316+I316+J316</f>
        <v>0</v>
      </c>
      <c r="E316" s="27">
        <f t="shared" ref="E316:J316" si="115">E321+E327+E333+E338+E345+E352</f>
        <v>0</v>
      </c>
      <c r="F316" s="27">
        <f t="shared" si="115"/>
        <v>0</v>
      </c>
      <c r="G316" s="27">
        <f t="shared" si="115"/>
        <v>0</v>
      </c>
      <c r="H316" s="27">
        <f t="shared" si="115"/>
        <v>0</v>
      </c>
      <c r="I316" s="27">
        <f t="shared" si="115"/>
        <v>0</v>
      </c>
      <c r="J316" s="27">
        <f t="shared" si="115"/>
        <v>0</v>
      </c>
    </row>
    <row r="317" spans="1:12" ht="15.75">
      <c r="A317" s="344" t="s">
        <v>181</v>
      </c>
      <c r="B317" s="345" t="s">
        <v>126</v>
      </c>
      <c r="C317" s="188" t="s">
        <v>193</v>
      </c>
      <c r="D317" s="27">
        <f>SUM(D318:D321)</f>
        <v>304576.87</v>
      </c>
      <c r="E317" s="27">
        <f t="shared" ref="E317:J317" si="116">SUM(E318:E321)</f>
        <v>38750</v>
      </c>
      <c r="F317" s="27">
        <f t="shared" si="116"/>
        <v>50000</v>
      </c>
      <c r="G317" s="27">
        <f t="shared" si="116"/>
        <v>50000</v>
      </c>
      <c r="H317" s="27">
        <f t="shared" si="116"/>
        <v>52550</v>
      </c>
      <c r="I317" s="27">
        <f t="shared" si="116"/>
        <v>55230.049999999996</v>
      </c>
      <c r="J317" s="27">
        <f t="shared" si="116"/>
        <v>58046.82</v>
      </c>
    </row>
    <row r="318" spans="1:12" ht="15.75">
      <c r="A318" s="344"/>
      <c r="B318" s="346"/>
      <c r="C318" s="187" t="s">
        <v>15</v>
      </c>
      <c r="D318" s="27">
        <v>0</v>
      </c>
      <c r="E318" s="27">
        <v>0</v>
      </c>
      <c r="F318" s="27">
        <v>0</v>
      </c>
      <c r="G318" s="27">
        <v>0</v>
      </c>
      <c r="H318" s="27">
        <v>0</v>
      </c>
      <c r="I318" s="27">
        <v>0</v>
      </c>
      <c r="J318" s="27">
        <v>0</v>
      </c>
    </row>
    <row r="319" spans="1:12" ht="15.75">
      <c r="A319" s="344"/>
      <c r="B319" s="346"/>
      <c r="C319" s="187" t="s">
        <v>16</v>
      </c>
      <c r="D319" s="186">
        <v>0</v>
      </c>
      <c r="E319" s="186">
        <v>0</v>
      </c>
      <c r="F319" s="186">
        <v>0</v>
      </c>
      <c r="G319" s="186">
        <v>0</v>
      </c>
      <c r="H319" s="186">
        <v>0</v>
      </c>
      <c r="I319" s="186">
        <v>0</v>
      </c>
      <c r="J319" s="186">
        <v>0</v>
      </c>
    </row>
    <row r="320" spans="1:12" ht="15.75">
      <c r="A320" s="344"/>
      <c r="B320" s="346"/>
      <c r="C320" s="187" t="s">
        <v>17</v>
      </c>
      <c r="D320" s="27">
        <f>SUM(E320:J320)</f>
        <v>304576.87</v>
      </c>
      <c r="E320" s="27">
        <v>38750</v>
      </c>
      <c r="F320" s="27">
        <v>50000</v>
      </c>
      <c r="G320" s="27">
        <v>50000</v>
      </c>
      <c r="H320" s="27">
        <f>G320*1.051</f>
        <v>52550</v>
      </c>
      <c r="I320" s="27">
        <f>H320*1.051</f>
        <v>55230.049999999996</v>
      </c>
      <c r="J320" s="27">
        <v>58046.82</v>
      </c>
    </row>
    <row r="321" spans="1:10" ht="23.25" customHeight="1">
      <c r="A321" s="344"/>
      <c r="B321" s="346"/>
      <c r="C321" s="187" t="s">
        <v>18</v>
      </c>
      <c r="D321" s="27">
        <f>E321+F321+G321+H321+I321+J321</f>
        <v>0</v>
      </c>
      <c r="E321" s="27">
        <v>0</v>
      </c>
      <c r="F321" s="27">
        <v>0</v>
      </c>
      <c r="G321" s="27">
        <v>0</v>
      </c>
      <c r="H321" s="27">
        <v>0</v>
      </c>
      <c r="I321" s="27">
        <v>0</v>
      </c>
      <c r="J321" s="27">
        <v>0</v>
      </c>
    </row>
    <row r="322" spans="1:10">
      <c r="A322" s="344" t="s">
        <v>182</v>
      </c>
      <c r="B322" s="346" t="s">
        <v>198</v>
      </c>
      <c r="C322" s="356" t="s">
        <v>193</v>
      </c>
      <c r="D322" s="350">
        <f>SUM(D324:D327)</f>
        <v>361316.72542851896</v>
      </c>
      <c r="E322" s="350">
        <f t="shared" ref="E322:J322" si="117">SUM(E324:E327)</f>
        <v>44084.3</v>
      </c>
      <c r="F322" s="350">
        <f t="shared" si="117"/>
        <v>59669</v>
      </c>
      <c r="G322" s="350">
        <f t="shared" si="117"/>
        <v>59669</v>
      </c>
      <c r="H322" s="350">
        <f t="shared" si="117"/>
        <v>62712.118999999999</v>
      </c>
      <c r="I322" s="350">
        <f t="shared" si="117"/>
        <v>65910.437068999992</v>
      </c>
      <c r="J322" s="350">
        <f t="shared" si="117"/>
        <v>69271.869359518983</v>
      </c>
    </row>
    <row r="323" spans="1:10">
      <c r="A323" s="344"/>
      <c r="B323" s="247"/>
      <c r="C323" s="353"/>
      <c r="D323" s="350"/>
      <c r="E323" s="350"/>
      <c r="F323" s="350"/>
      <c r="G323" s="350"/>
      <c r="H323" s="350"/>
      <c r="I323" s="350"/>
      <c r="J323" s="350"/>
    </row>
    <row r="324" spans="1:10" ht="15.75">
      <c r="A324" s="344"/>
      <c r="B324" s="247"/>
      <c r="C324" s="187" t="s">
        <v>15</v>
      </c>
      <c r="D324" s="185">
        <f>SUM(E324:J324)</f>
        <v>0</v>
      </c>
      <c r="E324" s="185">
        <v>0</v>
      </c>
      <c r="F324" s="185">
        <v>0</v>
      </c>
      <c r="G324" s="185">
        <v>0</v>
      </c>
      <c r="H324" s="185">
        <v>0</v>
      </c>
      <c r="I324" s="185">
        <v>0</v>
      </c>
      <c r="J324" s="185">
        <v>0</v>
      </c>
    </row>
    <row r="325" spans="1:10" ht="15.75">
      <c r="A325" s="344"/>
      <c r="B325" s="247"/>
      <c r="C325" s="187" t="s">
        <v>16</v>
      </c>
      <c r="D325" s="185">
        <f>SUM(E325:J325)</f>
        <v>0</v>
      </c>
      <c r="E325" s="185">
        <v>0</v>
      </c>
      <c r="F325" s="185">
        <v>0</v>
      </c>
      <c r="G325" s="185">
        <v>0</v>
      </c>
      <c r="H325" s="185">
        <v>0</v>
      </c>
      <c r="I325" s="185">
        <v>0</v>
      </c>
      <c r="J325" s="185">
        <v>0</v>
      </c>
    </row>
    <row r="326" spans="1:10" ht="15.75">
      <c r="A326" s="344"/>
      <c r="B326" s="247"/>
      <c r="C326" s="187" t="s">
        <v>17</v>
      </c>
      <c r="D326" s="185">
        <f>SUM(E326:J326)</f>
        <v>361316.72542851896</v>
      </c>
      <c r="E326" s="185">
        <v>44084.3</v>
      </c>
      <c r="F326" s="185">
        <v>59669</v>
      </c>
      <c r="G326" s="185">
        <f>59669</f>
        <v>59669</v>
      </c>
      <c r="H326" s="185">
        <f>G326*1.051</f>
        <v>62712.118999999999</v>
      </c>
      <c r="I326" s="185">
        <f>H326*1.051</f>
        <v>65910.437068999992</v>
      </c>
      <c r="J326" s="185">
        <f>I326*1.051</f>
        <v>69271.869359518983</v>
      </c>
    </row>
    <row r="327" spans="1:10" ht="24" customHeight="1">
      <c r="A327" s="344"/>
      <c r="B327" s="247"/>
      <c r="C327" s="187" t="s">
        <v>18</v>
      </c>
      <c r="D327" s="185">
        <f>SUM(E327:J327)</f>
        <v>0</v>
      </c>
      <c r="E327" s="185">
        <v>0</v>
      </c>
      <c r="F327" s="185">
        <v>0</v>
      </c>
      <c r="G327" s="185">
        <v>0</v>
      </c>
      <c r="H327" s="185">
        <v>0</v>
      </c>
      <c r="I327" s="185">
        <v>0</v>
      </c>
      <c r="J327" s="185">
        <v>0</v>
      </c>
    </row>
    <row r="328" spans="1:10">
      <c r="A328" s="344" t="s">
        <v>200</v>
      </c>
      <c r="B328" s="346" t="s">
        <v>199</v>
      </c>
      <c r="C328" s="356" t="s">
        <v>193</v>
      </c>
      <c r="D328" s="350">
        <f>SUM(D330:D333)</f>
        <v>228475.24016905698</v>
      </c>
      <c r="E328" s="350">
        <f t="shared" ref="E328:J328" si="118">SUM(E330:E333)</f>
        <v>29067.9</v>
      </c>
      <c r="F328" s="350">
        <f t="shared" si="118"/>
        <v>37507</v>
      </c>
      <c r="G328" s="350">
        <f t="shared" si="118"/>
        <v>37507</v>
      </c>
      <c r="H328" s="350">
        <f t="shared" si="118"/>
        <v>39419.856999999996</v>
      </c>
      <c r="I328" s="350">
        <f t="shared" si="118"/>
        <v>41430.269706999992</v>
      </c>
      <c r="J328" s="350">
        <f t="shared" si="118"/>
        <v>43543.213462056992</v>
      </c>
    </row>
    <row r="329" spans="1:10">
      <c r="A329" s="344"/>
      <c r="B329" s="280"/>
      <c r="C329" s="353"/>
      <c r="D329" s="350"/>
      <c r="E329" s="350"/>
      <c r="F329" s="350"/>
      <c r="G329" s="350"/>
      <c r="H329" s="350"/>
      <c r="I329" s="350"/>
      <c r="J329" s="350"/>
    </row>
    <row r="330" spans="1:10" ht="15.75">
      <c r="A330" s="344"/>
      <c r="B330" s="280"/>
      <c r="C330" s="187" t="s">
        <v>15</v>
      </c>
      <c r="D330" s="185">
        <v>0</v>
      </c>
      <c r="E330" s="185">
        <v>0</v>
      </c>
      <c r="F330" s="185">
        <v>0</v>
      </c>
      <c r="G330" s="185">
        <v>0</v>
      </c>
      <c r="H330" s="185">
        <v>0</v>
      </c>
      <c r="I330" s="185">
        <v>0</v>
      </c>
      <c r="J330" s="185">
        <v>0</v>
      </c>
    </row>
    <row r="331" spans="1:10" ht="15.75">
      <c r="A331" s="344"/>
      <c r="B331" s="280"/>
      <c r="C331" s="187" t="s">
        <v>16</v>
      </c>
      <c r="D331" s="185">
        <v>0</v>
      </c>
      <c r="E331" s="185">
        <v>0</v>
      </c>
      <c r="F331" s="185">
        <v>0</v>
      </c>
      <c r="G331" s="185">
        <v>0</v>
      </c>
      <c r="H331" s="185">
        <v>0</v>
      </c>
      <c r="I331" s="185">
        <v>0</v>
      </c>
      <c r="J331" s="185">
        <v>0</v>
      </c>
    </row>
    <row r="332" spans="1:10" ht="15.75">
      <c r="A332" s="344"/>
      <c r="B332" s="280"/>
      <c r="C332" s="187" t="s">
        <v>17</v>
      </c>
      <c r="D332" s="185">
        <f>E332+F332+G332+H332+I332+J332</f>
        <v>228475.24016905698</v>
      </c>
      <c r="E332" s="185">
        <v>29067.9</v>
      </c>
      <c r="F332" s="185">
        <v>37507</v>
      </c>
      <c r="G332" s="185">
        <v>37507</v>
      </c>
      <c r="H332" s="185">
        <f>G332*1.051</f>
        <v>39419.856999999996</v>
      </c>
      <c r="I332" s="185">
        <f>H332*1.051</f>
        <v>41430.269706999992</v>
      </c>
      <c r="J332" s="185">
        <f>I332*1.051</f>
        <v>43543.213462056992</v>
      </c>
    </row>
    <row r="333" spans="1:10" ht="21.75" customHeight="1">
      <c r="A333" s="344"/>
      <c r="B333" s="280"/>
      <c r="C333" s="187" t="s">
        <v>18</v>
      </c>
      <c r="D333" s="185">
        <v>0</v>
      </c>
      <c r="E333" s="185">
        <v>0</v>
      </c>
      <c r="F333" s="185">
        <v>0</v>
      </c>
      <c r="G333" s="185">
        <v>0</v>
      </c>
      <c r="H333" s="185">
        <v>0</v>
      </c>
      <c r="I333" s="185">
        <v>0</v>
      </c>
      <c r="J333" s="185">
        <v>0</v>
      </c>
    </row>
    <row r="334" spans="1:10" ht="15.75">
      <c r="A334" s="344" t="s">
        <v>201</v>
      </c>
      <c r="B334" s="345" t="s">
        <v>257</v>
      </c>
      <c r="C334" s="188" t="s">
        <v>193</v>
      </c>
      <c r="D334" s="185">
        <f t="shared" ref="D334:J334" si="119">SUM(D335:D338)</f>
        <v>567156.88342531491</v>
      </c>
      <c r="E334" s="185">
        <f t="shared" si="119"/>
        <v>72373.399999999994</v>
      </c>
      <c r="F334" s="185">
        <f t="shared" si="119"/>
        <v>93065</v>
      </c>
      <c r="G334" s="185">
        <f t="shared" si="119"/>
        <v>93065</v>
      </c>
      <c r="H334" s="185">
        <f t="shared" si="119"/>
        <v>97811.314999999988</v>
      </c>
      <c r="I334" s="185">
        <f t="shared" si="119"/>
        <v>102799.69206499998</v>
      </c>
      <c r="J334" s="185">
        <f t="shared" si="119"/>
        <v>108042.47636031498</v>
      </c>
    </row>
    <row r="335" spans="1:10" ht="15.75">
      <c r="A335" s="344"/>
      <c r="B335" s="346"/>
      <c r="C335" s="187" t="s">
        <v>15</v>
      </c>
      <c r="D335" s="185">
        <f>SUM(E335:J335)</f>
        <v>0</v>
      </c>
      <c r="E335" s="185">
        <v>0</v>
      </c>
      <c r="F335" s="185">
        <v>0</v>
      </c>
      <c r="G335" s="185">
        <v>0</v>
      </c>
      <c r="H335" s="185">
        <v>0</v>
      </c>
      <c r="I335" s="185">
        <v>0</v>
      </c>
      <c r="J335" s="185">
        <v>0</v>
      </c>
    </row>
    <row r="336" spans="1:10" ht="15.75">
      <c r="A336" s="344"/>
      <c r="B336" s="346"/>
      <c r="C336" s="187" t="s">
        <v>16</v>
      </c>
      <c r="D336" s="185">
        <f>SUM(E336:J336)</f>
        <v>0</v>
      </c>
      <c r="E336" s="185">
        <v>0</v>
      </c>
      <c r="F336" s="185">
        <v>0</v>
      </c>
      <c r="G336" s="185">
        <v>0</v>
      </c>
      <c r="H336" s="185">
        <v>0</v>
      </c>
      <c r="I336" s="185">
        <v>0</v>
      </c>
      <c r="J336" s="185">
        <v>0</v>
      </c>
    </row>
    <row r="337" spans="1:10" ht="15.75">
      <c r="A337" s="344"/>
      <c r="B337" s="346"/>
      <c r="C337" s="187" t="s">
        <v>17</v>
      </c>
      <c r="D337" s="186">
        <f>SUM(E337:J337)</f>
        <v>567156.88342531491</v>
      </c>
      <c r="E337" s="185">
        <v>72373.399999999994</v>
      </c>
      <c r="F337" s="185">
        <f>93065</f>
        <v>93065</v>
      </c>
      <c r="G337" s="185">
        <f>93065</f>
        <v>93065</v>
      </c>
      <c r="H337" s="185">
        <f>G337*1.051</f>
        <v>97811.314999999988</v>
      </c>
      <c r="I337" s="185">
        <f>H337*1.051</f>
        <v>102799.69206499998</v>
      </c>
      <c r="J337" s="185">
        <f>I337*1.051</f>
        <v>108042.47636031498</v>
      </c>
    </row>
    <row r="338" spans="1:10" ht="111" customHeight="1">
      <c r="A338" s="344"/>
      <c r="B338" s="346"/>
      <c r="C338" s="187" t="s">
        <v>18</v>
      </c>
      <c r="D338" s="186">
        <f>SUM(E338:J338)</f>
        <v>0</v>
      </c>
      <c r="E338" s="186">
        <v>0</v>
      </c>
      <c r="F338" s="186">
        <v>0</v>
      </c>
      <c r="G338" s="186">
        <v>0</v>
      </c>
      <c r="H338" s="186">
        <v>0</v>
      </c>
      <c r="I338" s="186">
        <v>0</v>
      </c>
      <c r="J338" s="186">
        <v>0</v>
      </c>
    </row>
    <row r="3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
      </c>
      <c r="H339" s="350">
        <f>SUM(H341:H345)</f>
        <v>15764.999999999998</v>
      </c>
      <c r="I339" s="350">
        <f>SUM(I341:I345)</f>
        <v>16569.014999999996</v>
      </c>
      <c r="J339" s="350">
        <f>SUM(J341:J345)</f>
        <v>17414.034764999993</v>
      </c>
    </row>
    <row r="340" spans="1:10" ht="12.75" customHeight="1">
      <c r="A340" s="344"/>
      <c r="B340" s="280"/>
      <c r="C340" s="355"/>
      <c r="D340" s="351"/>
      <c r="E340" s="351"/>
      <c r="F340" s="351"/>
      <c r="G340" s="351"/>
      <c r="H340" s="351"/>
      <c r="I340" s="351"/>
      <c r="J340" s="351"/>
    </row>
    <row r="341" spans="1:10" ht="15.75">
      <c r="A341" s="344"/>
      <c r="B341" s="280"/>
      <c r="C341" s="187" t="s">
        <v>15</v>
      </c>
      <c r="D341" s="185">
        <f>SUM(E341:J341)</f>
        <v>0</v>
      </c>
      <c r="E341" s="185">
        <v>0</v>
      </c>
      <c r="F341" s="185">
        <v>0</v>
      </c>
      <c r="G341" s="185">
        <v>0</v>
      </c>
      <c r="H341" s="185">
        <v>0</v>
      </c>
      <c r="I341" s="185">
        <v>0</v>
      </c>
      <c r="J341" s="185">
        <v>0</v>
      </c>
    </row>
    <row r="342" spans="1:10" ht="15.75">
      <c r="A342" s="344"/>
      <c r="B342" s="280"/>
      <c r="C342" s="187" t="s">
        <v>16</v>
      </c>
      <c r="D342" s="185">
        <f>SUM(E342:J342)</f>
        <v>0</v>
      </c>
      <c r="E342" s="185">
        <v>0</v>
      </c>
      <c r="F342" s="185">
        <v>0</v>
      </c>
      <c r="G342" s="185">
        <v>0</v>
      </c>
      <c r="H342" s="185">
        <v>0</v>
      </c>
      <c r="I342" s="185">
        <v>0</v>
      </c>
      <c r="J342" s="185">
        <v>0</v>
      </c>
    </row>
    <row r="343" spans="1:10" ht="15.75">
      <c r="A343" s="344"/>
      <c r="B343" s="280"/>
      <c r="C343" s="188" t="s">
        <v>17</v>
      </c>
      <c r="D343" s="186">
        <f>E343+F343+G343+H343+I343+J343</f>
        <v>98373.049764999989</v>
      </c>
      <c r="E343" s="185">
        <v>18625</v>
      </c>
      <c r="F343" s="185">
        <v>15000</v>
      </c>
      <c r="G343" s="185">
        <v>15000</v>
      </c>
      <c r="H343" s="185">
        <f>G343*1.051</f>
        <v>15764.999999999998</v>
      </c>
      <c r="I343" s="185">
        <f>H343*1.051</f>
        <v>16569.014999999996</v>
      </c>
      <c r="J343" s="185">
        <f>I343*1.051</f>
        <v>17414.034764999993</v>
      </c>
    </row>
    <row r="344" spans="1:10" ht="49.5" hidden="1" customHeight="1">
      <c r="A344" s="344"/>
      <c r="B344" s="280"/>
      <c r="C344" s="30" t="s">
        <v>342</v>
      </c>
      <c r="D344" s="31">
        <f>E344+F344+G344+H344+I344+J344</f>
        <v>382.4</v>
      </c>
      <c r="E344" s="32">
        <v>382.4</v>
      </c>
      <c r="F344" s="32">
        <v>0</v>
      </c>
      <c r="G344" s="32">
        <v>0</v>
      </c>
      <c r="H344" s="32">
        <v>0</v>
      </c>
      <c r="I344" s="32">
        <v>0</v>
      </c>
      <c r="J344" s="32">
        <v>0</v>
      </c>
    </row>
    <row r="345" spans="1:10" ht="25.5" customHeight="1">
      <c r="A345" s="344"/>
      <c r="B345" s="280"/>
      <c r="C345" s="187" t="s">
        <v>18</v>
      </c>
      <c r="D345" s="186">
        <f>SUM(E345:J345)</f>
        <v>0</v>
      </c>
      <c r="E345" s="186">
        <v>0</v>
      </c>
      <c r="F345" s="186">
        <v>0</v>
      </c>
      <c r="G345" s="186">
        <v>0</v>
      </c>
      <c r="H345" s="186">
        <v>0</v>
      </c>
      <c r="I345" s="186">
        <v>0</v>
      </c>
      <c r="J345" s="186">
        <v>0</v>
      </c>
    </row>
    <row r="346" spans="1:10" ht="8.25" customHeight="1">
      <c r="A346" s="344" t="s">
        <v>234</v>
      </c>
      <c r="B346" s="346" t="s">
        <v>180</v>
      </c>
      <c r="C346" s="352" t="s">
        <v>193</v>
      </c>
      <c r="D346" s="350">
        <f>E346+F346+G346+H346+I346+J346</f>
        <v>188171.99952999997</v>
      </c>
      <c r="E346" s="350">
        <f>E348+E349+E350+E352</f>
        <v>28675.9</v>
      </c>
      <c r="F346" s="350">
        <f>SUM(F348:F352)</f>
        <v>30000</v>
      </c>
      <c r="G346" s="350">
        <f>SUM(G348:G352)</f>
        <v>30000</v>
      </c>
      <c r="H346" s="350">
        <f>SUM(H348:H352)</f>
        <v>31529.999999999996</v>
      </c>
      <c r="I346" s="350">
        <f>SUM(I348:I352)</f>
        <v>33138.029999999992</v>
      </c>
      <c r="J346" s="350">
        <f>SUM(J348:J352)</f>
        <v>34828.069529999986</v>
      </c>
    </row>
    <row r="347" spans="1:10">
      <c r="A347" s="344"/>
      <c r="B347" s="280"/>
      <c r="C347" s="353"/>
      <c r="D347" s="351"/>
      <c r="E347" s="351"/>
      <c r="F347" s="351"/>
      <c r="G347" s="351"/>
      <c r="H347" s="351"/>
      <c r="I347" s="351"/>
      <c r="J347" s="351"/>
    </row>
    <row r="348" spans="1:10" ht="15.75">
      <c r="A348" s="344"/>
      <c r="B348" s="280"/>
      <c r="C348" s="187" t="s">
        <v>15</v>
      </c>
      <c r="D348" s="185">
        <f>SUM(E348:J348)</f>
        <v>0</v>
      </c>
      <c r="E348" s="185">
        <v>0</v>
      </c>
      <c r="F348" s="185">
        <v>0</v>
      </c>
      <c r="G348" s="185">
        <v>0</v>
      </c>
      <c r="H348" s="185">
        <v>0</v>
      </c>
      <c r="I348" s="185">
        <v>0</v>
      </c>
      <c r="J348" s="185">
        <v>0</v>
      </c>
    </row>
    <row r="349" spans="1:10" ht="15.75">
      <c r="A349" s="344"/>
      <c r="B349" s="280"/>
      <c r="C349" s="187" t="s">
        <v>16</v>
      </c>
      <c r="D349" s="185">
        <f>SUM(E349:J349)</f>
        <v>0</v>
      </c>
      <c r="E349" s="185">
        <v>0</v>
      </c>
      <c r="F349" s="185">
        <v>0</v>
      </c>
      <c r="G349" s="185">
        <v>0</v>
      </c>
      <c r="H349" s="185">
        <v>0</v>
      </c>
      <c r="I349" s="185">
        <v>0</v>
      </c>
      <c r="J349" s="185">
        <v>0</v>
      </c>
    </row>
    <row r="350" spans="1:10" ht="31.5">
      <c r="A350" s="344"/>
      <c r="B350" s="280"/>
      <c r="C350" s="188" t="s">
        <v>343</v>
      </c>
      <c r="D350" s="185">
        <f>SUM(E350:J350)</f>
        <v>188171.99952999997</v>
      </c>
      <c r="E350" s="185">
        <f>E351</f>
        <v>28675.9</v>
      </c>
      <c r="F350" s="185">
        <v>30000</v>
      </c>
      <c r="G350" s="185">
        <v>30000</v>
      </c>
      <c r="H350" s="185">
        <f>G350*1.051</f>
        <v>31529.999999999996</v>
      </c>
      <c r="I350" s="185">
        <f>H350*1.051</f>
        <v>33138.029999999992</v>
      </c>
      <c r="J350" s="185">
        <f>I350*1.051</f>
        <v>34828.069529999986</v>
      </c>
    </row>
    <row r="351" spans="1:10" ht="31.5" customHeight="1">
      <c r="A351" s="344"/>
      <c r="B351" s="280"/>
      <c r="C351" s="15" t="s">
        <v>387</v>
      </c>
      <c r="D351" s="31">
        <f>E351</f>
        <v>28675.9</v>
      </c>
      <c r="E351" s="31">
        <v>28675.9</v>
      </c>
      <c r="F351" s="31">
        <v>0</v>
      </c>
      <c r="G351" s="31">
        <v>0</v>
      </c>
      <c r="H351" s="31">
        <v>0</v>
      </c>
      <c r="I351" s="31">
        <v>0</v>
      </c>
      <c r="J351" s="31">
        <v>0</v>
      </c>
    </row>
    <row r="352" spans="1:10" ht="31.5">
      <c r="A352" s="344"/>
      <c r="B352" s="280"/>
      <c r="C352" s="187" t="s">
        <v>18</v>
      </c>
      <c r="D352" s="185">
        <f>SUM(E352:J352)</f>
        <v>0</v>
      </c>
      <c r="E352" s="185">
        <v>0</v>
      </c>
      <c r="F352" s="185">
        <v>0</v>
      </c>
      <c r="G352" s="185">
        <v>0</v>
      </c>
      <c r="H352" s="185">
        <v>0</v>
      </c>
      <c r="I352" s="185">
        <v>0</v>
      </c>
      <c r="J352" s="185">
        <v>0</v>
      </c>
    </row>
    <row r="353" spans="1:10" ht="19.5" customHeight="1">
      <c r="A353" s="262" t="s">
        <v>191</v>
      </c>
      <c r="B353" s="251" t="s">
        <v>226</v>
      </c>
      <c r="C353" s="10" t="s">
        <v>193</v>
      </c>
      <c r="D353" s="11">
        <f t="shared" ref="D353:D358" si="120">E353+F353+G353+H353+I353+J353</f>
        <v>207471.99999999997</v>
      </c>
      <c r="E353" s="11">
        <f t="shared" ref="E353:J353" si="121">E356+E354+E355+E357</f>
        <v>32371.9</v>
      </c>
      <c r="F353" s="11">
        <f t="shared" si="121"/>
        <v>33876.5</v>
      </c>
      <c r="G353" s="11">
        <f t="shared" si="121"/>
        <v>35305.9</v>
      </c>
      <c r="H353" s="11">
        <f t="shared" si="121"/>
        <v>35305.9</v>
      </c>
      <c r="I353" s="11">
        <f t="shared" si="121"/>
        <v>35305.9</v>
      </c>
      <c r="J353" s="11">
        <f t="shared" si="121"/>
        <v>35305.9</v>
      </c>
    </row>
    <row r="354" spans="1:10" ht="20.25" customHeight="1">
      <c r="A354" s="262"/>
      <c r="B354" s="251"/>
      <c r="C354" s="13" t="s">
        <v>15</v>
      </c>
      <c r="D354" s="14">
        <f t="shared" si="120"/>
        <v>0</v>
      </c>
      <c r="E354" s="14">
        <f t="shared" ref="E354:J357" si="122">E359</f>
        <v>0</v>
      </c>
      <c r="F354" s="14">
        <f t="shared" si="122"/>
        <v>0</v>
      </c>
      <c r="G354" s="14">
        <f t="shared" si="122"/>
        <v>0</v>
      </c>
      <c r="H354" s="14">
        <f t="shared" si="122"/>
        <v>0</v>
      </c>
      <c r="I354" s="14">
        <f t="shared" si="122"/>
        <v>0</v>
      </c>
      <c r="J354" s="14">
        <f t="shared" si="122"/>
        <v>0</v>
      </c>
    </row>
    <row r="355" spans="1:10" ht="19.5" customHeight="1">
      <c r="A355" s="262"/>
      <c r="B355" s="251"/>
      <c r="C355" s="13" t="s">
        <v>16</v>
      </c>
      <c r="D355" s="14">
        <f t="shared" si="120"/>
        <v>0</v>
      </c>
      <c r="E355" s="14">
        <f t="shared" si="122"/>
        <v>0</v>
      </c>
      <c r="F355" s="14">
        <f t="shared" si="122"/>
        <v>0</v>
      </c>
      <c r="G355" s="14">
        <f t="shared" si="122"/>
        <v>0</v>
      </c>
      <c r="H355" s="14">
        <f t="shared" si="122"/>
        <v>0</v>
      </c>
      <c r="I355" s="14">
        <f t="shared" si="122"/>
        <v>0</v>
      </c>
      <c r="J355" s="14">
        <f t="shared" si="122"/>
        <v>0</v>
      </c>
    </row>
    <row r="356" spans="1:10" ht="18.75" customHeight="1">
      <c r="A356" s="262"/>
      <c r="B356" s="251"/>
      <c r="C356" s="13" t="s">
        <v>17</v>
      </c>
      <c r="D356" s="14">
        <f t="shared" si="120"/>
        <v>207471.99999999997</v>
      </c>
      <c r="E356" s="14">
        <f>E361</f>
        <v>32371.9</v>
      </c>
      <c r="F356" s="14">
        <f t="shared" si="122"/>
        <v>33876.5</v>
      </c>
      <c r="G356" s="14">
        <f>G358</f>
        <v>35305.9</v>
      </c>
      <c r="H356" s="14">
        <f>H358</f>
        <v>35305.9</v>
      </c>
      <c r="I356" s="14">
        <f>I358</f>
        <v>35305.9</v>
      </c>
      <c r="J356" s="14">
        <f>J358</f>
        <v>35305.9</v>
      </c>
    </row>
    <row r="357" spans="1:10" ht="66" customHeight="1">
      <c r="A357" s="262"/>
      <c r="B357" s="251"/>
      <c r="C357" s="13" t="s">
        <v>18</v>
      </c>
      <c r="D357" s="14">
        <f t="shared" si="120"/>
        <v>0</v>
      </c>
      <c r="E357" s="14">
        <f t="shared" si="122"/>
        <v>0</v>
      </c>
      <c r="F357" s="14">
        <f t="shared" si="122"/>
        <v>0</v>
      </c>
      <c r="G357" s="14">
        <f t="shared" si="122"/>
        <v>0</v>
      </c>
      <c r="H357" s="14">
        <f t="shared" si="122"/>
        <v>0</v>
      </c>
      <c r="I357" s="14">
        <f t="shared" si="122"/>
        <v>0</v>
      </c>
      <c r="J357" s="14">
        <f>J362</f>
        <v>0</v>
      </c>
    </row>
    <row r="358" spans="1:10" ht="15.75">
      <c r="A358" s="257" t="s">
        <v>192</v>
      </c>
      <c r="B358" s="247" t="s">
        <v>279</v>
      </c>
      <c r="C358" s="10" t="s">
        <v>193</v>
      </c>
      <c r="D358" s="11">
        <f t="shared" si="120"/>
        <v>207471.99999999997</v>
      </c>
      <c r="E358" s="11">
        <f t="shared" ref="E358:J358" si="123">SUM(E359:E362)</f>
        <v>32371.9</v>
      </c>
      <c r="F358" s="11">
        <f t="shared" si="123"/>
        <v>33876.5</v>
      </c>
      <c r="G358" s="11">
        <f t="shared" si="123"/>
        <v>35305.9</v>
      </c>
      <c r="H358" s="11">
        <f t="shared" si="123"/>
        <v>35305.9</v>
      </c>
      <c r="I358" s="11">
        <f t="shared" si="123"/>
        <v>35305.9</v>
      </c>
      <c r="J358" s="11">
        <f t="shared" si="123"/>
        <v>35305.9</v>
      </c>
    </row>
    <row r="359" spans="1:10" ht="15.75">
      <c r="A359" s="257"/>
      <c r="B359" s="247"/>
      <c r="C359" s="13" t="s">
        <v>15</v>
      </c>
      <c r="D359" s="14">
        <f>SUM(E359:J359)</f>
        <v>0</v>
      </c>
      <c r="E359" s="14">
        <v>0</v>
      </c>
      <c r="F359" s="14">
        <v>0</v>
      </c>
      <c r="G359" s="14">
        <v>0</v>
      </c>
      <c r="H359" s="14">
        <v>0</v>
      </c>
      <c r="I359" s="14">
        <v>0</v>
      </c>
      <c r="J359" s="14">
        <v>0</v>
      </c>
    </row>
    <row r="360" spans="1:10" ht="15.75">
      <c r="A360" s="257"/>
      <c r="B360" s="247"/>
      <c r="C360" s="13" t="s">
        <v>16</v>
      </c>
      <c r="D360" s="14">
        <f>SUM(E360:J360)</f>
        <v>0</v>
      </c>
      <c r="E360" s="14">
        <v>0</v>
      </c>
      <c r="F360" s="14">
        <v>0</v>
      </c>
      <c r="G360" s="14">
        <v>0</v>
      </c>
      <c r="H360" s="14">
        <v>0</v>
      </c>
      <c r="I360" s="14">
        <v>0</v>
      </c>
      <c r="J360" s="14">
        <v>0</v>
      </c>
    </row>
    <row r="361" spans="1:10" ht="15.75">
      <c r="A361" s="257"/>
      <c r="B361" s="247"/>
      <c r="C361" s="13" t="s">
        <v>17</v>
      </c>
      <c r="D361" s="186">
        <f>E361+F361+G361+H361+I361+J361</f>
        <v>207471.99999999997</v>
      </c>
      <c r="E361" s="14">
        <v>32371.9</v>
      </c>
      <c r="F361" s="14">
        <v>33876.5</v>
      </c>
      <c r="G361" s="14">
        <v>35305.9</v>
      </c>
      <c r="H361" s="14">
        <v>35305.9</v>
      </c>
      <c r="I361" s="14">
        <v>35305.9</v>
      </c>
      <c r="J361" s="14">
        <v>35305.9</v>
      </c>
    </row>
    <row r="362" spans="1:10" ht="31.5">
      <c r="A362" s="257"/>
      <c r="B362" s="247"/>
      <c r="C362" s="13" t="s">
        <v>18</v>
      </c>
      <c r="D362" s="14">
        <f>SUM(E362:J362)</f>
        <v>0</v>
      </c>
      <c r="E362" s="14">
        <v>0</v>
      </c>
      <c r="F362" s="14">
        <v>0</v>
      </c>
      <c r="G362" s="14">
        <v>0</v>
      </c>
      <c r="H362" s="14">
        <v>0</v>
      </c>
      <c r="I362" s="14">
        <v>0</v>
      </c>
      <c r="J362" s="14">
        <v>0</v>
      </c>
    </row>
    <row r="363" spans="1:10" s="36" customFormat="1" ht="15.75">
      <c r="A363" s="33"/>
      <c r="B363" s="34"/>
      <c r="C363" s="33"/>
      <c r="D363" s="35"/>
      <c r="E363" s="35"/>
      <c r="F363" s="35"/>
      <c r="G363" s="35"/>
      <c r="H363" s="35"/>
      <c r="I363" s="35"/>
      <c r="J363" s="35"/>
    </row>
  </sheetData>
  <mergeCells count="170">
    <mergeCell ref="G1:J1"/>
    <mergeCell ref="B208:B214"/>
    <mergeCell ref="A53:A58"/>
    <mergeCell ref="B53:B58"/>
    <mergeCell ref="A181:A188"/>
    <mergeCell ref="B181:B188"/>
    <mergeCell ref="A116:A122"/>
    <mergeCell ref="B116:B122"/>
    <mergeCell ref="A202:A207"/>
    <mergeCell ref="A88:A93"/>
    <mergeCell ref="B88:B93"/>
    <mergeCell ref="A59:A63"/>
    <mergeCell ref="B59:B63"/>
    <mergeCell ref="A158:A165"/>
    <mergeCell ref="B158:B165"/>
    <mergeCell ref="A166:A173"/>
    <mergeCell ref="B166:B173"/>
    <mergeCell ref="A174:A180"/>
    <mergeCell ref="B174:B180"/>
    <mergeCell ref="A189:A195"/>
    <mergeCell ref="B189:B195"/>
    <mergeCell ref="A196:A201"/>
    <mergeCell ref="B3:I3"/>
    <mergeCell ref="A4:J4"/>
    <mergeCell ref="A109:A115"/>
    <mergeCell ref="B109:B115"/>
    <mergeCell ref="A237:A241"/>
    <mergeCell ref="B237:B241"/>
    <mergeCell ref="A242:A246"/>
    <mergeCell ref="B242:B246"/>
    <mergeCell ref="B144:B150"/>
    <mergeCell ref="A144:A150"/>
    <mergeCell ref="A151:A157"/>
    <mergeCell ref="B151:B157"/>
    <mergeCell ref="A123:A132"/>
    <mergeCell ref="C5:C6"/>
    <mergeCell ref="D5:J5"/>
    <mergeCell ref="A8:A16"/>
    <mergeCell ref="B8:B16"/>
    <mergeCell ref="A17:A25"/>
    <mergeCell ref="B17:B25"/>
    <mergeCell ref="B94:B101"/>
    <mergeCell ref="A102:A108"/>
    <mergeCell ref="B102:B108"/>
    <mergeCell ref="A5:A6"/>
    <mergeCell ref="B5:B6"/>
    <mergeCell ref="A247:A251"/>
    <mergeCell ref="B247:B251"/>
    <mergeCell ref="B196:B201"/>
    <mergeCell ref="A26:A31"/>
    <mergeCell ref="B26:B31"/>
    <mergeCell ref="A43:A47"/>
    <mergeCell ref="B43:B47"/>
    <mergeCell ref="A72:A77"/>
    <mergeCell ref="B72:B77"/>
    <mergeCell ref="A32:A36"/>
    <mergeCell ref="B32:B36"/>
    <mergeCell ref="A37:A42"/>
    <mergeCell ref="B37:B42"/>
    <mergeCell ref="A48:A52"/>
    <mergeCell ref="B48:B52"/>
    <mergeCell ref="A83:A87"/>
    <mergeCell ref="B83:B87"/>
    <mergeCell ref="A133:A137"/>
    <mergeCell ref="B133:B137"/>
    <mergeCell ref="A94:A101"/>
    <mergeCell ref="A64:A71"/>
    <mergeCell ref="A215:A221"/>
    <mergeCell ref="B215:B221"/>
    <mergeCell ref="A208:A214"/>
    <mergeCell ref="C267:C268"/>
    <mergeCell ref="D267:D268"/>
    <mergeCell ref="E267:E268"/>
    <mergeCell ref="F267:F268"/>
    <mergeCell ref="A252:A256"/>
    <mergeCell ref="B252:B256"/>
    <mergeCell ref="A257:A261"/>
    <mergeCell ref="B257:B261"/>
    <mergeCell ref="A262:A266"/>
    <mergeCell ref="B262:B266"/>
    <mergeCell ref="B286:B290"/>
    <mergeCell ref="B301:B305"/>
    <mergeCell ref="A301:A305"/>
    <mergeCell ref="A306:A310"/>
    <mergeCell ref="B306:B310"/>
    <mergeCell ref="G2:J2"/>
    <mergeCell ref="G273:G274"/>
    <mergeCell ref="H273:H274"/>
    <mergeCell ref="I273:I274"/>
    <mergeCell ref="J273:J274"/>
    <mergeCell ref="A279:A285"/>
    <mergeCell ref="B279:B285"/>
    <mergeCell ref="G267:G268"/>
    <mergeCell ref="H267:H268"/>
    <mergeCell ref="I267:I268"/>
    <mergeCell ref="J267:J268"/>
    <mergeCell ref="A273:A278"/>
    <mergeCell ref="B273:B278"/>
    <mergeCell ref="C273:C274"/>
    <mergeCell ref="D273:D274"/>
    <mergeCell ref="E273:E274"/>
    <mergeCell ref="F273:F274"/>
    <mergeCell ref="A267:A272"/>
    <mergeCell ref="B267:B272"/>
    <mergeCell ref="A311:A316"/>
    <mergeCell ref="B311:B316"/>
    <mergeCell ref="C328:C329"/>
    <mergeCell ref="D328:D329"/>
    <mergeCell ref="G322:G323"/>
    <mergeCell ref="H322:H323"/>
    <mergeCell ref="G328:G329"/>
    <mergeCell ref="H328:H329"/>
    <mergeCell ref="E322:E323"/>
    <mergeCell ref="F322:F323"/>
    <mergeCell ref="J328:J329"/>
    <mergeCell ref="I322:I323"/>
    <mergeCell ref="J322:J323"/>
    <mergeCell ref="E328:E329"/>
    <mergeCell ref="F328:F329"/>
    <mergeCell ref="C322:C323"/>
    <mergeCell ref="D322:D323"/>
    <mergeCell ref="B291:B295"/>
    <mergeCell ref="B296:B300"/>
    <mergeCell ref="I328:I329"/>
    <mergeCell ref="G346:G347"/>
    <mergeCell ref="H346:H347"/>
    <mergeCell ref="I346:I347"/>
    <mergeCell ref="J346:J347"/>
    <mergeCell ref="A353:A357"/>
    <mergeCell ref="B353:B357"/>
    <mergeCell ref="G339:G340"/>
    <mergeCell ref="H339:H340"/>
    <mergeCell ref="I339:I340"/>
    <mergeCell ref="J339:J340"/>
    <mergeCell ref="A346:A352"/>
    <mergeCell ref="B346:B352"/>
    <mergeCell ref="C346:C347"/>
    <mergeCell ref="D346:D347"/>
    <mergeCell ref="E346:E347"/>
    <mergeCell ref="F346:F347"/>
    <mergeCell ref="A339:A345"/>
    <mergeCell ref="B339:B345"/>
    <mergeCell ref="C339:C340"/>
    <mergeCell ref="D339:D340"/>
    <mergeCell ref="E339:E340"/>
    <mergeCell ref="F339:F340"/>
    <mergeCell ref="A358:A362"/>
    <mergeCell ref="B358:B362"/>
    <mergeCell ref="B64:B71"/>
    <mergeCell ref="A78:A82"/>
    <mergeCell ref="B78:B82"/>
    <mergeCell ref="B123:B132"/>
    <mergeCell ref="A138:A143"/>
    <mergeCell ref="B138:B143"/>
    <mergeCell ref="A317:A321"/>
    <mergeCell ref="B317:B321"/>
    <mergeCell ref="A322:A327"/>
    <mergeCell ref="B322:B327"/>
    <mergeCell ref="A222:A226"/>
    <mergeCell ref="B222:B226"/>
    <mergeCell ref="A227:A231"/>
    <mergeCell ref="B227:B231"/>
    <mergeCell ref="A232:A236"/>
    <mergeCell ref="B232:B236"/>
    <mergeCell ref="B202:B207"/>
    <mergeCell ref="A334:A338"/>
    <mergeCell ref="B334:B338"/>
    <mergeCell ref="A328:A333"/>
    <mergeCell ref="B328:B333"/>
    <mergeCell ref="A286:A290"/>
  </mergeCells>
  <printOptions horizontalCentered="1"/>
  <pageMargins left="0.19685039370078741" right="0.19685039370078741" top="0" bottom="0.19685039370078741" header="0.51181102362204722" footer="0.51181102362204722"/>
  <pageSetup paperSize="9" scale="85" fitToHeight="14" orientation="landscape" r:id="rId1"/>
  <headerFooter alignWithMargins="0"/>
  <rowBreaks count="7" manualBreakCount="7">
    <brk id="63" max="9" man="1"/>
    <brk id="101" max="9" man="1"/>
    <brk id="143" max="9" man="1"/>
    <brk id="173" max="9" man="1"/>
    <brk id="207" max="9" man="1"/>
    <brk id="278" max="9" man="1"/>
    <brk id="33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Таблица № 1</vt:lpstr>
      <vt:lpstr>Таблица № 3</vt:lpstr>
      <vt:lpstr>Таблица № 4 (2)</vt:lpstr>
      <vt:lpstr>'Таблица № 1'!_Par788</vt:lpstr>
      <vt:lpstr>'Таблица № 1'!Область_печати</vt:lpstr>
      <vt:lpstr>'Таблица № 3'!Область_печати</vt:lpstr>
      <vt:lpstr>'Таблица № 4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Sheina</cp:lastModifiedBy>
  <cp:lastPrinted>2015-09-21T04:44:41Z</cp:lastPrinted>
  <dcterms:created xsi:type="dcterms:W3CDTF">1996-10-08T23:32:33Z</dcterms:created>
  <dcterms:modified xsi:type="dcterms:W3CDTF">2015-09-22T06:52:35Z</dcterms:modified>
</cp:coreProperties>
</file>