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13_ncr:1_{92515BA9-6A49-455B-9FA7-F986BCED386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Лист1!$A$1:$H$14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" i="1" l="1"/>
  <c r="B5" i="1" l="1"/>
  <c r="D5" i="1" l="1"/>
  <c r="E5" i="1"/>
  <c r="F14" i="1"/>
  <c r="F13" i="1"/>
  <c r="F12" i="1"/>
  <c r="F10" i="1" s="1"/>
  <c r="E10" i="1"/>
  <c r="D10" i="1"/>
  <c r="C10" i="1"/>
  <c r="D6" i="1" l="1"/>
  <c r="E6" i="1"/>
  <c r="C6" i="1"/>
  <c r="F9" i="1" l="1"/>
  <c r="F8" i="1"/>
  <c r="F7" i="1"/>
</calcChain>
</file>

<file path=xl/sharedStrings.xml><?xml version="1.0" encoding="utf-8"?>
<sst xmlns="http://schemas.openxmlformats.org/spreadsheetml/2006/main" count="40" uniqueCount="23">
  <si>
    <t>Бюджет</t>
  </si>
  <si>
    <t xml:space="preserve">Итого по мероприятию </t>
  </si>
  <si>
    <t>Наименование мероприятия, источник финансирования</t>
  </si>
  <si>
    <t>Примечание</t>
  </si>
  <si>
    <t>Приложение к пояснительной записке</t>
  </si>
  <si>
    <t>(тыс.руб.)</t>
  </si>
  <si>
    <t>ГБ</t>
  </si>
  <si>
    <t>В соответствиии с постановлением администрации города Благовещенска от 26.12.2024 № 6703 "Об утверждениия Порядка использовани (перераспределения ) средств, иным образом зарезервированных в составе утвержденных бюджетных ассигнований городского бюджета города Благовещенска"</t>
  </si>
  <si>
    <t xml:space="preserve"> -</t>
  </si>
  <si>
    <t>Вносимые изменения в 2025 году</t>
  </si>
  <si>
    <t>Вносимые изменения в 2026 году</t>
  </si>
  <si>
    <t>Вносимые изменения в 2027 году</t>
  </si>
  <si>
    <t>Итого по Комплексу процессных мероприятий «Обеспечение функционирования системы защиты населения и территорий города Благовещенска, безопасности людей на водных объектах, первичных мер пожарной безопасности и деятельности муниципальных учреждений в сфере гражданской обороны и чрезвычайных ситуаций»</t>
  </si>
  <si>
    <r>
      <rPr>
        <b/>
        <sz val="12"/>
        <color rgb="FF000000"/>
        <rFont val="Times New Roman"/>
        <family val="1"/>
        <charset val="204"/>
      </rPr>
      <t xml:space="preserve">Мероприятие 2      </t>
    </r>
    <r>
      <rPr>
        <sz val="12"/>
        <color indexed="8"/>
        <rFont val="Times New Roman"/>
        <family val="1"/>
        <charset val="204"/>
      </rPr>
      <t xml:space="preserve">                                Обеспечение функционирования муниципальной комплексной системы экстренного оповещения населения и информирования населения, обновление и укрепление материально-технической базы АПК «Безопасный город»» </t>
    </r>
  </si>
  <si>
    <r>
      <rPr>
        <b/>
        <sz val="12"/>
        <color rgb="FF000000"/>
        <rFont val="Times New Roman"/>
        <family val="1"/>
        <charset val="204"/>
      </rPr>
      <t xml:space="preserve">Мероприятие 3       </t>
    </r>
    <r>
      <rPr>
        <sz val="12"/>
        <color indexed="8"/>
        <rFont val="Times New Roman"/>
        <family val="1"/>
        <charset val="204"/>
      </rPr>
      <t xml:space="preserve">                                        Обеспечение деятельности (оказание услуг, выполнение работ) муниципальных учреждений (в сфере гражданской обороны и чрезвычайных ситуаций)</t>
    </r>
  </si>
  <si>
    <t>Итого по муниципальному проекту города Благовещенска "Профилактика преступлений и правонарушений на территории города Благовещенска":</t>
  </si>
  <si>
    <r>
      <rPr>
        <b/>
        <sz val="12"/>
        <color rgb="FF000000"/>
        <rFont val="Times New Roman"/>
        <family val="1"/>
        <charset val="204"/>
      </rPr>
      <t xml:space="preserve">Мероприятие 2.1.       </t>
    </r>
    <r>
      <rPr>
        <sz val="12"/>
        <color indexed="8"/>
        <rFont val="Times New Roman"/>
        <family val="1"/>
        <charset val="204"/>
      </rPr>
      <t xml:space="preserve">                                           Развитие аппаратно-программного комплекса «Безопасный город»</t>
    </r>
  </si>
  <si>
    <t>ОБ</t>
  </si>
  <si>
    <t>В соответствии с уведомлением № 04-10/07 о предоставлении субсидии, субвенции, иного межбюджетного трансферта, имеющего целевое назначение от 09.01.2025</t>
  </si>
  <si>
    <t>Итого по муниципальной программе "Обеспечение безопасности жизнедеятельности населения и территории города Благовещенска"</t>
  </si>
  <si>
    <t>В соответствии с постановлением Администрациии г. Благовещенска 31.10.2024 № 5359</t>
  </si>
  <si>
    <t>В соответсвии с пп.2 п.14 решения Благовещенскогой гордской от 05.12.2024 № 6/45 " О городском бюджете на 2025 год и плановый период 2026 и 2027 годов" с Мероприятие 3  "Обеспечение деятельности (оказание услуг, выполнение работ) муниципальных учреждений (в сфере гражданской обороны и чрезвычайных ситуаций)" Комплексу процессных мероприятий «Обеспечение функционирования системы защиты населения и территорий города Благовещенска, безопасности людей на водных объектах, первичных мер пожарной безопасности и деятельности муниципальных учреждений в сфере гражданской обороны и чрезвычайных ситуаций»</t>
  </si>
  <si>
    <t>В соответсвии с пп.2 п.14 решения Благовещенскогой гордской от 05.12.2024 № 6/45 " О городском бюджете на 2025 год и плановый период 2026 и 2027 годов" на Мероприятие "Развитие аппаратно-программного комплекса «Безопасный город»" МПБ "Профилактика преступлений и правонарушений на территории города Благовещенска"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</si>
</sst>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4" fontId="0" fillId="0" borderId="0" xfId="0" applyNumberFormat="1" applyFont="1"/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view="pageBreakPreview" topLeftCell="A13" zoomScale="85" zoomScaleNormal="100" zoomScaleSheetLayoutView="85" workbookViewId="0">
      <selection activeCell="I6" sqref="I6"/>
    </sheetView>
  </sheetViews>
  <sheetFormatPr defaultRowHeight="15" x14ac:dyDescent="0.25"/>
  <cols>
    <col min="1" max="1" width="40.5703125" style="1" customWidth="1"/>
    <col min="2" max="2" width="19.140625" style="1" customWidth="1"/>
    <col min="3" max="3" width="15.85546875" style="1" customWidth="1"/>
    <col min="4" max="5" width="16.7109375" style="1" customWidth="1"/>
    <col min="6" max="6" width="15.140625" style="1" customWidth="1"/>
    <col min="7" max="7" width="19.140625" style="1" customWidth="1"/>
    <col min="8" max="8" width="72.42578125" style="1" customWidth="1"/>
    <col min="9" max="9" width="51.42578125" style="1" customWidth="1"/>
    <col min="10" max="10" width="9.85546875" style="1" bestFit="1" customWidth="1"/>
    <col min="11" max="16384" width="9.140625" style="1"/>
  </cols>
  <sheetData>
    <row r="1" spans="1:8" ht="24" customHeight="1" x14ac:dyDescent="0.25">
      <c r="A1" s="5"/>
      <c r="B1" s="5"/>
      <c r="C1" s="23"/>
      <c r="D1" s="23"/>
      <c r="E1" s="23"/>
      <c r="F1" s="23"/>
      <c r="G1" s="6"/>
      <c r="H1" s="7" t="s">
        <v>4</v>
      </c>
    </row>
    <row r="2" spans="1:8" ht="15.75" x14ac:dyDescent="0.25">
      <c r="A2" s="5"/>
      <c r="B2" s="5"/>
      <c r="C2" s="5"/>
      <c r="D2" s="6"/>
      <c r="E2" s="6"/>
      <c r="F2" s="6"/>
      <c r="G2" s="6"/>
      <c r="H2" s="6"/>
    </row>
    <row r="3" spans="1:8" ht="15.75" x14ac:dyDescent="0.25">
      <c r="A3" s="5"/>
      <c r="B3" s="5"/>
      <c r="C3" s="8"/>
      <c r="D3" s="5"/>
      <c r="E3" s="5"/>
      <c r="F3" s="9"/>
      <c r="G3" s="5"/>
      <c r="H3" s="9" t="s">
        <v>5</v>
      </c>
    </row>
    <row r="4" spans="1:8" ht="97.5" customHeight="1" x14ac:dyDescent="0.25">
      <c r="A4" s="10" t="s">
        <v>2</v>
      </c>
      <c r="B4" s="11" t="s">
        <v>20</v>
      </c>
      <c r="C4" s="10" t="s">
        <v>9</v>
      </c>
      <c r="D4" s="10" t="s">
        <v>10</v>
      </c>
      <c r="E4" s="10" t="s">
        <v>11</v>
      </c>
      <c r="F4" s="10" t="s">
        <v>1</v>
      </c>
      <c r="G4" s="10" t="s">
        <v>0</v>
      </c>
      <c r="H4" s="10" t="s">
        <v>3</v>
      </c>
    </row>
    <row r="5" spans="1:8" ht="97.5" customHeight="1" x14ac:dyDescent="0.25">
      <c r="A5" s="19" t="s">
        <v>19</v>
      </c>
      <c r="B5" s="21">
        <f>F5-C7-C11-D11-E11-C12</f>
        <v>1167759.5999999999</v>
      </c>
      <c r="C5" s="3">
        <f>C6+C10</f>
        <v>177969.9</v>
      </c>
      <c r="D5" s="3">
        <f t="shared" ref="D5:E5" si="0">D6+D10</f>
        <v>176053.59999999998</v>
      </c>
      <c r="E5" s="3">
        <f t="shared" si="0"/>
        <v>179641</v>
      </c>
      <c r="F5" s="20">
        <v>1175261</v>
      </c>
      <c r="G5" s="22"/>
      <c r="H5" s="17"/>
    </row>
    <row r="6" spans="1:8" s="6" customFormat="1" ht="177.75" customHeight="1" x14ac:dyDescent="0.25">
      <c r="A6" s="2" t="s">
        <v>12</v>
      </c>
      <c r="B6" s="15"/>
      <c r="C6" s="3">
        <f>173572.1+C7</f>
        <v>176314.9</v>
      </c>
      <c r="D6" s="3">
        <f>174501.8+D8</f>
        <v>174402.8</v>
      </c>
      <c r="E6" s="3">
        <f>178089.2+E9</f>
        <v>177990.2</v>
      </c>
      <c r="F6" s="3"/>
      <c r="G6" s="13"/>
      <c r="H6" s="10"/>
    </row>
    <row r="7" spans="1:8" ht="132" customHeight="1" x14ac:dyDescent="0.25">
      <c r="A7" s="18" t="s">
        <v>13</v>
      </c>
      <c r="B7" s="14">
        <v>6539.7</v>
      </c>
      <c r="C7" s="14">
        <v>2742.8</v>
      </c>
      <c r="D7" s="14" t="s">
        <v>8</v>
      </c>
      <c r="E7" s="14" t="s">
        <v>8</v>
      </c>
      <c r="F7" s="12">
        <f>C7+B7</f>
        <v>9282.5</v>
      </c>
      <c r="G7" s="4" t="s">
        <v>6</v>
      </c>
      <c r="H7" s="16" t="s">
        <v>7</v>
      </c>
    </row>
    <row r="8" spans="1:8" ht="45.75" customHeight="1" x14ac:dyDescent="0.25">
      <c r="A8" s="25" t="s">
        <v>14</v>
      </c>
      <c r="B8" s="14">
        <v>118370.5</v>
      </c>
      <c r="C8" s="14" t="s">
        <v>8</v>
      </c>
      <c r="D8" s="14">
        <v>-99</v>
      </c>
      <c r="E8" s="14" t="s">
        <v>8</v>
      </c>
      <c r="F8" s="12">
        <f>D8+B8</f>
        <v>118271.5</v>
      </c>
      <c r="G8" s="4" t="s">
        <v>6</v>
      </c>
      <c r="H8" s="24" t="s">
        <v>22</v>
      </c>
    </row>
    <row r="9" spans="1:8" ht="88.5" customHeight="1" x14ac:dyDescent="0.25">
      <c r="A9" s="26"/>
      <c r="B9" s="14">
        <v>121957.9</v>
      </c>
      <c r="C9" s="14" t="s">
        <v>8</v>
      </c>
      <c r="D9" s="14" t="s">
        <v>8</v>
      </c>
      <c r="E9" s="14">
        <v>-99</v>
      </c>
      <c r="F9" s="12">
        <f>B9+E9</f>
        <v>121858.9</v>
      </c>
      <c r="G9" s="4" t="s">
        <v>6</v>
      </c>
      <c r="H9" s="24"/>
    </row>
    <row r="10" spans="1:8" ht="78.75" x14ac:dyDescent="0.25">
      <c r="A10" s="2" t="s">
        <v>15</v>
      </c>
      <c r="B10" s="15">
        <v>6843.6</v>
      </c>
      <c r="C10" s="3">
        <f>C11+C12</f>
        <v>1655</v>
      </c>
      <c r="D10" s="3">
        <f>D11+D13</f>
        <v>1650.8</v>
      </c>
      <c r="E10" s="3">
        <f>E11+E14</f>
        <v>1650.8</v>
      </c>
      <c r="F10" s="3">
        <f>SUM(F11:F14)</f>
        <v>11800.2</v>
      </c>
      <c r="G10" s="3"/>
      <c r="H10" s="17"/>
    </row>
    <row r="11" spans="1:8" ht="47.25" x14ac:dyDescent="0.25">
      <c r="A11" s="25" t="s">
        <v>16</v>
      </c>
      <c r="B11" s="14">
        <v>6423.9</v>
      </c>
      <c r="C11" s="14">
        <v>1555.7</v>
      </c>
      <c r="D11" s="14">
        <v>1551.8</v>
      </c>
      <c r="E11" s="14">
        <v>1551.8</v>
      </c>
      <c r="F11" s="12">
        <v>11092.2</v>
      </c>
      <c r="G11" s="4" t="s">
        <v>17</v>
      </c>
      <c r="H11" s="17" t="s">
        <v>18</v>
      </c>
    </row>
    <row r="12" spans="1:8" ht="78.75" x14ac:dyDescent="0.25">
      <c r="A12" s="25"/>
      <c r="B12" s="14">
        <v>136.9</v>
      </c>
      <c r="C12" s="14">
        <v>99.3</v>
      </c>
      <c r="D12" s="14" t="s">
        <v>8</v>
      </c>
      <c r="E12" s="14" t="s">
        <v>8</v>
      </c>
      <c r="F12" s="12">
        <f>C12+B12</f>
        <v>236.2</v>
      </c>
      <c r="G12" s="4" t="s">
        <v>6</v>
      </c>
      <c r="H12" s="16" t="s">
        <v>7</v>
      </c>
    </row>
    <row r="13" spans="1:8" ht="66.75" customHeight="1" x14ac:dyDescent="0.25">
      <c r="A13" s="25"/>
      <c r="B13" s="14">
        <v>136.9</v>
      </c>
      <c r="C13" s="14" t="s">
        <v>8</v>
      </c>
      <c r="D13" s="14">
        <v>99</v>
      </c>
      <c r="E13" s="14" t="s">
        <v>8</v>
      </c>
      <c r="F13" s="12">
        <f>D13+B13</f>
        <v>235.9</v>
      </c>
      <c r="G13" s="4" t="s">
        <v>6</v>
      </c>
      <c r="H13" s="24" t="s">
        <v>21</v>
      </c>
    </row>
    <row r="14" spans="1:8" ht="105" customHeight="1" x14ac:dyDescent="0.25">
      <c r="A14" s="26"/>
      <c r="B14" s="14">
        <v>136.9</v>
      </c>
      <c r="C14" s="14" t="s">
        <v>8</v>
      </c>
      <c r="D14" s="14" t="s">
        <v>8</v>
      </c>
      <c r="E14" s="14">
        <v>99</v>
      </c>
      <c r="F14" s="12">
        <f>B14+E14</f>
        <v>235.9</v>
      </c>
      <c r="G14" s="4" t="s">
        <v>6</v>
      </c>
      <c r="H14" s="24"/>
    </row>
  </sheetData>
  <mergeCells count="5">
    <mergeCell ref="C1:F1"/>
    <mergeCell ref="H8:H9"/>
    <mergeCell ref="A8:A9"/>
    <mergeCell ref="A11:A14"/>
    <mergeCell ref="H13:H14"/>
  </mergeCells>
  <pageMargins left="0.19685039370078741" right="0.19685039370078741" top="0.19685039370078741" bottom="0.19685039370078741" header="0.31496062992125984" footer="0.31496062992125984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2025-01-29T03:43:51Z</dcterms:modified>
</cp:coreProperties>
</file>