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15" yWindow="-345" windowWidth="14235" windowHeight="12840"/>
  </bookViews>
  <sheets>
    <sheet name="Лист1" sheetId="1" r:id="rId1"/>
  </sheets>
  <definedNames>
    <definedName name="_xlnm.Print_Area" localSheetId="0">Лист1!$A$1:$J$40</definedName>
  </definedNames>
  <calcPr calcId="145621"/>
</workbook>
</file>

<file path=xl/calcChain.xml><?xml version="1.0" encoding="utf-8"?>
<calcChain xmlns="http://schemas.openxmlformats.org/spreadsheetml/2006/main">
  <c r="C22" i="1" l="1"/>
  <c r="C5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6" i="1"/>
  <c r="H22" i="1" l="1"/>
  <c r="H5" i="1" l="1"/>
</calcChain>
</file>

<file path=xl/sharedStrings.xml><?xml version="1.0" encoding="utf-8"?>
<sst xmlns="http://schemas.openxmlformats.org/spreadsheetml/2006/main" count="49" uniqueCount="43">
  <si>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</si>
  <si>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</si>
  <si>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</si>
  <si>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</si>
  <si>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</si>
  <si>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</si>
  <si>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</si>
  <si>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</si>
  <si>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ОБ</t>
  </si>
  <si>
    <t>Мероприятие         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50 лет Октября от ул. Ленина до ул. Амурская )»</t>
  </si>
  <si>
    <t>Мероприятие       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Горького от ул. Калинина до ул. Мухина )»</t>
  </si>
  <si>
    <t>Мероприятие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Октябрьской от ул. Трудовой до ул. Шимановского )»</t>
  </si>
  <si>
    <t>Мероприятие    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Октябрьской от ул. Шимановского до ул. Островского)»</t>
  </si>
  <si>
    <t>Мероприятие       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Ленина от ул. Первомайская до ул. Лазо)»</t>
  </si>
  <si>
    <t>Мероприятие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Горького от ул. Мухина до ул. Артиллерийская)»</t>
  </si>
  <si>
    <t>Мероприятие 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Октябрьской от ул. Кузнечной до ул. Трудовой)»</t>
  </si>
  <si>
    <t>Мероприятие                                       «Осуществление дорожной деятельности в рамках реализации национального проекта «Безопасные качественные дороги (Ремонт автомобильной дороги по ул. Октябрьской от ул. Островского до ул. 50 лет Октября)»</t>
  </si>
  <si>
    <t>Мероприятие                                         Приведены в нормативное состояние  автомобильные дороги дорожной сети в городской агломерации  (Ремонт автомобильной дороги по ул. Ленина от ул. Лазо до ул. Пушкина)</t>
  </si>
  <si>
    <t>Мероприятие                                   Приведены в нормативное состояние  автомобильные дороги дорожной сети в городской агломерации  (Ремонт автомобильной дороги по ул. 50 лет Октября от ул. Ленина до ул. Амурская)</t>
  </si>
  <si>
    <t>Мероприятие                                   Приведены в нормативное состояние  автомобильные дороги дорожной сети в городской агломерации  (Ремонт автомобильной дороги по ул. Горького от ул. Калинина до ул. Мухина)</t>
  </si>
  <si>
    <t>Мероприятие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Театральная до ул. Кузнечной)</t>
  </si>
  <si>
    <t>Мероприятие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Кузнечная до ул. Трудовой)</t>
  </si>
  <si>
    <t>Мероприятие 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Трудовая до ул. Шимановского)</t>
  </si>
  <si>
    <t>Мероприятие  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Шимановского до ул. Островского)</t>
  </si>
  <si>
    <t>Мероприятие                                            Приведены в нормативное состояние  автомобильные дороги дорожной сети в городской агломерации  (Ремонт автомобильной дороги, тротуаров, светофорного объекта, по ул. Загородная от ул. Горького до путепровода)</t>
  </si>
  <si>
    <t>Мероприятие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ливневой канализации по ул. Октябрьской от ул. Островского до ул. 50 лет Октября)</t>
  </si>
  <si>
    <t>Мероприятие 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тротуаров, светофорного объекта, автобусных павильонов по ул. Мухина от ул. Пролетарская до ж/д переезда)</t>
  </si>
  <si>
    <t>Мероприятие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канализации, тротуаров, светофорного объекта, автобусных павильонов по ул. Горького от ул. Артиллерийская до ул. Больничная)</t>
  </si>
  <si>
    <t>Мероприятие                                           Приведены в нормативное состояние  автомобильные дороги дорожной сети в городской агломерации  (Ремонт автомобильной дороги по ул. Ленина от ул. Первомайская до ул. Лазо)</t>
  </si>
  <si>
    <t>Мероприятие                                Приведены в нормативное состояние  автомобильные дороги дорожной сети в городской агломерации  (Ремонт автомобильной дороги по  ул. Горького от ул. Мухина до ул. Артиллерийская)</t>
  </si>
  <si>
    <t>Мероприятие                                           Приведены в нормативное состояние  автомобильные дороги дорожной сети в городской агломерации  (Ремонт автомобильной дороги по ул. Амурская от ул. Чайковского до ул. Политехническая)</t>
  </si>
  <si>
    <t>Мероприятие                        Приведены в нормативное состояние  автомобильные дороги дорожной сети в городской агломерации  (Ремонт автомобильной дороги по ул. Амурская от ул. Театральнаядо ул. Кузнечная)</t>
  </si>
  <si>
    <t>Мероприятие 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Б.Хмельницкого до ул. Калинина)</t>
  </si>
  <si>
    <t>Мероприятие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Шевченко до ул. Б.Хмельницкого)</t>
  </si>
  <si>
    <t>Мероприятие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Пионерской до ул. Шевченко)</t>
  </si>
  <si>
    <t>Мероприятие                                                 Приведены в нормативное состояние  автомобильные дороги дорожной сети в городской агломерации  (Ремонт автомобильной дороги, кабельной канализации по ул. Октябрьской от ул. 50 лет Октября до ул. Пионерской)</t>
  </si>
  <si>
    <t>Мероприятие                                                  Приведены в нормативное состояние  автомобильные дороги дорожной сети в городской агломерации  (Ремонт  автомобильной дороги, тротуаров ул. Красноармейская от ул. Островского до ул. 50 лет Октября)</t>
  </si>
  <si>
    <t>В соответствии с  изменением наименования национального проекта с "Безопасные качественные дороги"  на "Инфрасктруктура для жизни" в рамках которого реализуются данные мероприятия, а также в связи с заключением нового  Соглашения  о предоставлении иного межбюджетного трансферта из областного бюджета бюджету муниципального образования на финансовое обеспечение дорожной деятельности в рамках реализации национального проекта "Инфрасктруктура для жизни".</t>
  </si>
  <si>
    <t>В соответствии с приказом от 31.10.2024 № 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</si>
  <si>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соответствии с  изменением наименования национального проекта с "Безопасные качественные дороги"  на "Инфрасктруктура для жизни" в рамках которого реализуются данные мероприятия, а также в связи с заключением нового  Соглашения  о предоставлении иного межбюджетного трансферта из областного бюджета бюджету муниципального образования на финансовое обеспечение дорожной деятельности в рамках реализации национального проекта "Инфраструктура для жизни".</t>
  </si>
  <si>
    <t>В соответствии с  изменением наименования национального проекта с "Безопасные качественные дороги"  на "Инфрасктруктура для жизни" в рамках которого реализуются данные мероприятия, уведомлением о предоставлении субсидии, субвенции, иного межбюджетного трансферта, имеющего целевое назначение  № 410 от 17.12.2024,  а также в связи с заключением нового  Соглашения  о предоставлении иного межбюджетного трансферта из областного бюджета бюджету муниципального образования на финансовое обеспечение дорожной деятельности в рамках реализации национального проекта "Инфраструктура для жизни"</t>
  </si>
  <si>
    <t>Итого по муниципальному проекту "Региональная и местная дорожная сеть" (город Благовещенск)
 на 2025 год, в том числе:</t>
  </si>
  <si>
    <t>Итого по муниципальному проекту "Региональная и местная дорожная сеть" (город Благовещенск)
 на 2026 год,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</si>
</sst>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70" zoomScaleNormal="100" zoomScaleSheetLayoutView="70" workbookViewId="0">
      <selection activeCell="A5" sqref="A5"/>
    </sheetView>
  </sheetViews>
  <sheetFormatPr defaultRowHeight="15" x14ac:dyDescent="0.25"/>
  <cols>
    <col min="1" max="1" width="34.28515625" style="1" customWidth="1"/>
    <col min="2" max="2" width="14.7109375" style="1" customWidth="1"/>
    <col min="3" max="3" width="14" style="21" customWidth="1"/>
    <col min="4" max="6" width="16.7109375" style="1" hidden="1" customWidth="1"/>
    <col min="7" max="7" width="13.42578125" style="1" hidden="1" customWidth="1"/>
    <col min="8" max="8" width="14.140625" style="1" customWidth="1"/>
    <col min="9" max="9" width="10.42578125" style="1" customWidth="1"/>
    <col min="10" max="10" width="91.8554687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6"/>
      <c r="B1" s="6"/>
      <c r="C1" s="26"/>
      <c r="D1" s="26"/>
      <c r="E1" s="26"/>
      <c r="F1" s="26"/>
      <c r="G1" s="26"/>
      <c r="H1" s="26"/>
      <c r="I1" s="7"/>
      <c r="J1" s="8" t="s">
        <v>6</v>
      </c>
    </row>
    <row r="2" spans="1:10" ht="15.75" x14ac:dyDescent="0.25">
      <c r="A2" s="6"/>
      <c r="B2" s="6"/>
      <c r="C2" s="19"/>
      <c r="D2" s="7"/>
      <c r="E2" s="7"/>
      <c r="F2" s="7"/>
      <c r="G2" s="7"/>
      <c r="H2" s="7"/>
      <c r="I2" s="7"/>
      <c r="J2" s="7"/>
    </row>
    <row r="3" spans="1:10" ht="15.75" x14ac:dyDescent="0.25">
      <c r="A3" s="6"/>
      <c r="B3" s="6"/>
      <c r="C3" s="20"/>
      <c r="D3" s="6"/>
      <c r="E3" s="6"/>
      <c r="F3" s="6"/>
      <c r="G3" s="6"/>
      <c r="H3" s="9"/>
      <c r="I3" s="6"/>
      <c r="J3" s="9" t="s">
        <v>7</v>
      </c>
    </row>
    <row r="4" spans="1:10" ht="143.25" customHeight="1" x14ac:dyDescent="0.25">
      <c r="A4" s="10" t="s">
        <v>3</v>
      </c>
      <c r="B4" s="11" t="s">
        <v>38</v>
      </c>
      <c r="C4" s="10" t="s">
        <v>0</v>
      </c>
      <c r="D4" s="5" t="s">
        <v>1</v>
      </c>
      <c r="E4" s="5" t="s">
        <v>1</v>
      </c>
      <c r="F4" s="5" t="s">
        <v>5</v>
      </c>
      <c r="G4" s="5" t="s">
        <v>1</v>
      </c>
      <c r="H4" s="10" t="s">
        <v>2</v>
      </c>
      <c r="I4" s="10" t="s">
        <v>1</v>
      </c>
      <c r="J4" s="10" t="s">
        <v>4</v>
      </c>
    </row>
    <row r="5" spans="1:10" s="7" customFormat="1" ht="135" customHeight="1" x14ac:dyDescent="0.25">
      <c r="A5" s="2" t="s">
        <v>41</v>
      </c>
      <c r="B5" s="12">
        <v>255436.79999999999</v>
      </c>
      <c r="C5" s="3">
        <f>C6+C7+C8+C9+C10+C11+C12+C13+C14+C15+C16+C17+C18+C19+C20</f>
        <v>450000</v>
      </c>
      <c r="D5" s="4"/>
      <c r="E5" s="4"/>
      <c r="F5" s="4"/>
      <c r="G5" s="4"/>
      <c r="H5" s="3">
        <f>B5+C5</f>
        <v>705436.8</v>
      </c>
      <c r="I5" s="13"/>
      <c r="J5" s="10"/>
    </row>
    <row r="6" spans="1:10" s="14" customFormat="1" ht="161.25" customHeight="1" x14ac:dyDescent="0.25">
      <c r="A6" s="15" t="s">
        <v>9</v>
      </c>
      <c r="B6" s="17">
        <v>71213.100000000006</v>
      </c>
      <c r="C6" s="17">
        <v>-71213.100000000006</v>
      </c>
      <c r="D6" s="18"/>
      <c r="E6" s="18"/>
      <c r="F6" s="18"/>
      <c r="G6" s="18"/>
      <c r="H6" s="17">
        <f>B6+C6</f>
        <v>0</v>
      </c>
      <c r="I6" s="23" t="s">
        <v>8</v>
      </c>
      <c r="J6" s="27" t="s">
        <v>39</v>
      </c>
    </row>
    <row r="7" spans="1:10" s="14" customFormat="1" ht="141.75" x14ac:dyDescent="0.25">
      <c r="A7" s="15" t="s">
        <v>10</v>
      </c>
      <c r="B7" s="18">
        <v>105343.4</v>
      </c>
      <c r="C7" s="17">
        <v>-105343.4</v>
      </c>
      <c r="D7" s="18"/>
      <c r="E7" s="18"/>
      <c r="F7" s="18"/>
      <c r="G7" s="18"/>
      <c r="H7" s="17">
        <f t="shared" ref="H7:H20" si="0">B7+C7</f>
        <v>0</v>
      </c>
      <c r="I7" s="24"/>
      <c r="J7" s="28"/>
    </row>
    <row r="8" spans="1:10" s="14" customFormat="1" ht="141.75" x14ac:dyDescent="0.25">
      <c r="A8" s="15" t="s">
        <v>11</v>
      </c>
      <c r="B8" s="18">
        <v>40983.800000000003</v>
      </c>
      <c r="C8" s="17">
        <v>-40983.800000000003</v>
      </c>
      <c r="D8" s="18"/>
      <c r="E8" s="18"/>
      <c r="F8" s="18"/>
      <c r="G8" s="18"/>
      <c r="H8" s="17">
        <f t="shared" si="0"/>
        <v>0</v>
      </c>
      <c r="I8" s="24"/>
      <c r="J8" s="28"/>
    </row>
    <row r="9" spans="1:10" s="14" customFormat="1" ht="157.5" x14ac:dyDescent="0.25">
      <c r="A9" s="15" t="s">
        <v>12</v>
      </c>
      <c r="B9" s="18">
        <v>32459.7</v>
      </c>
      <c r="C9" s="17">
        <v>-32459.7</v>
      </c>
      <c r="D9" s="18"/>
      <c r="E9" s="18"/>
      <c r="F9" s="18"/>
      <c r="G9" s="18"/>
      <c r="H9" s="17">
        <f t="shared" si="0"/>
        <v>0</v>
      </c>
      <c r="I9" s="24"/>
      <c r="J9" s="28"/>
    </row>
    <row r="10" spans="1:10" s="14" customFormat="1" ht="126" x14ac:dyDescent="0.25">
      <c r="A10" s="15" t="s">
        <v>17</v>
      </c>
      <c r="B10" s="18">
        <v>0</v>
      </c>
      <c r="C10" s="17">
        <v>31678.799999999999</v>
      </c>
      <c r="D10" s="18"/>
      <c r="E10" s="18"/>
      <c r="F10" s="18"/>
      <c r="G10" s="18"/>
      <c r="H10" s="17">
        <f t="shared" si="0"/>
        <v>31678.799999999999</v>
      </c>
      <c r="I10" s="24"/>
      <c r="J10" s="29" t="s">
        <v>40</v>
      </c>
    </row>
    <row r="11" spans="1:10" s="14" customFormat="1" ht="126" x14ac:dyDescent="0.25">
      <c r="A11" s="15" t="s">
        <v>18</v>
      </c>
      <c r="B11" s="18">
        <v>0</v>
      </c>
      <c r="C11" s="17">
        <v>49849.2</v>
      </c>
      <c r="D11" s="18"/>
      <c r="E11" s="18"/>
      <c r="F11" s="18"/>
      <c r="G11" s="18"/>
      <c r="H11" s="17">
        <f t="shared" si="0"/>
        <v>49849.2</v>
      </c>
      <c r="I11" s="24"/>
      <c r="J11" s="30"/>
    </row>
    <row r="12" spans="1:10" s="14" customFormat="1" ht="126" x14ac:dyDescent="0.25">
      <c r="A12" s="15" t="s">
        <v>19</v>
      </c>
      <c r="B12" s="18">
        <v>0</v>
      </c>
      <c r="C12" s="17">
        <v>73740.399999999994</v>
      </c>
      <c r="D12" s="18"/>
      <c r="E12" s="18"/>
      <c r="F12" s="18"/>
      <c r="G12" s="18"/>
      <c r="H12" s="17">
        <f t="shared" si="0"/>
        <v>73740.399999999994</v>
      </c>
      <c r="I12" s="24"/>
      <c r="J12" s="30"/>
    </row>
    <row r="13" spans="1:10" s="14" customFormat="1" ht="141.75" x14ac:dyDescent="0.25">
      <c r="A13" s="15" t="s">
        <v>20</v>
      </c>
      <c r="B13" s="18">
        <v>0</v>
      </c>
      <c r="C13" s="17">
        <v>42074.2</v>
      </c>
      <c r="D13" s="18"/>
      <c r="E13" s="18"/>
      <c r="F13" s="18"/>
      <c r="G13" s="18"/>
      <c r="H13" s="17">
        <f t="shared" si="0"/>
        <v>42074.2</v>
      </c>
      <c r="I13" s="24"/>
      <c r="J13" s="30"/>
    </row>
    <row r="14" spans="1:10" s="14" customFormat="1" ht="157.5" x14ac:dyDescent="0.25">
      <c r="A14" s="15" t="s">
        <v>21</v>
      </c>
      <c r="B14" s="18">
        <v>0</v>
      </c>
      <c r="C14" s="17">
        <v>56259.4</v>
      </c>
      <c r="D14" s="18"/>
      <c r="E14" s="18"/>
      <c r="F14" s="18"/>
      <c r="G14" s="18"/>
      <c r="H14" s="17">
        <f t="shared" si="0"/>
        <v>56259.4</v>
      </c>
      <c r="I14" s="24"/>
      <c r="J14" s="30"/>
    </row>
    <row r="15" spans="1:10" s="14" customFormat="1" ht="157.5" x14ac:dyDescent="0.25">
      <c r="A15" s="15" t="s">
        <v>22</v>
      </c>
      <c r="B15" s="18">
        <v>0</v>
      </c>
      <c r="C15" s="17">
        <v>45758.2</v>
      </c>
      <c r="D15" s="18"/>
      <c r="E15" s="18"/>
      <c r="F15" s="18"/>
      <c r="G15" s="18"/>
      <c r="H15" s="17">
        <f t="shared" si="0"/>
        <v>45758.2</v>
      </c>
      <c r="I15" s="24"/>
      <c r="J15" s="30"/>
    </row>
    <row r="16" spans="1:10" s="14" customFormat="1" ht="173.25" x14ac:dyDescent="0.25">
      <c r="A16" s="15" t="s">
        <v>23</v>
      </c>
      <c r="B16" s="18">
        <v>0</v>
      </c>
      <c r="C16" s="17">
        <v>45800.1</v>
      </c>
      <c r="D16" s="18"/>
      <c r="E16" s="18"/>
      <c r="F16" s="18"/>
      <c r="G16" s="18"/>
      <c r="H16" s="17">
        <f t="shared" si="0"/>
        <v>45800.1</v>
      </c>
      <c r="I16" s="24"/>
      <c r="J16" s="30"/>
    </row>
    <row r="17" spans="1:10" s="14" customFormat="1" ht="157.5" x14ac:dyDescent="0.25">
      <c r="A17" s="15" t="s">
        <v>25</v>
      </c>
      <c r="B17" s="18">
        <v>0</v>
      </c>
      <c r="C17" s="17">
        <v>44076.800000000003</v>
      </c>
      <c r="D17" s="18"/>
      <c r="E17" s="18"/>
      <c r="F17" s="18"/>
      <c r="G17" s="18"/>
      <c r="H17" s="17">
        <f t="shared" si="0"/>
        <v>44076.800000000003</v>
      </c>
      <c r="I17" s="24"/>
      <c r="J17" s="30"/>
    </row>
    <row r="18" spans="1:10" s="14" customFormat="1" ht="141.75" x14ac:dyDescent="0.25">
      <c r="A18" s="15" t="s">
        <v>24</v>
      </c>
      <c r="B18" s="18">
        <v>0</v>
      </c>
      <c r="C18" s="17">
        <v>65138</v>
      </c>
      <c r="D18" s="18"/>
      <c r="E18" s="18"/>
      <c r="F18" s="18"/>
      <c r="G18" s="18"/>
      <c r="H18" s="17">
        <f t="shared" si="0"/>
        <v>65138</v>
      </c>
      <c r="I18" s="24"/>
      <c r="J18" s="30"/>
    </row>
    <row r="19" spans="1:10" s="14" customFormat="1" ht="173.25" x14ac:dyDescent="0.25">
      <c r="A19" s="15" t="s">
        <v>26</v>
      </c>
      <c r="B19" s="18">
        <v>0</v>
      </c>
      <c r="C19" s="17">
        <v>127986.4</v>
      </c>
      <c r="D19" s="18"/>
      <c r="E19" s="18"/>
      <c r="F19" s="18"/>
      <c r="G19" s="18"/>
      <c r="H19" s="17">
        <f t="shared" si="0"/>
        <v>127986.4</v>
      </c>
      <c r="I19" s="24"/>
      <c r="J19" s="30"/>
    </row>
    <row r="20" spans="1:10" s="14" customFormat="1" ht="189" x14ac:dyDescent="0.25">
      <c r="A20" s="15" t="s">
        <v>27</v>
      </c>
      <c r="B20" s="18">
        <v>0</v>
      </c>
      <c r="C20" s="17">
        <v>117638.5</v>
      </c>
      <c r="D20" s="18"/>
      <c r="E20" s="18"/>
      <c r="F20" s="18"/>
      <c r="G20" s="18"/>
      <c r="H20" s="17">
        <f t="shared" si="0"/>
        <v>117638.5</v>
      </c>
      <c r="I20" s="25"/>
      <c r="J20" s="31"/>
    </row>
    <row r="21" spans="1:10" s="14" customFormat="1" ht="15.75" x14ac:dyDescent="0.25">
      <c r="A21" s="15"/>
      <c r="B21" s="18"/>
      <c r="C21" s="17"/>
      <c r="D21" s="18"/>
      <c r="E21" s="18"/>
      <c r="F21" s="18"/>
      <c r="G21" s="18"/>
      <c r="H21" s="18"/>
      <c r="I21" s="16"/>
      <c r="J21" s="16"/>
    </row>
    <row r="22" spans="1:10" s="14" customFormat="1" ht="62.25" customHeight="1" x14ac:dyDescent="0.25">
      <c r="A22" s="2" t="s">
        <v>42</v>
      </c>
      <c r="B22" s="12">
        <v>255371.6</v>
      </c>
      <c r="C22" s="3">
        <f>C23+C24+C25+C26+C27+C28+C29+C30+C31+C32+C33+C34+C35+C36</f>
        <v>250000.00000000006</v>
      </c>
      <c r="D22" s="4"/>
      <c r="E22" s="4"/>
      <c r="F22" s="4"/>
      <c r="G22" s="4"/>
      <c r="H22" s="3">
        <f>B22+C22</f>
        <v>505371.60000000009</v>
      </c>
      <c r="I22" s="16"/>
      <c r="J22" s="16"/>
    </row>
    <row r="23" spans="1:10" s="14" customFormat="1" ht="141.75" x14ac:dyDescent="0.25">
      <c r="A23" s="15" t="s">
        <v>13</v>
      </c>
      <c r="B23" s="18">
        <v>78226.7</v>
      </c>
      <c r="C23" s="17">
        <v>-78226.7</v>
      </c>
      <c r="D23" s="18"/>
      <c r="E23" s="18"/>
      <c r="F23" s="18"/>
      <c r="G23" s="18"/>
      <c r="H23" s="18"/>
      <c r="I23" s="23" t="s">
        <v>8</v>
      </c>
      <c r="J23" s="29" t="s">
        <v>37</v>
      </c>
    </row>
    <row r="24" spans="1:10" s="14" customFormat="1" ht="141.75" x14ac:dyDescent="0.25">
      <c r="A24" s="15" t="s">
        <v>14</v>
      </c>
      <c r="B24" s="18">
        <v>79523.399999999994</v>
      </c>
      <c r="C24" s="17">
        <v>-79523.399999999994</v>
      </c>
      <c r="D24" s="18"/>
      <c r="E24" s="18"/>
      <c r="F24" s="18"/>
      <c r="G24" s="18"/>
      <c r="H24" s="18"/>
      <c r="I24" s="24"/>
      <c r="J24" s="30"/>
    </row>
    <row r="25" spans="1:10" s="14" customFormat="1" ht="141.75" x14ac:dyDescent="0.25">
      <c r="A25" s="15" t="s">
        <v>15</v>
      </c>
      <c r="B25" s="18">
        <v>50559.8</v>
      </c>
      <c r="C25" s="17">
        <v>-50559.8</v>
      </c>
      <c r="D25" s="18"/>
      <c r="E25" s="18"/>
      <c r="F25" s="18"/>
      <c r="G25" s="18"/>
      <c r="H25" s="18"/>
      <c r="I25" s="24"/>
      <c r="J25" s="30"/>
    </row>
    <row r="26" spans="1:10" s="14" customFormat="1" ht="141.75" x14ac:dyDescent="0.25">
      <c r="A26" s="15" t="s">
        <v>16</v>
      </c>
      <c r="B26" s="18">
        <v>41690.1</v>
      </c>
      <c r="C26" s="17">
        <v>-41690.1</v>
      </c>
      <c r="D26" s="18"/>
      <c r="E26" s="18"/>
      <c r="F26" s="18"/>
      <c r="G26" s="18"/>
      <c r="H26" s="18"/>
      <c r="I26" s="24"/>
      <c r="J26" s="30"/>
    </row>
    <row r="27" spans="1:10" s="14" customFormat="1" ht="141.75" x14ac:dyDescent="0.25">
      <c r="A27" s="15" t="s">
        <v>24</v>
      </c>
      <c r="B27" s="17">
        <v>0</v>
      </c>
      <c r="C27" s="17">
        <v>115878.8</v>
      </c>
      <c r="D27" s="18"/>
      <c r="E27" s="18"/>
      <c r="F27" s="18"/>
      <c r="G27" s="18"/>
      <c r="H27" s="18"/>
      <c r="I27" s="24"/>
      <c r="J27" s="30" t="s">
        <v>40</v>
      </c>
    </row>
    <row r="28" spans="1:10" s="14" customFormat="1" ht="126" x14ac:dyDescent="0.25">
      <c r="A28" s="15" t="s">
        <v>28</v>
      </c>
      <c r="B28" s="17">
        <v>0</v>
      </c>
      <c r="C28" s="17">
        <v>57925</v>
      </c>
      <c r="D28" s="18"/>
      <c r="E28" s="18"/>
      <c r="F28" s="18"/>
      <c r="G28" s="18"/>
      <c r="H28" s="18"/>
      <c r="I28" s="24"/>
      <c r="J28" s="30"/>
    </row>
    <row r="29" spans="1:10" s="14" customFormat="1" ht="126" x14ac:dyDescent="0.25">
      <c r="A29" s="15" t="s">
        <v>29</v>
      </c>
      <c r="B29" s="17">
        <v>0</v>
      </c>
      <c r="C29" s="17">
        <v>55666.400000000001</v>
      </c>
      <c r="D29" s="18"/>
      <c r="E29" s="18"/>
      <c r="F29" s="18"/>
      <c r="G29" s="18"/>
      <c r="H29" s="18"/>
      <c r="I29" s="24"/>
      <c r="J29" s="30"/>
    </row>
    <row r="30" spans="1:10" s="14" customFormat="1" ht="126" x14ac:dyDescent="0.25">
      <c r="A30" s="15" t="s">
        <v>30</v>
      </c>
      <c r="B30" s="17">
        <v>0</v>
      </c>
      <c r="C30" s="17">
        <v>24380.7</v>
      </c>
      <c r="D30" s="18"/>
      <c r="E30" s="18"/>
      <c r="F30" s="18"/>
      <c r="G30" s="18"/>
      <c r="H30" s="18"/>
      <c r="I30" s="24"/>
      <c r="J30" s="30"/>
    </row>
    <row r="31" spans="1:10" s="14" customFormat="1" ht="126" x14ac:dyDescent="0.25">
      <c r="A31" s="15" t="s">
        <v>31</v>
      </c>
      <c r="B31" s="17">
        <v>0</v>
      </c>
      <c r="C31" s="17">
        <v>20927.5</v>
      </c>
      <c r="D31" s="18"/>
      <c r="E31" s="18"/>
      <c r="F31" s="18"/>
      <c r="G31" s="18"/>
      <c r="H31" s="18"/>
      <c r="I31" s="24"/>
      <c r="J31" s="30"/>
    </row>
    <row r="32" spans="1:10" s="14" customFormat="1" ht="157.5" x14ac:dyDescent="0.25">
      <c r="A32" s="15" t="s">
        <v>32</v>
      </c>
      <c r="B32" s="17">
        <v>0</v>
      </c>
      <c r="C32" s="17">
        <v>38760.6</v>
      </c>
      <c r="D32" s="18"/>
      <c r="E32" s="18"/>
      <c r="F32" s="18"/>
      <c r="G32" s="18"/>
      <c r="H32" s="18"/>
      <c r="I32" s="24"/>
      <c r="J32" s="30"/>
    </row>
    <row r="33" spans="1:10" s="14" customFormat="1" ht="141.75" x14ac:dyDescent="0.25">
      <c r="A33" s="15" t="s">
        <v>33</v>
      </c>
      <c r="B33" s="17">
        <v>0</v>
      </c>
      <c r="C33" s="17">
        <v>63487.7</v>
      </c>
      <c r="D33" s="18"/>
      <c r="E33" s="18"/>
      <c r="F33" s="18"/>
      <c r="G33" s="18"/>
      <c r="H33" s="18"/>
      <c r="I33" s="24"/>
      <c r="J33" s="30"/>
    </row>
    <row r="34" spans="1:10" s="14" customFormat="1" ht="141.75" x14ac:dyDescent="0.25">
      <c r="A34" s="15" t="s">
        <v>34</v>
      </c>
      <c r="B34" s="17">
        <v>0</v>
      </c>
      <c r="C34" s="17">
        <v>51555.8</v>
      </c>
      <c r="D34" s="18"/>
      <c r="E34" s="18"/>
      <c r="F34" s="18"/>
      <c r="G34" s="18"/>
      <c r="H34" s="18"/>
      <c r="I34" s="24"/>
      <c r="J34" s="30"/>
    </row>
    <row r="35" spans="1:10" s="14" customFormat="1" ht="154.5" customHeight="1" x14ac:dyDescent="0.25">
      <c r="A35" s="15" t="s">
        <v>35</v>
      </c>
      <c r="B35" s="17">
        <v>0</v>
      </c>
      <c r="C35" s="17">
        <v>39885.699999999997</v>
      </c>
      <c r="D35" s="18"/>
      <c r="E35" s="18"/>
      <c r="F35" s="18"/>
      <c r="G35" s="18"/>
      <c r="H35" s="18"/>
      <c r="I35" s="24"/>
      <c r="J35" s="30"/>
    </row>
    <row r="36" spans="1:10" s="14" customFormat="1" ht="141.75" x14ac:dyDescent="0.25">
      <c r="A36" s="22" t="s">
        <v>36</v>
      </c>
      <c r="B36" s="17">
        <v>0</v>
      </c>
      <c r="C36" s="17">
        <v>31531.8</v>
      </c>
      <c r="D36" s="18"/>
      <c r="E36" s="18"/>
      <c r="F36" s="18"/>
      <c r="G36" s="18"/>
      <c r="H36" s="18"/>
      <c r="I36" s="25"/>
      <c r="J36" s="31"/>
    </row>
  </sheetData>
  <mergeCells count="7">
    <mergeCell ref="I6:I20"/>
    <mergeCell ref="I23:I36"/>
    <mergeCell ref="C1:H1"/>
    <mergeCell ref="J6:J9"/>
    <mergeCell ref="J10:J20"/>
    <mergeCell ref="J23:J26"/>
    <mergeCell ref="J27:J36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2025-02-13T23:41:11Z</dcterms:modified>
</cp:coreProperties>
</file>