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4515" yWindow="-15" windowWidth="23820" windowHeight="12360"/>
  </bookViews>
  <sheets>
    <sheet name="Лист1" sheetId="6" r:id="rId1"/>
  </sheets>
  <definedNames>
    <definedName name="_xlnm.Print_Area" localSheetId="0">Лист1!$A$1:$W$457</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93" i="6" l="1"/>
  <c r="L392" i="6"/>
  <c r="H454" i="6"/>
  <c r="H453" i="6"/>
  <c r="H452" i="6"/>
  <c r="I451" i="6"/>
  <c r="H451" i="6"/>
  <c r="H450" i="6"/>
  <c r="H449" i="6"/>
  <c r="H448" i="6"/>
  <c r="H447" i="6"/>
  <c r="H446" i="6"/>
  <c r="H445" i="6"/>
  <c r="H444" i="6"/>
  <c r="L443" i="6"/>
  <c r="K443" i="6"/>
  <c r="J443" i="6"/>
  <c r="I443" i="6"/>
  <c r="H443" i="6" l="1"/>
  <c r="L431" i="6"/>
  <c r="H440" i="6" l="1"/>
  <c r="K404" i="6" l="1"/>
  <c r="L353" i="6" l="1"/>
  <c r="H357" i="6"/>
  <c r="K364" i="6"/>
  <c r="K353" i="6" s="1"/>
  <c r="H363" i="6"/>
  <c r="H362" i="6"/>
  <c r="H361" i="6"/>
  <c r="H360" i="6"/>
  <c r="H359" i="6"/>
  <c r="H358" i="6"/>
  <c r="H356" i="6"/>
  <c r="H355" i="6"/>
  <c r="H354" i="6"/>
  <c r="I353" i="6"/>
  <c r="H364" i="6" l="1"/>
  <c r="H353" i="6" s="1"/>
  <c r="L405" i="6"/>
  <c r="L393" i="6" s="1"/>
  <c r="K405" i="6"/>
  <c r="K223" i="6" l="1"/>
  <c r="H429" i="6" l="1"/>
  <c r="H430" i="6" l="1"/>
  <c r="H428" i="6"/>
  <c r="I427" i="6"/>
  <c r="H427" i="6"/>
  <c r="H426" i="6"/>
  <c r="H425" i="6"/>
  <c r="H424" i="6"/>
  <c r="H423" i="6"/>
  <c r="H422" i="6"/>
  <c r="H421" i="6"/>
  <c r="H420" i="6"/>
  <c r="L419" i="6"/>
  <c r="K419" i="6"/>
  <c r="J419" i="6"/>
  <c r="I419" i="6"/>
  <c r="H419" i="6"/>
  <c r="H418" i="6"/>
  <c r="H416" i="6"/>
  <c r="I415" i="6"/>
  <c r="H415" i="6"/>
  <c r="H414" i="6"/>
  <c r="H413" i="6"/>
  <c r="H412" i="6"/>
  <c r="H411" i="6"/>
  <c r="H410" i="6"/>
  <c r="H409" i="6"/>
  <c r="H408" i="6"/>
  <c r="L407" i="6"/>
  <c r="K407" i="6"/>
  <c r="J407" i="6"/>
  <c r="I407" i="6"/>
  <c r="H407" i="6" l="1"/>
  <c r="H442" i="6" l="1"/>
  <c r="H441" i="6"/>
  <c r="I439" i="6"/>
  <c r="H439" i="6"/>
  <c r="H438" i="6"/>
  <c r="H437" i="6"/>
  <c r="H436" i="6"/>
  <c r="H435" i="6"/>
  <c r="H434" i="6"/>
  <c r="H433" i="6"/>
  <c r="H432" i="6"/>
  <c r="K431" i="6"/>
  <c r="J431" i="6"/>
  <c r="I431" i="6"/>
  <c r="H431" i="6" l="1"/>
  <c r="J160" i="6"/>
  <c r="L160" i="6"/>
  <c r="M160" i="6"/>
  <c r="M24" i="6" l="1"/>
  <c r="M378" i="6" l="1"/>
  <c r="L378" i="6"/>
  <c r="K378" i="6"/>
  <c r="J378" i="6"/>
  <c r="I378" i="6"/>
  <c r="M380" i="6"/>
  <c r="L380" i="6"/>
  <c r="K380" i="6"/>
  <c r="J380" i="6"/>
  <c r="I380" i="6"/>
  <c r="M382" i="6"/>
  <c r="L382" i="6"/>
  <c r="K382" i="6"/>
  <c r="J382" i="6"/>
  <c r="I382" i="6"/>
  <c r="M384" i="6"/>
  <c r="L384" i="6"/>
  <c r="K384" i="6"/>
  <c r="J384" i="6"/>
  <c r="I384" i="6"/>
  <c r="I392" i="6"/>
  <c r="K392" i="6"/>
  <c r="L394" i="6"/>
  <c r="K394" i="6"/>
  <c r="J394" i="6"/>
  <c r="I394" i="6"/>
  <c r="J393" i="6"/>
  <c r="I393" i="6"/>
  <c r="H393" i="6"/>
  <c r="J392" i="6"/>
  <c r="L391" i="6"/>
  <c r="K391" i="6"/>
  <c r="J391" i="6"/>
  <c r="I391" i="6"/>
  <c r="L390" i="6"/>
  <c r="K390" i="6"/>
  <c r="J390" i="6"/>
  <c r="I390" i="6"/>
  <c r="M389" i="6"/>
  <c r="L389" i="6"/>
  <c r="K389" i="6"/>
  <c r="J389" i="6"/>
  <c r="I389" i="6"/>
  <c r="M386" i="6"/>
  <c r="L386" i="6"/>
  <c r="K386" i="6"/>
  <c r="J386" i="6"/>
  <c r="I386" i="6"/>
  <c r="M385" i="6"/>
  <c r="L385" i="6"/>
  <c r="K385" i="6"/>
  <c r="J385" i="6"/>
  <c r="I385" i="6"/>
  <c r="M383" i="6"/>
  <c r="L383" i="6"/>
  <c r="K383" i="6"/>
  <c r="J383" i="6"/>
  <c r="I383" i="6"/>
  <c r="M381" i="6"/>
  <c r="L381" i="6"/>
  <c r="K381" i="6"/>
  <c r="J381" i="6"/>
  <c r="I381" i="6"/>
  <c r="M379" i="6"/>
  <c r="L379" i="6"/>
  <c r="K379" i="6"/>
  <c r="J379" i="6"/>
  <c r="H379" i="6" l="1"/>
  <c r="H378" i="6"/>
  <c r="H383" i="6"/>
  <c r="H385" i="6"/>
  <c r="H389" i="6"/>
  <c r="H384" i="6"/>
  <c r="H380" i="6"/>
  <c r="H391" i="6"/>
  <c r="H382" i="6"/>
  <c r="M377" i="6"/>
  <c r="H392" i="6"/>
  <c r="H381" i="6"/>
  <c r="H387" i="6"/>
  <c r="H390" i="6"/>
  <c r="H394" i="6"/>
  <c r="H386" i="6"/>
  <c r="L365" i="6" l="1"/>
  <c r="H235" i="6" l="1"/>
  <c r="H406" i="6" l="1"/>
  <c r="H405" i="6"/>
  <c r="H404" i="6"/>
  <c r="I403" i="6"/>
  <c r="I379" i="6" s="1"/>
  <c r="H403" i="6"/>
  <c r="H402" i="6"/>
  <c r="H401" i="6"/>
  <c r="H400" i="6"/>
  <c r="H399" i="6"/>
  <c r="H398" i="6"/>
  <c r="H397" i="6"/>
  <c r="H396" i="6"/>
  <c r="L395" i="6"/>
  <c r="L388" i="6" s="1"/>
  <c r="L377" i="6" s="1"/>
  <c r="K395" i="6"/>
  <c r="K388" i="6" s="1"/>
  <c r="K377" i="6" s="1"/>
  <c r="J395" i="6"/>
  <c r="J388" i="6" s="1"/>
  <c r="H388" i="6" l="1"/>
  <c r="H377" i="6" s="1"/>
  <c r="J377" i="6"/>
  <c r="I395" i="6"/>
  <c r="I377" i="6" s="1"/>
  <c r="H395" i="6"/>
  <c r="L222" i="6"/>
  <c r="L159" i="6" s="1"/>
  <c r="L43" i="6" s="1"/>
  <c r="L24" i="6" s="1"/>
  <c r="K222" i="6"/>
  <c r="K259" i="6"/>
  <c r="K271" i="6"/>
  <c r="K283" i="6"/>
  <c r="I247" i="6"/>
  <c r="D200" i="6" l="1"/>
  <c r="D212" i="6"/>
  <c r="H222" i="6" l="1"/>
  <c r="L221" i="6" l="1"/>
  <c r="K221" i="6"/>
  <c r="L219" i="6"/>
  <c r="K219" i="6"/>
  <c r="L337" i="6" l="1"/>
  <c r="L325" i="6"/>
  <c r="L339" i="6" l="1"/>
  <c r="L326" i="6" l="1"/>
  <c r="L350" i="6"/>
  <c r="L351" i="6"/>
  <c r="L338" i="6" l="1"/>
  <c r="I349" i="6" l="1"/>
  <c r="L349" i="6"/>
  <c r="C365" i="6" l="1"/>
  <c r="I373" i="6" l="1"/>
  <c r="I365" i="6" s="1"/>
  <c r="H376" i="6"/>
  <c r="H375" i="6"/>
  <c r="H374" i="6"/>
  <c r="H373" i="6"/>
  <c r="H372" i="6"/>
  <c r="H371" i="6"/>
  <c r="H370" i="6"/>
  <c r="H369" i="6"/>
  <c r="H368" i="6"/>
  <c r="H367" i="6"/>
  <c r="H366" i="6"/>
  <c r="K365" i="6"/>
  <c r="J365" i="6"/>
  <c r="H365" i="6" l="1"/>
  <c r="I338" i="6"/>
  <c r="I200" i="6" l="1"/>
  <c r="L225" i="6" l="1"/>
  <c r="L188" i="6"/>
  <c r="H208" i="6" l="1"/>
  <c r="H325" i="6" l="1"/>
  <c r="H285" i="6" l="1"/>
  <c r="H284" i="6"/>
  <c r="I284" i="6" s="1"/>
  <c r="I283" i="6"/>
  <c r="H283" i="6"/>
  <c r="I282" i="6"/>
  <c r="H282" i="6"/>
  <c r="H277" i="6"/>
  <c r="H276" i="6"/>
  <c r="L274" i="6"/>
  <c r="L220" i="6"/>
  <c r="L212" i="6" s="1"/>
  <c r="M220" i="6"/>
  <c r="N220" i="6"/>
  <c r="O220" i="6"/>
  <c r="P220" i="6"/>
  <c r="Q220" i="6"/>
  <c r="R220" i="6"/>
  <c r="K220" i="6"/>
  <c r="H273" i="6"/>
  <c r="H272" i="6"/>
  <c r="I271" i="6"/>
  <c r="H271" i="6"/>
  <c r="I270" i="6"/>
  <c r="H270" i="6"/>
  <c r="H265" i="6"/>
  <c r="H264" i="6"/>
  <c r="L262" i="6"/>
  <c r="I259" i="6"/>
  <c r="H261" i="6"/>
  <c r="H260" i="6"/>
  <c r="I260" i="6" s="1"/>
  <c r="H259" i="6"/>
  <c r="I258" i="6"/>
  <c r="H258" i="6"/>
  <c r="H253" i="6"/>
  <c r="H252" i="6"/>
  <c r="L250" i="6"/>
  <c r="H249" i="6"/>
  <c r="H248" i="6"/>
  <c r="H247" i="6"/>
  <c r="I246" i="6"/>
  <c r="H246" i="6"/>
  <c r="K245" i="6"/>
  <c r="H245" i="6" s="1"/>
  <c r="K243" i="6"/>
  <c r="K242" i="6"/>
  <c r="K241" i="6"/>
  <c r="H241" i="6" s="1"/>
  <c r="K240" i="6"/>
  <c r="H240" i="6" s="1"/>
  <c r="K239" i="6"/>
  <c r="L238" i="6"/>
  <c r="I159" i="6" l="1"/>
  <c r="I272" i="6"/>
  <c r="I160" i="6" s="1"/>
  <c r="I274" i="6"/>
  <c r="L158" i="6"/>
  <c r="L42" i="6" s="1"/>
  <c r="H239" i="6"/>
  <c r="H238" i="6" s="1"/>
  <c r="H251" i="6"/>
  <c r="H263" i="6"/>
  <c r="H275" i="6"/>
  <c r="I238" i="6"/>
  <c r="I220" i="6"/>
  <c r="I212" i="6" s="1"/>
  <c r="I250" i="6"/>
  <c r="I221" i="6"/>
  <c r="H221" i="6"/>
  <c r="I262" i="6" l="1"/>
  <c r="I158" i="6"/>
  <c r="L207" i="6"/>
  <c r="H207" i="6" l="1"/>
  <c r="L200" i="6"/>
  <c r="I157" i="6"/>
  <c r="I22" i="6" s="1"/>
  <c r="K151" i="6"/>
  <c r="L175" i="6"/>
  <c r="I40" i="6" l="1"/>
  <c r="I21" i="6" s="1"/>
  <c r="K40" i="6"/>
  <c r="K21" i="6" s="1"/>
  <c r="L40" i="6"/>
  <c r="L21" i="6" s="1"/>
  <c r="M40" i="6"/>
  <c r="M21" i="6" s="1"/>
  <c r="J40" i="6"/>
  <c r="J21" i="6" s="1"/>
  <c r="I37" i="6"/>
  <c r="I18" i="6" s="1"/>
  <c r="K37" i="6"/>
  <c r="K18" i="6" s="1"/>
  <c r="L37" i="6"/>
  <c r="L18" i="6" s="1"/>
  <c r="M37" i="6"/>
  <c r="M18" i="6" s="1"/>
  <c r="J37" i="6"/>
  <c r="J18" i="6" s="1"/>
  <c r="I36" i="6"/>
  <c r="I17" i="6" s="1"/>
  <c r="L154" i="6"/>
  <c r="L36" i="6" s="1"/>
  <c r="L17" i="6" s="1"/>
  <c r="M154" i="6"/>
  <c r="M36" i="6" s="1"/>
  <c r="M17" i="6" s="1"/>
  <c r="J154" i="6"/>
  <c r="J153" i="6"/>
  <c r="J36" i="6"/>
  <c r="J17" i="6" s="1"/>
  <c r="I34" i="6"/>
  <c r="I15" i="6" s="1"/>
  <c r="L152" i="6"/>
  <c r="L34" i="6" s="1"/>
  <c r="L15" i="6" s="1"/>
  <c r="M152" i="6"/>
  <c r="M34" i="6" s="1"/>
  <c r="M15" i="6" s="1"/>
  <c r="J152" i="6"/>
  <c r="J34" i="6" s="1"/>
  <c r="I32" i="6"/>
  <c r="K32" i="6"/>
  <c r="L32" i="6"/>
  <c r="L13" i="6" s="1"/>
  <c r="M32" i="6"/>
  <c r="M13" i="6" s="1"/>
  <c r="J32" i="6"/>
  <c r="J13" i="6" s="1"/>
  <c r="I30" i="6"/>
  <c r="K30" i="6"/>
  <c r="K11" i="6" s="1"/>
  <c r="L30" i="6"/>
  <c r="L11" i="6" s="1"/>
  <c r="M30" i="6"/>
  <c r="M11" i="6" s="1"/>
  <c r="J30" i="6"/>
  <c r="J11" i="6" s="1"/>
  <c r="H40" i="6" l="1"/>
  <c r="H11" i="6"/>
  <c r="H32" i="6"/>
  <c r="J15" i="6"/>
  <c r="K13" i="6"/>
  <c r="H37" i="6"/>
  <c r="H30" i="6"/>
  <c r="I41" i="6" l="1"/>
  <c r="I305" i="6"/>
  <c r="L305" i="6"/>
  <c r="I225" i="6" l="1"/>
  <c r="K160" i="6"/>
  <c r="K226" i="6"/>
  <c r="K227" i="6"/>
  <c r="H227" i="6" s="1"/>
  <c r="K228" i="6"/>
  <c r="K229" i="6"/>
  <c r="K215" i="6" s="1"/>
  <c r="K232" i="6"/>
  <c r="K44" i="6"/>
  <c r="L341" i="6"/>
  <c r="L329" i="6"/>
  <c r="I317" i="6"/>
  <c r="L317" i="6"/>
  <c r="H237" i="6" l="1"/>
  <c r="K202" i="6"/>
  <c r="K189" i="6" s="1"/>
  <c r="H236" i="6"/>
  <c r="H233" i="6"/>
  <c r="K213" i="6"/>
  <c r="H234" i="6"/>
  <c r="H232" i="6"/>
  <c r="K214" i="6"/>
  <c r="K201" i="6" s="1"/>
  <c r="H228" i="6"/>
  <c r="H226" i="6"/>
  <c r="H352" i="6"/>
  <c r="H351" i="6"/>
  <c r="H350" i="6"/>
  <c r="I350" i="6" s="1"/>
  <c r="I43" i="6" s="1"/>
  <c r="I24" i="6" s="1"/>
  <c r="H349" i="6"/>
  <c r="H348" i="6"/>
  <c r="H347" i="6"/>
  <c r="H346" i="6"/>
  <c r="H345" i="6"/>
  <c r="H344" i="6"/>
  <c r="H343" i="6"/>
  <c r="H342" i="6"/>
  <c r="K341" i="6"/>
  <c r="J341" i="6"/>
  <c r="H340" i="6"/>
  <c r="H339" i="6"/>
  <c r="H338" i="6"/>
  <c r="H337" i="6"/>
  <c r="I337" i="6" s="1"/>
  <c r="H336" i="6"/>
  <c r="H335" i="6"/>
  <c r="H334" i="6"/>
  <c r="H333" i="6"/>
  <c r="H332" i="6"/>
  <c r="H331" i="6"/>
  <c r="H330" i="6"/>
  <c r="K329" i="6"/>
  <c r="J329" i="6"/>
  <c r="H328" i="6"/>
  <c r="H327" i="6"/>
  <c r="H326" i="6"/>
  <c r="H324" i="6"/>
  <c r="H323" i="6"/>
  <c r="H322" i="6"/>
  <c r="H321" i="6"/>
  <c r="H320" i="6"/>
  <c r="H319" i="6"/>
  <c r="H318" i="6"/>
  <c r="K317" i="6"/>
  <c r="J317" i="6"/>
  <c r="I298" i="6"/>
  <c r="J298" i="6"/>
  <c r="K298" i="6"/>
  <c r="L298" i="6"/>
  <c r="H309" i="6"/>
  <c r="H308" i="6"/>
  <c r="H307" i="6"/>
  <c r="H306" i="6"/>
  <c r="H304" i="6"/>
  <c r="H303" i="6"/>
  <c r="H302" i="6"/>
  <c r="H301" i="6"/>
  <c r="H300" i="6"/>
  <c r="H299" i="6"/>
  <c r="H305" i="6"/>
  <c r="H298" i="6" s="1"/>
  <c r="H225" i="6" l="1"/>
  <c r="I42" i="6"/>
  <c r="I329" i="6"/>
  <c r="H281" i="6"/>
  <c r="H274" i="6" s="1"/>
  <c r="K274" i="6"/>
  <c r="I341" i="6"/>
  <c r="H269" i="6"/>
  <c r="H262" i="6" s="1"/>
  <c r="K286" i="6"/>
  <c r="K224" i="6" s="1"/>
  <c r="K184" i="6" s="1"/>
  <c r="K231" i="6"/>
  <c r="K217" i="6" s="1"/>
  <c r="H257" i="6"/>
  <c r="H250" i="6" s="1"/>
  <c r="K244" i="6"/>
  <c r="K238" i="6" s="1"/>
  <c r="K218" i="6"/>
  <c r="K205" i="6" s="1"/>
  <c r="K262" i="6"/>
  <c r="K183" i="6"/>
  <c r="K170" i="6" s="1"/>
  <c r="K157" i="6" s="1"/>
  <c r="K230" i="6"/>
  <c r="K161" i="6"/>
  <c r="K176" i="6"/>
  <c r="K163" i="6" s="1"/>
  <c r="H317" i="6"/>
  <c r="H341" i="6"/>
  <c r="H329" i="6"/>
  <c r="K158" i="6" l="1"/>
  <c r="H158" i="6" s="1"/>
  <c r="K216" i="6"/>
  <c r="K225" i="6"/>
  <c r="K250" i="6"/>
  <c r="K42" i="6"/>
  <c r="K185" i="6"/>
  <c r="K172" i="6" s="1"/>
  <c r="K159" i="6" s="1"/>
  <c r="K43" i="6" s="1"/>
  <c r="K24" i="6" s="1"/>
  <c r="K204" i="6"/>
  <c r="K166" i="6" s="1"/>
  <c r="K152" i="6" s="1"/>
  <c r="K34" i="6" s="1"/>
  <c r="K168" i="6"/>
  <c r="K154" i="6"/>
  <c r="K36" i="6" s="1"/>
  <c r="K25" i="6"/>
  <c r="L157" i="6"/>
  <c r="H157" i="6" s="1"/>
  <c r="K23" i="6" l="1"/>
  <c r="K203" i="6"/>
  <c r="K212" i="6"/>
  <c r="K15" i="6"/>
  <c r="H34" i="6"/>
  <c r="K17" i="6"/>
  <c r="H36" i="6"/>
  <c r="L41" i="6"/>
  <c r="L22" i="6" s="1"/>
  <c r="H224" i="6"/>
  <c r="H223" i="6"/>
  <c r="H220" i="6"/>
  <c r="H219" i="6"/>
  <c r="H215" i="6"/>
  <c r="H214" i="6"/>
  <c r="H213" i="6"/>
  <c r="H159" i="6" l="1"/>
  <c r="K200" i="6"/>
  <c r="K190" i="6"/>
  <c r="H212" i="6"/>
  <c r="K177" i="6" l="1"/>
  <c r="K164" i="6" s="1"/>
  <c r="K188" i="6"/>
  <c r="K175" i="6" s="1"/>
  <c r="K162" i="6" s="1"/>
  <c r="K41" i="6"/>
  <c r="K22" i="6" s="1"/>
  <c r="I156" i="6" l="1"/>
  <c r="H206" i="6"/>
  <c r="H211" i="6"/>
  <c r="H210" i="6"/>
  <c r="H209" i="6"/>
  <c r="H205" i="6"/>
  <c r="H204" i="6"/>
  <c r="H203" i="6"/>
  <c r="H202" i="6"/>
  <c r="H201" i="6"/>
  <c r="J200" i="6"/>
  <c r="H200" i="6" l="1"/>
  <c r="I13" i="6"/>
  <c r="I11" i="6"/>
  <c r="H17" i="6" l="1"/>
  <c r="H21" i="6"/>
  <c r="H18" i="6"/>
  <c r="H13" i="6"/>
  <c r="H15" i="6"/>
  <c r="H154" i="6" l="1"/>
  <c r="H152" i="6"/>
  <c r="H166" i="6"/>
  <c r="M162" i="6" l="1"/>
  <c r="H180" i="6"/>
  <c r="H142" i="6"/>
  <c r="H127" i="6"/>
  <c r="H112" i="6"/>
  <c r="H110" i="6"/>
  <c r="H99" i="6"/>
  <c r="H60" i="6"/>
  <c r="I292" i="6"/>
  <c r="L292" i="6"/>
  <c r="L286" i="6" s="1"/>
  <c r="L151" i="6"/>
  <c r="I150" i="6"/>
  <c r="I31" i="6" s="1"/>
  <c r="K150" i="6"/>
  <c r="I151" i="6"/>
  <c r="I153" i="6"/>
  <c r="K153" i="6"/>
  <c r="L153" i="6"/>
  <c r="I155" i="6"/>
  <c r="K155" i="6"/>
  <c r="L155" i="6"/>
  <c r="K156" i="6"/>
  <c r="L156" i="6"/>
  <c r="I161" i="6"/>
  <c r="L161" i="6"/>
  <c r="L45" i="6" s="1"/>
  <c r="J149" i="6"/>
  <c r="J148" i="6" s="1"/>
  <c r="K149" i="6"/>
  <c r="L149" i="6"/>
  <c r="M149" i="6"/>
  <c r="M148" i="6" s="1"/>
  <c r="I149" i="6"/>
  <c r="L44" i="6" l="1"/>
  <c r="L25" i="6" s="1"/>
  <c r="I148" i="6"/>
  <c r="L148" i="6"/>
  <c r="I286" i="6"/>
  <c r="I39" i="6"/>
  <c r="H156" i="6"/>
  <c r="H294" i="6"/>
  <c r="H195" i="6"/>
  <c r="M12" i="6" l="1"/>
  <c r="M14" i="6"/>
  <c r="M16" i="6"/>
  <c r="M19" i="6"/>
  <c r="M20" i="6"/>
  <c r="M22" i="6"/>
  <c r="M23" i="6"/>
  <c r="M25" i="6"/>
  <c r="M26" i="6"/>
  <c r="M10" i="6"/>
  <c r="H141" i="6"/>
  <c r="H143" i="6"/>
  <c r="H144" i="6"/>
  <c r="H145" i="6"/>
  <c r="H146" i="6"/>
  <c r="H147" i="6"/>
  <c r="H140" i="6"/>
  <c r="L31" i="6"/>
  <c r="L12" i="6" s="1"/>
  <c r="L29" i="6"/>
  <c r="L10" i="6" s="1"/>
  <c r="J31" i="6"/>
  <c r="J33" i="6"/>
  <c r="J35" i="6"/>
  <c r="J38" i="6"/>
  <c r="J19" i="6" s="1"/>
  <c r="J39" i="6"/>
  <c r="J20" i="6" s="1"/>
  <c r="J41" i="6"/>
  <c r="J42" i="6"/>
  <c r="J43" i="6"/>
  <c r="J24" i="6" s="1"/>
  <c r="J44" i="6"/>
  <c r="H44" i="6" s="1"/>
  <c r="J45" i="6"/>
  <c r="J26" i="6" s="1"/>
  <c r="J29" i="6"/>
  <c r="J10" i="6" s="1"/>
  <c r="J23" i="6" l="1"/>
  <c r="H42" i="6"/>
  <c r="J25" i="6"/>
  <c r="J22" i="6"/>
  <c r="H22" i="6" s="1"/>
  <c r="H41" i="6"/>
  <c r="J12" i="6"/>
  <c r="J16" i="6"/>
  <c r="J14" i="6"/>
  <c r="M9" i="6"/>
  <c r="L33" i="6"/>
  <c r="L14" i="6" s="1"/>
  <c r="J9" i="6" l="1"/>
  <c r="M28" i="6"/>
  <c r="H288" i="6"/>
  <c r="H289" i="6"/>
  <c r="H290" i="6"/>
  <c r="H291" i="6"/>
  <c r="H292" i="6"/>
  <c r="H293" i="6"/>
  <c r="H295" i="6"/>
  <c r="H296" i="6"/>
  <c r="H297" i="6"/>
  <c r="H287" i="6"/>
  <c r="L39" i="6"/>
  <c r="L20" i="6" s="1"/>
  <c r="L23" i="6"/>
  <c r="H23" i="6" s="1"/>
  <c r="L26" i="6"/>
  <c r="L38" i="6"/>
  <c r="L19" i="6" s="1"/>
  <c r="L35" i="6"/>
  <c r="L16" i="6" s="1"/>
  <c r="K31" i="6"/>
  <c r="H31" i="6" s="1"/>
  <c r="K35" i="6"/>
  <c r="K38" i="6"/>
  <c r="K39" i="6"/>
  <c r="K45" i="6"/>
  <c r="I12" i="6"/>
  <c r="I33" i="6"/>
  <c r="I14" i="6" s="1"/>
  <c r="I35" i="6"/>
  <c r="I16" i="6" s="1"/>
  <c r="I38" i="6"/>
  <c r="I19" i="6" s="1"/>
  <c r="I20" i="6"/>
  <c r="I23" i="6"/>
  <c r="I44" i="6"/>
  <c r="I25" i="6" s="1"/>
  <c r="I45" i="6"/>
  <c r="I26" i="6" s="1"/>
  <c r="I29" i="6"/>
  <c r="H196" i="6"/>
  <c r="H197" i="6"/>
  <c r="H198" i="6"/>
  <c r="H199" i="6"/>
  <c r="H183" i="6"/>
  <c r="H184" i="6"/>
  <c r="H185" i="6"/>
  <c r="H186" i="6"/>
  <c r="H187" i="6"/>
  <c r="H117" i="6"/>
  <c r="H118" i="6"/>
  <c r="H119" i="6"/>
  <c r="H120" i="6"/>
  <c r="H121" i="6"/>
  <c r="H103" i="6"/>
  <c r="H104" i="6"/>
  <c r="H105" i="6"/>
  <c r="H106" i="6"/>
  <c r="H107" i="6"/>
  <c r="H90" i="6"/>
  <c r="H91" i="6"/>
  <c r="H92" i="6"/>
  <c r="H93" i="6"/>
  <c r="H94" i="6"/>
  <c r="H78" i="6"/>
  <c r="H79" i="6"/>
  <c r="H80" i="6"/>
  <c r="H81" i="6"/>
  <c r="H82" i="6"/>
  <c r="H65" i="6"/>
  <c r="H66" i="6"/>
  <c r="H67" i="6"/>
  <c r="H68" i="6"/>
  <c r="H69" i="6"/>
  <c r="H70" i="6"/>
  <c r="H160" i="6" l="1"/>
  <c r="H286" i="6"/>
  <c r="L9" i="6"/>
  <c r="I10" i="6"/>
  <c r="I9" i="6" s="1"/>
  <c r="I28" i="6"/>
  <c r="K26" i="6"/>
  <c r="H26" i="6" s="1"/>
  <c r="H45" i="6"/>
  <c r="H25" i="6"/>
  <c r="H43" i="6"/>
  <c r="H24" i="6" s="1"/>
  <c r="H38" i="6"/>
  <c r="K19" i="6"/>
  <c r="H19" i="6" s="1"/>
  <c r="H149" i="6"/>
  <c r="K29" i="6"/>
  <c r="K16" i="6"/>
  <c r="H16" i="6" s="1"/>
  <c r="H35" i="6"/>
  <c r="K12" i="6"/>
  <c r="H12" i="6" s="1"/>
  <c r="K20" i="6"/>
  <c r="H20" i="6" s="1"/>
  <c r="H39" i="6"/>
  <c r="J28" i="6"/>
  <c r="L58" i="6"/>
  <c r="K10" i="6" l="1"/>
  <c r="H10" i="6" s="1"/>
  <c r="H29" i="6"/>
  <c r="L28" i="6"/>
  <c r="L135" i="6"/>
  <c r="L122" i="6"/>
  <c r="L108" i="6" l="1"/>
  <c r="D58" i="6"/>
  <c r="H179" i="6"/>
  <c r="H139" i="6" l="1"/>
  <c r="H136" i="6"/>
  <c r="I135" i="6"/>
  <c r="H84" i="6"/>
  <c r="H73" i="6"/>
  <c r="H74" i="6"/>
  <c r="H75" i="6"/>
  <c r="H76" i="6"/>
  <c r="H77" i="6"/>
  <c r="H72" i="6"/>
  <c r="H101" i="6"/>
  <c r="H102" i="6"/>
  <c r="H100" i="6"/>
  <c r="H98" i="6"/>
  <c r="H97" i="6"/>
  <c r="H96" i="6"/>
  <c r="H47" i="6"/>
  <c r="H46" i="6" s="1"/>
  <c r="H109" i="6"/>
  <c r="H126" i="6"/>
  <c r="H95" i="6" l="1"/>
  <c r="H71" i="6"/>
  <c r="H137" i="6"/>
  <c r="H138" i="6"/>
  <c r="H86" i="6"/>
  <c r="H87" i="6"/>
  <c r="H88" i="6"/>
  <c r="H89" i="6"/>
  <c r="H150" i="6"/>
  <c r="H124" i="6"/>
  <c r="H125" i="6"/>
  <c r="H128" i="6"/>
  <c r="H123" i="6"/>
  <c r="I122" i="6"/>
  <c r="K122" i="6"/>
  <c r="H62" i="6"/>
  <c r="H63" i="6"/>
  <c r="H64" i="6"/>
  <c r="H61" i="6"/>
  <c r="H59" i="6"/>
  <c r="K58" i="6"/>
  <c r="H165" i="6"/>
  <c r="L162" i="6"/>
  <c r="K148" i="6"/>
  <c r="H164" i="6"/>
  <c r="H163" i="6"/>
  <c r="J162" i="6"/>
  <c r="I162" i="6"/>
  <c r="H190" i="6"/>
  <c r="H191" i="6"/>
  <c r="H192" i="6"/>
  <c r="H193" i="6"/>
  <c r="H194" i="6"/>
  <c r="H189" i="6"/>
  <c r="J188" i="6"/>
  <c r="I188" i="6"/>
  <c r="H182" i="6"/>
  <c r="H181" i="6"/>
  <c r="H178" i="6"/>
  <c r="H177" i="6"/>
  <c r="I108" i="6"/>
  <c r="H111" i="6"/>
  <c r="H135" i="6" l="1"/>
  <c r="H162" i="6"/>
  <c r="H151" i="6"/>
  <c r="H58" i="6"/>
  <c r="H188" i="6"/>
  <c r="H122" i="6"/>
  <c r="H175" i="6"/>
  <c r="H155" i="6"/>
  <c r="H153" i="6"/>
  <c r="J108" i="6"/>
  <c r="K33" i="6" l="1"/>
  <c r="H33" i="6" s="1"/>
  <c r="H28" i="6" s="1"/>
  <c r="O148" i="6"/>
  <c r="O186" i="6"/>
  <c r="H148" i="6"/>
  <c r="K108" i="6"/>
  <c r="K14" i="6" l="1"/>
  <c r="K28" i="6"/>
  <c r="M135" i="6"/>
  <c r="K135" i="6"/>
  <c r="J135" i="6"/>
  <c r="L83" i="6"/>
  <c r="M83" i="6"/>
  <c r="K83" i="6"/>
  <c r="H85" i="6"/>
  <c r="H83" i="6" s="1"/>
  <c r="H113" i="6"/>
  <c r="H114" i="6"/>
  <c r="H115" i="6"/>
  <c r="H116" i="6"/>
  <c r="H14" i="6" l="1"/>
  <c r="H9" i="6" s="1"/>
  <c r="K9" i="6"/>
  <c r="H108" i="6"/>
  <c r="O46" i="6" l="1"/>
  <c r="O460" i="6"/>
  <c r="P7" i="6"/>
  <c r="P286" i="6"/>
  <c r="O457" i="6" l="1"/>
</calcChain>
</file>

<file path=xl/comments1.xml><?xml version="1.0" encoding="utf-8"?>
<comments xmlns="http://schemas.openxmlformats.org/spreadsheetml/2006/main">
  <authors>
    <author>Татьяна Викторовна Журавлёва</author>
    <author>Журавлёва Татьяна Викторовна</author>
  </authors>
  <commentList>
    <comment ref="D200" authorId="0">
      <text>
        <r>
          <rPr>
            <b/>
            <sz val="9"/>
            <color indexed="81"/>
            <rFont val="Tahoma"/>
            <family val="2"/>
            <charset val="204"/>
          </rPr>
          <t>Татьяна Викторовна Журавлёва:</t>
        </r>
        <r>
          <rPr>
            <sz val="9"/>
            <color indexed="81"/>
            <rFont val="Tahoma"/>
            <family val="2"/>
            <charset val="204"/>
          </rPr>
          <t xml:space="preserve">
)</t>
        </r>
      </text>
    </comment>
    <comment ref="H207"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07"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I208" authorId="0">
      <text>
        <r>
          <rPr>
            <b/>
            <sz val="9"/>
            <color indexed="81"/>
            <rFont val="Tahoma"/>
            <family val="2"/>
            <charset val="204"/>
          </rPr>
          <t>Татьяна Викторовна Ж06.07.2022   (22 26 13) Елена Викторовна по ПСД</t>
        </r>
      </text>
    </comment>
    <comment ref="K208" authorId="0">
      <text>
        <r>
          <rPr>
            <b/>
            <sz val="9"/>
            <color indexed="81"/>
            <rFont val="Tahoma"/>
            <family val="2"/>
            <charset val="204"/>
          </rPr>
          <t>Татьяна Викторовна Журавлёва:</t>
        </r>
        <r>
          <rPr>
            <sz val="9"/>
            <color indexed="81"/>
            <rFont val="Tahoma"/>
            <family val="2"/>
            <charset val="204"/>
          </rPr>
          <t xml:space="preserve">
</t>
        </r>
        <r>
          <rPr>
            <sz val="11"/>
            <color indexed="81"/>
            <rFont val="Tahoma"/>
            <family val="2"/>
            <charset val="204"/>
          </rPr>
          <t>26.04.2022 С Ниной Викторовной 222644 (закупки)
В настоящее время проводится пересчет ц ены в меньшую сторону.  В 2022 году предусмотрены лимиты на строительство в т.ч проектные работы в неск этапов. Вввод объекта ориентировочно в 2023 г)</t>
        </r>
      </text>
    </comment>
    <comment ref="I209" authorId="0">
      <text>
        <r>
          <rPr>
            <b/>
            <sz val="9"/>
            <color indexed="81"/>
            <rFont val="Tahoma"/>
            <family val="2"/>
            <charset val="204"/>
          </rPr>
          <t>Татьяна Викторовна Ж06.07.2022   (22 26 13) Елена Викторовна по ПСД</t>
        </r>
      </text>
    </comment>
    <comment ref="D212" authorId="0">
      <text>
        <r>
          <rPr>
            <b/>
            <sz val="9"/>
            <color indexed="81"/>
            <rFont val="Tahoma"/>
            <family val="2"/>
            <charset val="204"/>
          </rPr>
          <t>Татьяна Викторовна Журавлёва:</t>
        </r>
        <r>
          <rPr>
            <sz val="9"/>
            <color indexed="81"/>
            <rFont val="Tahoma"/>
            <family val="2"/>
            <charset val="204"/>
          </rPr>
          <t xml:space="preserve">
2021 г по факту 5260,3 Харламова</t>
        </r>
      </text>
    </comment>
    <comment ref="B225"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317"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 ref="H404"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416"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428"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440"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441"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 ref="H452"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453"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List>
</comments>
</file>

<file path=xl/sharedStrings.xml><?xml version="1.0" encoding="utf-8"?>
<sst xmlns="http://schemas.openxmlformats.org/spreadsheetml/2006/main" count="612" uniqueCount="138">
  <si>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</si>
  <si>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</si>
  <si>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</si>
  <si>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</si>
  <si>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</si>
  <si>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</si>
  <si>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</si>
  <si>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</si>
  <si>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</si>
  <si>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</si>
  <si>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</si>
  <si>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</si>
  <si>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</si>
  <si>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</si>
  <si>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</si>
  <si>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</si>
  <si>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</si>
  <si>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</si>
  <si>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</si>
  <si>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</si>
  <si>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</si>
  <si>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</si>
  <si>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</si>
  <si>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</si>
  <si>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</si>
  <si>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</si>
  <si>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</si>
  <si>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</si>
  <si>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</si>
  <si>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</si>
  <si>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</si>
  <si>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</si>
  <si>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</si>
  <si>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</si>
  <si>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</si>
  <si>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</si>
  <si>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</si>
  <si>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</si>
  <si>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</si>
  <si>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</si>
  <si>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</si>
  <si>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</si>
  <si>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</si>
  <si>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</si>
  <si>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</si>
  <si>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</si>
  <si>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</si>
  <si>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</si>
  <si>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</si>
  <si>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</si>
  <si>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</si>
  <si>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</si>
  <si>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</si>
  <si>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</si>
  <si>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</si>
  <si>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</si>
  <si>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</si>
  <si>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</si>
  <si>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</si>
  <si>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</si>
  <si>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</si>
  <si>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</si>
  <si>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</si>
  <si>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</si>
  <si>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</si>
  <si>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</si>
  <si>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</si>
  <si>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</si>
  <si>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</si>
  <si>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</si>
  <si>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</si>
  <si>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</si>
  <si>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</si>
  <si>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</si>
  <si>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</si>
  <si>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</si>
  <si>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</si>
  <si>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</si>
  <si>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</si>
  <si>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</si>
  <si>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</si>
  <si>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</si>
  <si>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</si>
  <si>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</si>
  <si>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</si>
  <si>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</si>
  <si>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</si>
  <si>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</si>
  <si>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</si>
  <si>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</si>
  <si>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</si>
  <si>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</si>
  <si>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</si>
  <si>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</si>
  <si>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В ценах 4 кв 2019 г</t>
  </si>
  <si>
    <t>2022-2024 гг.</t>
  </si>
  <si>
    <t>760 м</t>
  </si>
  <si>
    <t>2050 м</t>
  </si>
  <si>
    <t>неиспользованные лимиты 2021 года</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</si>
  <si>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</si>
  <si>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</si>
  <si>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</si>
  <si>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</si>
  <si>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530 м</t>
  </si>
  <si>
    <t>1100 м</t>
  </si>
  <si>
    <t>870 м</t>
  </si>
  <si>
    <t>Обоснование инвестиций</t>
  </si>
  <si>
    <t>2022 год *</t>
  </si>
  <si>
    <t>2023 год *</t>
  </si>
  <si>
    <t xml:space="preserve">Строительство </t>
  </si>
  <si>
    <t>* Для выполнения условий софинансирования, в случае предоставления субсидии из Федерального бюджета.</t>
  </si>
  <si>
    <t>1.1.36.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</si>
  <si>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2021 -2023 гг.</t>
  </si>
  <si>
    <t>Прочие работы</t>
  </si>
  <si>
    <t>2023-2024 гг.</t>
  </si>
  <si>
    <t>1.1.35.Строительство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</si>
  <si>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2021-2023 гг.</t>
  </si>
  <si>
    <t>2023 г.</t>
  </si>
  <si>
    <t>неиспользованные лимиты 2022 года</t>
  </si>
  <si>
    <t>1.2.1. Осуществление дорожной деятельности в рамках реализации национального проекта "Безопасные качественные  дороги".</t>
  </si>
  <si>
    <t>2022-2025 гг.</t>
  </si>
  <si>
    <t>1.2. Региональный проект "Дорожная сеть"</t>
  </si>
  <si>
    <t>521 м</t>
  </si>
  <si>
    <t>Реконструкция</t>
  </si>
  <si>
    <t>2022г., 2024г.</t>
  </si>
  <si>
    <t>В ценах IV кв. 2022 г.</t>
  </si>
  <si>
    <t>1.2.1.1  «Реконструкция автомобильной дороги по ул. Тепличная города Благовещенска» 1 этап</t>
  </si>
  <si>
    <t>Проектные работы, реконструкция</t>
  </si>
  <si>
    <t>1.2.1.2 " Реконструкция автомобильной дороги по ул. Горького от ул. Первомайская до ул. Лазо г. Благовещенск, Амурская область"</t>
  </si>
  <si>
    <t>Реконструкция (осуществление строительного контроля, авторского надзора при реконструкции объекта)</t>
  </si>
  <si>
    <t>Строительство (осуществление строительного контроля)</t>
  </si>
  <si>
    <t>1.2.3. 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 /                                                                               "«Реконструкция автомобильной дороги по ул. Тепличная города Благовещенска» 1 этап";                                                                                                                                                                                                    "Реконструкция автомобильной дороги по ул. Горького от ул. Первомайская до ул. Лазо г. Благовещенск, Амурская область"</t>
  </si>
  <si>
    <r>
      <t>1.1.</t>
    </r>
    <r>
      <rPr>
        <sz val="14"/>
        <color rgb="FFFF0000"/>
        <rFont val="Times New Roman"/>
        <family val="1"/>
        <charset val="204"/>
      </rPr>
      <t>31</t>
    </r>
    <r>
      <rPr>
        <sz val="14"/>
        <color theme="1"/>
        <rFont val="Times New Roman"/>
        <family val="1"/>
        <charset val="204"/>
      </rPr>
      <t>. 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  по объекту "Строительство автомобильных дорог по ул.Конная от ул.Пушкина до ул.Набережная"</t>
    </r>
  </si>
  <si>
    <r>
      <t>1.1.3</t>
    </r>
    <r>
      <rPr>
        <sz val="14"/>
        <color rgb="FFFF0000"/>
        <rFont val="Times New Roman"/>
        <family val="1"/>
        <charset val="204"/>
      </rPr>
      <t>4.</t>
    </r>
    <r>
      <rPr>
        <sz val="14"/>
        <color theme="1"/>
        <rFont val="Times New Roman"/>
        <family val="1"/>
        <charset val="204"/>
      </rPr>
      <t>Автомобильная дорога по ул.Конная от ул.Пушкина до ул.Набережная, г.Благовещенск, Амурская область (прочие затраты)</t>
    </r>
  </si>
  <si>
    <t xml:space="preserve">Прочие работы </t>
  </si>
  <si>
    <t>2024 г.</t>
  </si>
  <si>
    <t>1.2.4. Осуществление дорожной деятельности в рамках реализации национального проекта "Безопасные качественные  дороги" (прочие затраты)/  "Реконструкция автомобильной дороги  по ул.Горького от ул.Первомайская до ул.Лазо г.Благовещенск, Амурская область"</t>
  </si>
  <si>
    <t>Приложение № 2 к постановлению администрации города Благовещенска  от 22 08.2023_№ 4380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</si>
</sst>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3" x14ac:knownFonts="1">
    <font>
      <sz val="10"/>
      <name val="Arial"/>
    </font>
    <font>
      <sz val="10"/>
      <name val="Arial"/>
      <family val="2"/>
      <charset val="204"/>
    </font>
    <font>
      <sz val="9"/>
      <color indexed="81"/>
      <name val="Tahoma"/>
      <family val="2"/>
      <charset val="204"/>
    </font>
    <font>
      <b/>
      <sz val="9"/>
      <color indexed="81"/>
      <name val="Tahoma"/>
      <family val="2"/>
      <charset val="204"/>
    </font>
    <font>
      <sz val="11"/>
      <color indexed="81"/>
      <name val="Tahoma"/>
      <family val="2"/>
      <charset val="204"/>
    </font>
    <font>
      <sz val="14"/>
      <color rgb="FFFF0000"/>
      <name val="Times New Roman"/>
      <family val="1"/>
      <charset val="204"/>
    </font>
    <font>
      <sz val="14"/>
      <color theme="1"/>
      <name val="Arial"/>
      <family val="2"/>
      <charset val="204"/>
    </font>
    <font>
      <sz val="14"/>
      <color theme="1"/>
      <name val="Times New Roman"/>
      <family val="1"/>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77">
    <xf numFmtId="0" fontId="0" fillId="0" borderId="0" xfId="0"/>
    <xf numFmtId="0" fontId="6" fillId="0" borderId="0" xfId="0" applyFont="1" applyFill="1"/>
    <xf numFmtId="0" fontId="6" fillId="0" borderId="0" xfId="0" applyFont="1" applyFill="1" applyAlignment="1">
      <alignment wrapText="1"/>
    </xf>
    <xf numFmtId="0" fontId="7" fillId="0" borderId="0" xfId="0" applyFont="1" applyFill="1" applyAlignment="1">
      <alignment horizontal="left" wrapText="1"/>
    </xf>
    <xf numFmtId="0" fontId="7" fillId="0" borderId="0" xfId="0" applyFont="1" applyFill="1" applyAlignment="1">
      <alignment wrapText="1"/>
    </xf>
    <xf numFmtId="167" fontId="6" fillId="0" borderId="0" xfId="0" applyNumberFormat="1" applyFont="1" applyFill="1"/>
    <xf numFmtId="166" fontId="7" fillId="0" borderId="1" xfId="1" applyNumberFormat="1" applyFont="1" applyFill="1" applyBorder="1" applyAlignment="1">
      <alignment horizontal="center" vertical="center" wrapText="1"/>
    </xf>
    <xf numFmtId="165" fontId="6" fillId="0" borderId="0" xfId="0" applyNumberFormat="1" applyFont="1" applyFill="1"/>
    <xf numFmtId="0" fontId="10" fillId="0" borderId="1" xfId="0" applyFont="1" applyFill="1" applyBorder="1" applyAlignment="1">
      <alignment vertical="top" wrapText="1"/>
    </xf>
    <xf numFmtId="166" fontId="10" fillId="0" borderId="1" xfId="1" applyNumberFormat="1" applyFont="1" applyFill="1" applyBorder="1" applyAlignment="1">
      <alignment horizontal="center" vertical="center" wrapText="1"/>
    </xf>
    <xf numFmtId="0" fontId="11" fillId="0" borderId="0" xfId="0" applyFont="1" applyFill="1"/>
    <xf numFmtId="0" fontId="7" fillId="0" borderId="4" xfId="0" applyFont="1" applyFill="1" applyBorder="1" applyAlignment="1">
      <alignment horizontal="center" vertical="top" wrapText="1"/>
    </xf>
    <xf numFmtId="0" fontId="10" fillId="0" borderId="0" xfId="0" applyFont="1" applyFill="1" applyBorder="1" applyAlignment="1">
      <alignment horizontal="center" vertical="top" wrapText="1"/>
    </xf>
    <xf numFmtId="2" fontId="6" fillId="0" borderId="0" xfId="0" applyNumberFormat="1" applyFont="1" applyFill="1"/>
    <xf numFmtId="0" fontId="7" fillId="0" borderId="0" xfId="0" applyFont="1" applyFill="1" applyBorder="1" applyAlignment="1">
      <alignment horizontal="center" vertical="top" wrapText="1"/>
    </xf>
    <xf numFmtId="0" fontId="7" fillId="0" borderId="1" xfId="0" applyFont="1" applyFill="1" applyBorder="1" applyAlignment="1">
      <alignment vertical="top" wrapText="1"/>
    </xf>
    <xf numFmtId="166" fontId="7"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2" fontId="7" fillId="0" borderId="1" xfId="0" applyNumberFormat="1" applyFont="1" applyFill="1" applyBorder="1" applyAlignment="1">
      <alignment vertical="top" wrapText="1"/>
    </xf>
    <xf numFmtId="0" fontId="10" fillId="0" borderId="1" xfId="0" applyFont="1" applyFill="1" applyBorder="1" applyAlignment="1">
      <alignment horizontal="left" vertical="top" wrapText="1"/>
    </xf>
    <xf numFmtId="165" fontId="7" fillId="0" borderId="5" xfId="0" applyNumberFormat="1" applyFont="1" applyFill="1" applyBorder="1" applyAlignment="1">
      <alignment horizontal="left" vertical="top" wrapText="1"/>
    </xf>
    <xf numFmtId="0" fontId="7" fillId="0" borderId="0" xfId="0" applyFont="1" applyFill="1"/>
    <xf numFmtId="166" fontId="5" fillId="0" borderId="1" xfId="0" applyNumberFormat="1" applyFont="1" applyFill="1" applyBorder="1" applyAlignment="1">
      <alignment horizontal="center" vertical="center" wrapText="1"/>
    </xf>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5" xfId="0" applyFont="1" applyFill="1" applyBorder="1" applyAlignment="1">
      <alignment horizontal="center" vertical="top"/>
    </xf>
    <xf numFmtId="0" fontId="7" fillId="0" borderId="2" xfId="0" applyFont="1" applyFill="1" applyBorder="1" applyAlignment="1">
      <alignment horizontal="center" vertical="top"/>
    </xf>
    <xf numFmtId="0" fontId="7" fillId="0" borderId="3" xfId="0" applyFont="1" applyFill="1" applyBorder="1" applyAlignment="1">
      <alignment horizontal="center" vertical="top"/>
    </xf>
    <xf numFmtId="166" fontId="7" fillId="0" borderId="5" xfId="0" applyNumberFormat="1" applyFont="1" applyFill="1" applyBorder="1" applyAlignment="1">
      <alignment horizontal="center" vertical="top" wrapText="1"/>
    </xf>
    <xf numFmtId="166" fontId="7" fillId="0" borderId="2" xfId="0" applyNumberFormat="1" applyFont="1" applyFill="1" applyBorder="1" applyAlignment="1">
      <alignment horizontal="center" vertical="top" wrapText="1"/>
    </xf>
    <xf numFmtId="166" fontId="7" fillId="0" borderId="3" xfId="0" applyNumberFormat="1" applyFont="1" applyFill="1" applyBorder="1" applyAlignment="1">
      <alignment horizontal="center" vertical="top"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7" fillId="0" borderId="1" xfId="0" applyFont="1" applyFill="1" applyBorder="1" applyAlignment="1">
      <alignment horizontal="left" vertical="top" wrapText="1"/>
    </xf>
    <xf numFmtId="165" fontId="7" fillId="0" borderId="5" xfId="0" applyNumberFormat="1" applyFont="1" applyFill="1" applyBorder="1" applyAlignment="1">
      <alignment horizontal="left" vertical="top"/>
    </xf>
    <xf numFmtId="165" fontId="7" fillId="0" borderId="2" xfId="0" applyNumberFormat="1" applyFont="1" applyFill="1" applyBorder="1" applyAlignment="1">
      <alignment horizontal="left" vertical="top"/>
    </xf>
    <xf numFmtId="165" fontId="7" fillId="0" borderId="3" xfId="0" applyNumberFormat="1" applyFont="1" applyFill="1" applyBorder="1" applyAlignment="1">
      <alignment horizontal="left" vertical="top"/>
    </xf>
    <xf numFmtId="0" fontId="7" fillId="0" borderId="5" xfId="0" applyFont="1" applyFill="1" applyBorder="1" applyAlignment="1">
      <alignment horizontal="left" vertical="top"/>
    </xf>
    <xf numFmtId="0" fontId="7" fillId="0" borderId="2" xfId="0" applyFont="1" applyFill="1" applyBorder="1" applyAlignment="1">
      <alignment horizontal="left" vertical="top"/>
    </xf>
    <xf numFmtId="0" fontId="7" fillId="0" borderId="3" xfId="0" applyFont="1" applyFill="1" applyBorder="1" applyAlignment="1">
      <alignment horizontal="left" vertical="top"/>
    </xf>
    <xf numFmtId="0" fontId="8" fillId="0" borderId="0" xfId="0" applyFont="1" applyFill="1" applyAlignment="1">
      <alignment horizontal="left" vertical="center" wrapText="1"/>
    </xf>
    <xf numFmtId="0" fontId="7" fillId="0" borderId="1" xfId="0" applyFont="1" applyFill="1" applyBorder="1" applyAlignment="1">
      <alignment horizontal="center" vertical="top" wrapText="1"/>
    </xf>
    <xf numFmtId="0" fontId="9" fillId="0" borderId="5"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12" fillId="0" borderId="6"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8" xfId="0" applyFont="1" applyFill="1" applyBorder="1" applyAlignment="1">
      <alignment horizontal="center" vertical="top"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0" xfId="0" applyFont="1" applyFill="1" applyAlignment="1">
      <alignment horizontal="center" wrapText="1"/>
    </xf>
    <xf numFmtId="166" fontId="7" fillId="0" borderId="5" xfId="0" applyNumberFormat="1" applyFont="1" applyFill="1" applyBorder="1" applyAlignment="1">
      <alignment horizontal="left" vertical="top" wrapText="1"/>
    </xf>
    <xf numFmtId="166" fontId="7" fillId="0" borderId="2" xfId="0" applyNumberFormat="1" applyFont="1" applyFill="1" applyBorder="1" applyAlignment="1">
      <alignment horizontal="left" vertical="top" wrapText="1"/>
    </xf>
    <xf numFmtId="166" fontId="7" fillId="0" borderId="3" xfId="0" applyNumberFormat="1" applyFont="1" applyFill="1" applyBorder="1" applyAlignment="1">
      <alignment horizontal="left" vertical="top" wrapText="1"/>
    </xf>
    <xf numFmtId="16" fontId="7" fillId="0" borderId="5" xfId="0" applyNumberFormat="1" applyFont="1" applyFill="1" applyBorder="1" applyAlignment="1">
      <alignment horizontal="left" vertical="top" wrapText="1"/>
    </xf>
    <xf numFmtId="16" fontId="7" fillId="0" borderId="2" xfId="0" applyNumberFormat="1" applyFont="1" applyFill="1" applyBorder="1" applyAlignment="1">
      <alignment horizontal="left" vertical="top" wrapText="1"/>
    </xf>
    <xf numFmtId="16" fontId="7" fillId="0" borderId="3" xfId="0" applyNumberFormat="1" applyFont="1" applyFill="1" applyBorder="1" applyAlignment="1">
      <alignment horizontal="left" vertical="top" wrapText="1"/>
    </xf>
    <xf numFmtId="3" fontId="7" fillId="0" borderId="5" xfId="0" applyNumberFormat="1" applyFont="1" applyFill="1" applyBorder="1" applyAlignment="1">
      <alignment horizontal="left" vertical="top" wrapText="1"/>
    </xf>
    <xf numFmtId="3" fontId="7" fillId="0" borderId="2" xfId="0" applyNumberFormat="1" applyFont="1" applyFill="1" applyBorder="1" applyAlignment="1">
      <alignment horizontal="left" vertical="top" wrapText="1"/>
    </xf>
    <xf numFmtId="3" fontId="7" fillId="0" borderId="3" xfId="0" applyNumberFormat="1" applyFont="1" applyFill="1" applyBorder="1" applyAlignment="1">
      <alignment horizontal="left" vertical="top" wrapText="1"/>
    </xf>
    <xf numFmtId="4" fontId="7" fillId="0" borderId="5" xfId="0" applyNumberFormat="1" applyFont="1" applyFill="1" applyBorder="1" applyAlignment="1">
      <alignment horizontal="left" vertical="top" wrapText="1"/>
    </xf>
    <xf numFmtId="4" fontId="7" fillId="0" borderId="1" xfId="0" applyNumberFormat="1" applyFont="1" applyFill="1" applyBorder="1" applyAlignment="1">
      <alignment horizontal="left" vertical="top" wrapText="1"/>
    </xf>
    <xf numFmtId="3" fontId="7" fillId="0" borderId="1" xfId="0" applyNumberFormat="1"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481"/>
  <sheetViews>
    <sheetView tabSelected="1" zoomScale="70" zoomScaleNormal="70" zoomScaleSheetLayoutView="70" workbookViewId="0">
      <pane ySplit="8" topLeftCell="A147" activePane="bottomLeft" state="frozen"/>
      <selection pane="bottomLeft" activeCell="J1" sqref="J1:M1"/>
    </sheetView>
  </sheetViews>
  <sheetFormatPr defaultColWidth="9.140625" defaultRowHeight="18" x14ac:dyDescent="0.25"/>
  <cols>
    <col min="1" max="1" width="58.5703125" style="1" customWidth="1"/>
    <col min="2" max="2" width="22.140625" style="1" customWidth="1"/>
    <col min="3" max="3" width="16.42578125" style="1" customWidth="1"/>
    <col min="4" max="4" width="23.85546875" style="1" customWidth="1"/>
    <col min="5" max="5" width="18.7109375" style="1" customWidth="1"/>
    <col min="6" max="6" width="22.85546875" style="1" customWidth="1"/>
    <col min="7" max="7" width="33.28515625" style="1" customWidth="1"/>
    <col min="8" max="8" width="16.7109375" style="1" customWidth="1"/>
    <col min="9" max="9" width="17" style="1" customWidth="1"/>
    <col min="10" max="10" width="14.7109375" style="1" customWidth="1"/>
    <col min="11" max="11" width="17.28515625" style="1" customWidth="1"/>
    <col min="12" max="12" width="18.85546875" style="1" customWidth="1"/>
    <col min="13" max="13" width="14.7109375" style="1" customWidth="1"/>
    <col min="14" max="14" width="0" style="1" hidden="1" customWidth="1"/>
    <col min="15" max="15" width="18.140625" style="1" hidden="1" customWidth="1"/>
    <col min="16" max="16" width="17.85546875" style="1" hidden="1" customWidth="1"/>
    <col min="17" max="18" width="0" style="1" hidden="1" customWidth="1"/>
    <col min="19" max="19" width="9.140625" style="1"/>
    <col min="20" max="20" width="16.28515625" style="1" customWidth="1"/>
    <col min="21" max="21" width="14.140625" style="1" bestFit="1" customWidth="1"/>
    <col min="22" max="16384" width="9.140625" style="1"/>
  </cols>
  <sheetData>
    <row r="1" spans="1:16" ht="78" customHeight="1" x14ac:dyDescent="0.3">
      <c r="H1" s="2"/>
      <c r="I1" s="3"/>
      <c r="J1" s="53" t="s">
        <v>137</v>
      </c>
      <c r="K1" s="53"/>
      <c r="L1" s="53"/>
      <c r="M1" s="53"/>
      <c r="N1" s="4"/>
    </row>
    <row r="2" spans="1:16" ht="45" customHeight="1" x14ac:dyDescent="0.25">
      <c r="J2" s="53" t="s">
        <v>56</v>
      </c>
      <c r="K2" s="53"/>
      <c r="L2" s="53"/>
      <c r="M2" s="53"/>
    </row>
    <row r="3" spans="1:16" ht="40.5" customHeight="1" x14ac:dyDescent="0.3">
      <c r="A3" s="64" t="s">
        <v>25</v>
      </c>
      <c r="B3" s="64"/>
      <c r="C3" s="64"/>
      <c r="D3" s="64"/>
      <c r="E3" s="64"/>
      <c r="F3" s="64"/>
      <c r="G3" s="64"/>
      <c r="H3" s="64"/>
      <c r="I3" s="64"/>
      <c r="J3" s="64"/>
      <c r="K3" s="64"/>
      <c r="L3" s="64"/>
      <c r="M3" s="64"/>
      <c r="N3" s="4"/>
    </row>
    <row r="4" spans="1:16" ht="27" customHeight="1" x14ac:dyDescent="0.25"/>
    <row r="5" spans="1:16" ht="39.75" customHeight="1" x14ac:dyDescent="0.25">
      <c r="A5" s="54" t="s">
        <v>57</v>
      </c>
      <c r="B5" s="54" t="s">
        <v>36</v>
      </c>
      <c r="C5" s="54" t="s">
        <v>58</v>
      </c>
      <c r="D5" s="54" t="s">
        <v>6</v>
      </c>
      <c r="E5" s="54" t="s">
        <v>34</v>
      </c>
      <c r="F5" s="54" t="s">
        <v>59</v>
      </c>
      <c r="G5" s="61" t="s">
        <v>7</v>
      </c>
      <c r="H5" s="62"/>
      <c r="I5" s="62"/>
      <c r="J5" s="62"/>
      <c r="K5" s="62"/>
      <c r="L5" s="62"/>
      <c r="M5" s="63"/>
    </row>
    <row r="6" spans="1:16" ht="45.75" customHeight="1" x14ac:dyDescent="0.25">
      <c r="A6" s="54"/>
      <c r="B6" s="54"/>
      <c r="C6" s="54"/>
      <c r="D6" s="54"/>
      <c r="E6" s="54"/>
      <c r="F6" s="54"/>
      <c r="G6" s="54" t="s">
        <v>8</v>
      </c>
      <c r="H6" s="54" t="s">
        <v>9</v>
      </c>
      <c r="I6" s="54"/>
      <c r="J6" s="54" t="s">
        <v>10</v>
      </c>
      <c r="K6" s="54" t="s">
        <v>11</v>
      </c>
      <c r="L6" s="54" t="s">
        <v>12</v>
      </c>
      <c r="M6" s="54" t="s">
        <v>13</v>
      </c>
    </row>
    <row r="7" spans="1:16" ht="99" customHeight="1" x14ac:dyDescent="0.25">
      <c r="A7" s="54"/>
      <c r="B7" s="54"/>
      <c r="C7" s="54"/>
      <c r="D7" s="54"/>
      <c r="E7" s="54"/>
      <c r="F7" s="54"/>
      <c r="G7" s="54"/>
      <c r="H7" s="30" t="s">
        <v>60</v>
      </c>
      <c r="I7" s="30" t="s">
        <v>61</v>
      </c>
      <c r="J7" s="54"/>
      <c r="K7" s="54"/>
      <c r="L7" s="54"/>
      <c r="M7" s="54"/>
      <c r="P7" s="5">
        <f>J28+K28+L28+M28</f>
        <v>939345.7</v>
      </c>
    </row>
    <row r="8" spans="1:16" ht="18.75" x14ac:dyDescent="0.25">
      <c r="A8" s="26">
        <v>1</v>
      </c>
      <c r="B8" s="26">
        <v>2</v>
      </c>
      <c r="C8" s="26">
        <v>3</v>
      </c>
      <c r="D8" s="26">
        <v>4</v>
      </c>
      <c r="E8" s="26">
        <v>5</v>
      </c>
      <c r="F8" s="26">
        <v>6</v>
      </c>
      <c r="G8" s="26">
        <v>7</v>
      </c>
      <c r="H8" s="26">
        <v>8</v>
      </c>
      <c r="I8" s="26">
        <v>9</v>
      </c>
      <c r="J8" s="26">
        <v>10</v>
      </c>
      <c r="K8" s="26">
        <v>11</v>
      </c>
      <c r="L8" s="26">
        <v>12</v>
      </c>
      <c r="M8" s="26">
        <v>13</v>
      </c>
    </row>
    <row r="9" spans="1:16" ht="40.5" customHeight="1" x14ac:dyDescent="0.25">
      <c r="A9" s="31" t="s">
        <v>70</v>
      </c>
      <c r="B9" s="55"/>
      <c r="C9" s="55"/>
      <c r="D9" s="55"/>
      <c r="E9" s="55"/>
      <c r="F9" s="55"/>
      <c r="G9" s="29" t="s">
        <v>62</v>
      </c>
      <c r="H9" s="6">
        <f>H10+H12+H14+H16+H19+H20+H22+H23+H24+H25+H26</f>
        <v>1579997.2</v>
      </c>
      <c r="I9" s="6">
        <f>I10+I12+I14+I16+I19+I20+I22+I23+I24+I25+I26</f>
        <v>249782.39999999999</v>
      </c>
      <c r="J9" s="6">
        <f t="shared" ref="J9" si="0">J10+J12+J14+J16+J19+J20+J22+J23+J24+J25+J26</f>
        <v>0</v>
      </c>
      <c r="K9" s="6">
        <f>K10+K12+K14+K16+K19+K20+K22+K23+K24+K25+K26</f>
        <v>1477713.9</v>
      </c>
      <c r="L9" s="6">
        <f t="shared" ref="L9:M9" si="1">L10+L12+L14+L16+L19+L20+L22+L23+L24+L25+L26</f>
        <v>102283.3</v>
      </c>
      <c r="M9" s="6">
        <f t="shared" si="1"/>
        <v>0</v>
      </c>
      <c r="O9" s="7"/>
    </row>
    <row r="10" spans="1:16" ht="18.75" x14ac:dyDescent="0.25">
      <c r="A10" s="32"/>
      <c r="B10" s="56"/>
      <c r="C10" s="56"/>
      <c r="D10" s="56"/>
      <c r="E10" s="56"/>
      <c r="F10" s="56"/>
      <c r="G10" s="29" t="s">
        <v>73</v>
      </c>
      <c r="H10" s="6">
        <f>J10+K10+L10+M10</f>
        <v>74569.100000000006</v>
      </c>
      <c r="I10" s="6">
        <f>I29</f>
        <v>4590.6000000000004</v>
      </c>
      <c r="J10" s="6">
        <f t="shared" ref="J10:M10" si="2">J29</f>
        <v>0</v>
      </c>
      <c r="K10" s="6">
        <f t="shared" si="2"/>
        <v>58046.2</v>
      </c>
      <c r="L10" s="6">
        <f t="shared" si="2"/>
        <v>16522.900000000001</v>
      </c>
      <c r="M10" s="6">
        <f t="shared" si="2"/>
        <v>0</v>
      </c>
    </row>
    <row r="11" spans="1:16" s="10" customFormat="1" ht="37.5" x14ac:dyDescent="0.3">
      <c r="A11" s="32"/>
      <c r="B11" s="56"/>
      <c r="C11" s="56"/>
      <c r="D11" s="56"/>
      <c r="E11" s="56"/>
      <c r="F11" s="56"/>
      <c r="G11" s="8" t="s">
        <v>74</v>
      </c>
      <c r="H11" s="9">
        <f>J11+K11+L11+M11</f>
        <v>951.69999999999993</v>
      </c>
      <c r="I11" s="9">
        <f>I60+I110</f>
        <v>0</v>
      </c>
      <c r="J11" s="9">
        <f>J30</f>
        <v>0</v>
      </c>
      <c r="K11" s="9">
        <f t="shared" ref="K11:M11" si="3">K30</f>
        <v>0</v>
      </c>
      <c r="L11" s="9">
        <f t="shared" si="3"/>
        <v>951.69999999999993</v>
      </c>
      <c r="M11" s="9">
        <f t="shared" si="3"/>
        <v>0</v>
      </c>
    </row>
    <row r="12" spans="1:16" ht="18.75" x14ac:dyDescent="0.25">
      <c r="A12" s="32"/>
      <c r="B12" s="56"/>
      <c r="C12" s="56"/>
      <c r="D12" s="56"/>
      <c r="E12" s="56"/>
      <c r="F12" s="56"/>
      <c r="G12" s="29" t="s">
        <v>77</v>
      </c>
      <c r="H12" s="6">
        <f t="shared" ref="H12:H26" si="4">J12+K12+L12+M12</f>
        <v>94430.5</v>
      </c>
      <c r="I12" s="6">
        <f t="shared" ref="I12:M12" si="5">I31</f>
        <v>3876.2</v>
      </c>
      <c r="J12" s="6">
        <f t="shared" si="5"/>
        <v>0</v>
      </c>
      <c r="K12" s="6">
        <f t="shared" si="5"/>
        <v>81244.399999999994</v>
      </c>
      <c r="L12" s="6">
        <f t="shared" si="5"/>
        <v>13186.1</v>
      </c>
      <c r="M12" s="6">
        <f t="shared" si="5"/>
        <v>0</v>
      </c>
      <c r="O12" s="11"/>
    </row>
    <row r="13" spans="1:16" s="10" customFormat="1" ht="37.5" x14ac:dyDescent="0.3">
      <c r="A13" s="32"/>
      <c r="B13" s="56"/>
      <c r="C13" s="56"/>
      <c r="D13" s="56"/>
      <c r="E13" s="56"/>
      <c r="F13" s="56"/>
      <c r="G13" s="8" t="s">
        <v>74</v>
      </c>
      <c r="H13" s="9">
        <f>J13+K13+L13+M13</f>
        <v>3445.1</v>
      </c>
      <c r="I13" s="9">
        <f>I112</f>
        <v>0</v>
      </c>
      <c r="J13" s="9">
        <f>J32</f>
        <v>0</v>
      </c>
      <c r="K13" s="9">
        <f t="shared" ref="K13:M13" si="6">K32</f>
        <v>0</v>
      </c>
      <c r="L13" s="9">
        <f t="shared" si="6"/>
        <v>3445.1</v>
      </c>
      <c r="M13" s="9">
        <f t="shared" si="6"/>
        <v>0</v>
      </c>
      <c r="O13" s="12"/>
    </row>
    <row r="14" spans="1:16" ht="18.75" x14ac:dyDescent="0.25">
      <c r="A14" s="32"/>
      <c r="B14" s="56"/>
      <c r="C14" s="56"/>
      <c r="D14" s="56"/>
      <c r="E14" s="56"/>
      <c r="F14" s="56"/>
      <c r="G14" s="29" t="s">
        <v>75</v>
      </c>
      <c r="H14" s="6">
        <f t="shared" si="4"/>
        <v>101049.29999999999</v>
      </c>
      <c r="I14" s="6">
        <f t="shared" ref="I14:M14" si="7">I33</f>
        <v>0</v>
      </c>
      <c r="J14" s="6">
        <f t="shared" si="7"/>
        <v>0</v>
      </c>
      <c r="K14" s="6">
        <f t="shared" si="7"/>
        <v>94196.4</v>
      </c>
      <c r="L14" s="6">
        <f t="shared" si="7"/>
        <v>6852.9</v>
      </c>
      <c r="M14" s="6">
        <f t="shared" si="7"/>
        <v>0</v>
      </c>
    </row>
    <row r="15" spans="1:16" s="10" customFormat="1" ht="37.5" x14ac:dyDescent="0.3">
      <c r="A15" s="32"/>
      <c r="B15" s="56"/>
      <c r="C15" s="56"/>
      <c r="D15" s="56"/>
      <c r="E15" s="56"/>
      <c r="F15" s="56"/>
      <c r="G15" s="8" t="s">
        <v>74</v>
      </c>
      <c r="H15" s="9">
        <f>J15+K15+L15+M15</f>
        <v>38935.5</v>
      </c>
      <c r="I15" s="9">
        <f>I34</f>
        <v>0</v>
      </c>
      <c r="J15" s="9">
        <f>J34</f>
        <v>0</v>
      </c>
      <c r="K15" s="9">
        <f t="shared" ref="K15:M15" si="8">K34</f>
        <v>37040.300000000003</v>
      </c>
      <c r="L15" s="9">
        <f t="shared" si="8"/>
        <v>1895.1999999999998</v>
      </c>
      <c r="M15" s="9">
        <f t="shared" si="8"/>
        <v>0</v>
      </c>
    </row>
    <row r="16" spans="1:16" ht="18.75" x14ac:dyDescent="0.25">
      <c r="A16" s="32"/>
      <c r="B16" s="56"/>
      <c r="C16" s="56"/>
      <c r="D16" s="56"/>
      <c r="E16" s="56"/>
      <c r="F16" s="56"/>
      <c r="G16" s="29" t="s">
        <v>80</v>
      </c>
      <c r="H16" s="6">
        <f t="shared" si="4"/>
        <v>48438.3</v>
      </c>
      <c r="I16" s="6">
        <f t="shared" ref="I16:M16" si="9">I35</f>
        <v>2822.6</v>
      </c>
      <c r="J16" s="6">
        <f t="shared" si="9"/>
        <v>0</v>
      </c>
      <c r="K16" s="6">
        <f t="shared" si="9"/>
        <v>37040.300000000003</v>
      </c>
      <c r="L16" s="6">
        <f t="shared" si="9"/>
        <v>11398</v>
      </c>
      <c r="M16" s="6">
        <f t="shared" si="9"/>
        <v>0</v>
      </c>
    </row>
    <row r="17" spans="1:20" s="10" customFormat="1" ht="37.5" x14ac:dyDescent="0.3">
      <c r="A17" s="32"/>
      <c r="B17" s="56"/>
      <c r="C17" s="56"/>
      <c r="D17" s="56"/>
      <c r="E17" s="56"/>
      <c r="F17" s="56"/>
      <c r="G17" s="8" t="s">
        <v>74</v>
      </c>
      <c r="H17" s="9">
        <f>J17+K17+L17+M17</f>
        <v>1509.7</v>
      </c>
      <c r="I17" s="9">
        <f>I36</f>
        <v>0</v>
      </c>
      <c r="J17" s="9">
        <f>J36</f>
        <v>0</v>
      </c>
      <c r="K17" s="9">
        <f>K36</f>
        <v>0</v>
      </c>
      <c r="L17" s="9">
        <f>L36</f>
        <v>1509.7</v>
      </c>
      <c r="M17" s="9">
        <f>M36</f>
        <v>0</v>
      </c>
    </row>
    <row r="18" spans="1:20" ht="37.5" x14ac:dyDescent="0.25">
      <c r="A18" s="32"/>
      <c r="B18" s="56"/>
      <c r="C18" s="56"/>
      <c r="D18" s="56"/>
      <c r="E18" s="56"/>
      <c r="F18" s="56"/>
      <c r="G18" s="8" t="s">
        <v>79</v>
      </c>
      <c r="H18" s="9">
        <f>J18+K18+L18+M18</f>
        <v>3876.2</v>
      </c>
      <c r="I18" s="9">
        <f>I37</f>
        <v>0</v>
      </c>
      <c r="J18" s="9">
        <f>J37</f>
        <v>0</v>
      </c>
      <c r="K18" s="9">
        <f t="shared" ref="K18:M18" si="10">K37</f>
        <v>0</v>
      </c>
      <c r="L18" s="9">
        <f t="shared" si="10"/>
        <v>3876.2</v>
      </c>
      <c r="M18" s="9">
        <f t="shared" si="10"/>
        <v>0</v>
      </c>
    </row>
    <row r="19" spans="1:20" ht="18.75" x14ac:dyDescent="0.25">
      <c r="A19" s="32"/>
      <c r="B19" s="56"/>
      <c r="C19" s="56"/>
      <c r="D19" s="56"/>
      <c r="E19" s="56"/>
      <c r="F19" s="56"/>
      <c r="G19" s="29" t="s">
        <v>4</v>
      </c>
      <c r="H19" s="6">
        <f t="shared" si="4"/>
        <v>32432.400000000001</v>
      </c>
      <c r="I19" s="6">
        <f t="shared" ref="I19:M19" si="11">I38</f>
        <v>4773.5999999999995</v>
      </c>
      <c r="J19" s="6">
        <f t="shared" si="11"/>
        <v>0</v>
      </c>
      <c r="K19" s="6">
        <f t="shared" si="11"/>
        <v>26275.9</v>
      </c>
      <c r="L19" s="6">
        <f t="shared" si="11"/>
        <v>6156.4999999999991</v>
      </c>
      <c r="M19" s="6">
        <f t="shared" si="11"/>
        <v>0</v>
      </c>
    </row>
    <row r="20" spans="1:20" ht="18.75" x14ac:dyDescent="0.25">
      <c r="A20" s="32"/>
      <c r="B20" s="56"/>
      <c r="C20" s="56"/>
      <c r="D20" s="56"/>
      <c r="E20" s="56"/>
      <c r="F20" s="56"/>
      <c r="G20" s="29" t="s">
        <v>81</v>
      </c>
      <c r="H20" s="6">
        <f>J20+K20+L20+M20</f>
        <v>9470.2000000000007</v>
      </c>
      <c r="I20" s="6">
        <f t="shared" ref="I20:M20" si="12">I39</f>
        <v>5260.3</v>
      </c>
      <c r="J20" s="6">
        <f t="shared" si="12"/>
        <v>0</v>
      </c>
      <c r="K20" s="6">
        <f t="shared" si="12"/>
        <v>0</v>
      </c>
      <c r="L20" s="6">
        <f t="shared" si="12"/>
        <v>9470.2000000000007</v>
      </c>
      <c r="M20" s="6">
        <f t="shared" si="12"/>
        <v>0</v>
      </c>
    </row>
    <row r="21" spans="1:20" ht="37.5" x14ac:dyDescent="0.25">
      <c r="A21" s="32"/>
      <c r="B21" s="56"/>
      <c r="C21" s="56"/>
      <c r="D21" s="56"/>
      <c r="E21" s="56"/>
      <c r="F21" s="56"/>
      <c r="G21" s="8" t="s">
        <v>79</v>
      </c>
      <c r="H21" s="9">
        <f>J21+K21+L21+M21</f>
        <v>4209.8999999999996</v>
      </c>
      <c r="I21" s="9">
        <f>I40</f>
        <v>0</v>
      </c>
      <c r="J21" s="9">
        <f>J40</f>
        <v>0</v>
      </c>
      <c r="K21" s="9">
        <f t="shared" ref="K21:M21" si="13">K40</f>
        <v>0</v>
      </c>
      <c r="L21" s="9">
        <f t="shared" si="13"/>
        <v>4209.8999999999996</v>
      </c>
      <c r="M21" s="9">
        <f t="shared" si="13"/>
        <v>0</v>
      </c>
    </row>
    <row r="22" spans="1:20" ht="18.75" x14ac:dyDescent="0.25">
      <c r="A22" s="32"/>
      <c r="B22" s="56"/>
      <c r="C22" s="56"/>
      <c r="D22" s="56"/>
      <c r="E22" s="56"/>
      <c r="F22" s="56"/>
      <c r="G22" s="29" t="s">
        <v>33</v>
      </c>
      <c r="H22" s="6">
        <f>J22+K22+L22+M22</f>
        <v>228226.9</v>
      </c>
      <c r="I22" s="6">
        <f>I157</f>
        <v>27282.5</v>
      </c>
      <c r="J22" s="6">
        <f t="shared" ref="J22:M22" si="14">J41</f>
        <v>0</v>
      </c>
      <c r="K22" s="6">
        <f>K41</f>
        <v>226110.5</v>
      </c>
      <c r="L22" s="6">
        <f>L41</f>
        <v>2116.4</v>
      </c>
      <c r="M22" s="6">
        <f t="shared" si="14"/>
        <v>0</v>
      </c>
    </row>
    <row r="23" spans="1:20" ht="18.75" x14ac:dyDescent="0.25">
      <c r="A23" s="32"/>
      <c r="B23" s="56"/>
      <c r="C23" s="56"/>
      <c r="D23" s="56"/>
      <c r="E23" s="56"/>
      <c r="F23" s="56"/>
      <c r="G23" s="29" t="s">
        <v>40</v>
      </c>
      <c r="H23" s="6">
        <f>J23+K23+L23+M23</f>
        <v>84255.000000000015</v>
      </c>
      <c r="I23" s="6">
        <f t="shared" ref="I23:M23" si="15">I42</f>
        <v>28523.599999999999</v>
      </c>
      <c r="J23" s="6">
        <f t="shared" si="15"/>
        <v>0</v>
      </c>
      <c r="K23" s="6">
        <f>K42</f>
        <v>79185.700000000012</v>
      </c>
      <c r="L23" s="6">
        <f t="shared" si="15"/>
        <v>5069.2999999999993</v>
      </c>
      <c r="M23" s="6">
        <f t="shared" si="15"/>
        <v>0</v>
      </c>
      <c r="T23" s="13"/>
    </row>
    <row r="24" spans="1:20" ht="18.75" x14ac:dyDescent="0.25">
      <c r="A24" s="32"/>
      <c r="B24" s="56"/>
      <c r="C24" s="56"/>
      <c r="D24" s="56"/>
      <c r="E24" s="56"/>
      <c r="F24" s="56"/>
      <c r="G24" s="29" t="s">
        <v>41</v>
      </c>
      <c r="H24" s="6">
        <f t="shared" ref="H24:M24" si="16">H43+H392</f>
        <v>388357.69999999995</v>
      </c>
      <c r="I24" s="6">
        <f t="shared" si="16"/>
        <v>60630</v>
      </c>
      <c r="J24" s="6">
        <f t="shared" si="16"/>
        <v>0</v>
      </c>
      <c r="K24" s="6">
        <f t="shared" si="16"/>
        <v>372812.9</v>
      </c>
      <c r="L24" s="6">
        <f>L43+L392</f>
        <v>15544.8</v>
      </c>
      <c r="M24" s="6">
        <f t="shared" si="16"/>
        <v>0</v>
      </c>
    </row>
    <row r="25" spans="1:20" ht="18.75" x14ac:dyDescent="0.25">
      <c r="A25" s="32"/>
      <c r="B25" s="56"/>
      <c r="C25" s="56"/>
      <c r="D25" s="56"/>
      <c r="E25" s="56"/>
      <c r="F25" s="56"/>
      <c r="G25" s="29" t="s">
        <v>42</v>
      </c>
      <c r="H25" s="6">
        <f t="shared" si="4"/>
        <v>518656.1</v>
      </c>
      <c r="I25" s="6">
        <f>I44</f>
        <v>112023</v>
      </c>
      <c r="J25" s="6">
        <f t="shared" ref="J25:M25" si="17">J44</f>
        <v>0</v>
      </c>
      <c r="K25" s="6">
        <f>K44+K393</f>
        <v>502801.6</v>
      </c>
      <c r="L25" s="6">
        <f>L44+L393</f>
        <v>15854.5</v>
      </c>
      <c r="M25" s="6">
        <f t="shared" si="17"/>
        <v>0</v>
      </c>
    </row>
    <row r="26" spans="1:20" ht="18.75" x14ac:dyDescent="0.25">
      <c r="A26" s="33"/>
      <c r="B26" s="57"/>
      <c r="C26" s="57"/>
      <c r="D26" s="57"/>
      <c r="E26" s="57"/>
      <c r="F26" s="57"/>
      <c r="G26" s="29" t="s">
        <v>43</v>
      </c>
      <c r="H26" s="6">
        <f t="shared" si="4"/>
        <v>111.7</v>
      </c>
      <c r="I26" s="6">
        <f t="shared" ref="I26:M26" si="18">I45</f>
        <v>0</v>
      </c>
      <c r="J26" s="6">
        <f t="shared" si="18"/>
        <v>0</v>
      </c>
      <c r="K26" s="6">
        <f t="shared" si="18"/>
        <v>0</v>
      </c>
      <c r="L26" s="6">
        <f t="shared" si="18"/>
        <v>111.7</v>
      </c>
      <c r="M26" s="6">
        <f t="shared" si="18"/>
        <v>0</v>
      </c>
    </row>
    <row r="27" spans="1:20" ht="20.25" customHeight="1" x14ac:dyDescent="0.25">
      <c r="A27" s="58" t="s">
        <v>69</v>
      </c>
      <c r="B27" s="59"/>
      <c r="C27" s="59"/>
      <c r="D27" s="59"/>
      <c r="E27" s="59"/>
      <c r="F27" s="59"/>
      <c r="G27" s="59"/>
      <c r="H27" s="59"/>
      <c r="I27" s="59"/>
      <c r="J27" s="59"/>
      <c r="K27" s="59"/>
      <c r="L27" s="59"/>
      <c r="M27" s="60"/>
    </row>
    <row r="28" spans="1:20" ht="81" customHeight="1" x14ac:dyDescent="0.25">
      <c r="A28" s="31" t="s">
        <v>44</v>
      </c>
      <c r="B28" s="55"/>
      <c r="C28" s="55"/>
      <c r="D28" s="55"/>
      <c r="E28" s="55"/>
      <c r="F28" s="55"/>
      <c r="G28" s="29" t="s">
        <v>63</v>
      </c>
      <c r="H28" s="6">
        <f>H29+H31+H33+H35+H38+H39+H41+H42+H43+H44+H45</f>
        <v>939345.7</v>
      </c>
      <c r="I28" s="6">
        <f>I29+I31+I33+I35+I38+I39+I41+I42+I43+I44+I45</f>
        <v>223000</v>
      </c>
      <c r="J28" s="6">
        <f t="shared" ref="J28:M28" si="19">J29+J31+J33+J35+J38+J39+J41+J42+J43+J44+J45</f>
        <v>0</v>
      </c>
      <c r="K28" s="6">
        <f>K29+K31+K33+K35+K38+K39+K41+K42+K43+K44+K45</f>
        <v>851328.29999999993</v>
      </c>
      <c r="L28" s="6">
        <f t="shared" si="19"/>
        <v>88017.400000000009</v>
      </c>
      <c r="M28" s="6">
        <f t="shared" si="19"/>
        <v>0</v>
      </c>
      <c r="O28" s="7"/>
    </row>
    <row r="29" spans="1:20" ht="18.75" x14ac:dyDescent="0.25">
      <c r="A29" s="32"/>
      <c r="B29" s="56"/>
      <c r="C29" s="56"/>
      <c r="D29" s="56"/>
      <c r="E29" s="56"/>
      <c r="F29" s="56"/>
      <c r="G29" s="29" t="s">
        <v>73</v>
      </c>
      <c r="H29" s="6">
        <f>J29+K29+L29+M29</f>
        <v>74569.100000000006</v>
      </c>
      <c r="I29" s="6">
        <f>I149+I59+I109+I123+I47+I96+I72+I84+I136+I287</f>
        <v>4590.6000000000004</v>
      </c>
      <c r="J29" s="6">
        <f>J47+J59+J72+J84+J96+J109+J123+J136+J149+J287</f>
        <v>0</v>
      </c>
      <c r="K29" s="6">
        <f>K149+K59+K109+K123+K47+K96+K72+K84+K136+K287</f>
        <v>58046.2</v>
      </c>
      <c r="L29" s="6">
        <f>L149+10309.6+3585.3+L123+L47+L96+L72+L84+L136+L287</f>
        <v>16522.900000000001</v>
      </c>
      <c r="M29" s="6">
        <v>0</v>
      </c>
    </row>
    <row r="30" spans="1:20" ht="37.5" x14ac:dyDescent="0.25">
      <c r="A30" s="32"/>
      <c r="B30" s="56"/>
      <c r="C30" s="56"/>
      <c r="D30" s="56"/>
      <c r="E30" s="56"/>
      <c r="F30" s="56"/>
      <c r="G30" s="8" t="s">
        <v>74</v>
      </c>
      <c r="H30" s="9">
        <f>J30+K30+L30+M30</f>
        <v>951.69999999999993</v>
      </c>
      <c r="I30" s="6">
        <f t="shared" ref="I30:M30" si="20">I60+I110</f>
        <v>0</v>
      </c>
      <c r="J30" s="6">
        <f>J60+J110</f>
        <v>0</v>
      </c>
      <c r="K30" s="6">
        <f t="shared" si="20"/>
        <v>0</v>
      </c>
      <c r="L30" s="6">
        <f t="shared" si="20"/>
        <v>951.69999999999993</v>
      </c>
      <c r="M30" s="6">
        <f t="shared" si="20"/>
        <v>0</v>
      </c>
    </row>
    <row r="31" spans="1:20" ht="18.75" x14ac:dyDescent="0.25">
      <c r="A31" s="32"/>
      <c r="B31" s="56"/>
      <c r="C31" s="56"/>
      <c r="D31" s="56"/>
      <c r="E31" s="56"/>
      <c r="F31" s="56"/>
      <c r="G31" s="29" t="s">
        <v>77</v>
      </c>
      <c r="H31" s="6">
        <f>J31+K31+L31+M31</f>
        <v>94430.5</v>
      </c>
      <c r="I31" s="6">
        <f>I150+I61+I111+I124+I48+I97+I73+I85+I137+I288</f>
        <v>3876.2</v>
      </c>
      <c r="J31" s="6">
        <f>J48+J61+J73+J85+J97+J111+J124+J137+J150+J288</f>
        <v>0</v>
      </c>
      <c r="K31" s="6">
        <f>K150+K61+K111+K124+K48+K97+K73+K85+K137+K288</f>
        <v>81244.399999999994</v>
      </c>
      <c r="L31" s="6">
        <f>L150+L61+3502+L124+L48+L97+L73+L85+L137+L288</f>
        <v>13186.1</v>
      </c>
      <c r="M31" s="6">
        <v>0</v>
      </c>
      <c r="O31" s="11"/>
    </row>
    <row r="32" spans="1:20" ht="37.5" x14ac:dyDescent="0.25">
      <c r="A32" s="32"/>
      <c r="B32" s="56"/>
      <c r="C32" s="56"/>
      <c r="D32" s="56"/>
      <c r="E32" s="56"/>
      <c r="F32" s="56"/>
      <c r="G32" s="8" t="s">
        <v>74</v>
      </c>
      <c r="H32" s="6">
        <f>J32+K32+L32+M32</f>
        <v>3445.1</v>
      </c>
      <c r="I32" s="6">
        <f>I112</f>
        <v>0</v>
      </c>
      <c r="J32" s="6">
        <f>J112</f>
        <v>0</v>
      </c>
      <c r="K32" s="6">
        <f t="shared" ref="K32:M32" si="21">K112</f>
        <v>0</v>
      </c>
      <c r="L32" s="6">
        <f t="shared" si="21"/>
        <v>3445.1</v>
      </c>
      <c r="M32" s="6">
        <f t="shared" si="21"/>
        <v>0</v>
      </c>
      <c r="O32" s="14"/>
    </row>
    <row r="33" spans="1:15" ht="18.75" x14ac:dyDescent="0.25">
      <c r="A33" s="32"/>
      <c r="B33" s="56"/>
      <c r="C33" s="56"/>
      <c r="D33" s="56"/>
      <c r="E33" s="56"/>
      <c r="F33" s="56"/>
      <c r="G33" s="29" t="s">
        <v>75</v>
      </c>
      <c r="H33" s="6">
        <f t="shared" ref="H33:H45" si="22">J33+K33+L33+M33</f>
        <v>101049.29999999999</v>
      </c>
      <c r="I33" s="6">
        <f>I151+I62+I113+I125+I49+I98+I74+I86+I138+I289</f>
        <v>0</v>
      </c>
      <c r="J33" s="6">
        <f>J49+J62+J74+J86+J98+J113+J125+J138+J151+J289</f>
        <v>0</v>
      </c>
      <c r="K33" s="6">
        <f>K151+K62+K113+K125+K49+K98+K74+K86+K138+K289</f>
        <v>94196.4</v>
      </c>
      <c r="L33" s="6">
        <f>L151+L62+L113+L125+L49+1847.6++L74+L86+L138+L289</f>
        <v>6852.9</v>
      </c>
      <c r="M33" s="6">
        <v>0</v>
      </c>
    </row>
    <row r="34" spans="1:15" ht="37.5" x14ac:dyDescent="0.25">
      <c r="A34" s="32"/>
      <c r="B34" s="56"/>
      <c r="C34" s="56"/>
      <c r="D34" s="56"/>
      <c r="E34" s="56"/>
      <c r="F34" s="56"/>
      <c r="G34" s="8" t="s">
        <v>74</v>
      </c>
      <c r="H34" s="6">
        <f t="shared" si="22"/>
        <v>38935.5</v>
      </c>
      <c r="I34" s="6">
        <f>I99+I152</f>
        <v>0</v>
      </c>
      <c r="J34" s="6">
        <f>J99+J152</f>
        <v>0</v>
      </c>
      <c r="K34" s="6">
        <f t="shared" ref="K34:M34" si="23">K99+K152</f>
        <v>37040.300000000003</v>
      </c>
      <c r="L34" s="6">
        <f t="shared" si="23"/>
        <v>1895.1999999999998</v>
      </c>
      <c r="M34" s="6">
        <f t="shared" si="23"/>
        <v>0</v>
      </c>
    </row>
    <row r="35" spans="1:15" ht="18.75" x14ac:dyDescent="0.25">
      <c r="A35" s="32"/>
      <c r="B35" s="56"/>
      <c r="C35" s="56"/>
      <c r="D35" s="56"/>
      <c r="E35" s="56"/>
      <c r="F35" s="56"/>
      <c r="G35" s="29" t="s">
        <v>80</v>
      </c>
      <c r="H35" s="6">
        <f t="shared" si="22"/>
        <v>48438.3</v>
      </c>
      <c r="I35" s="6">
        <f>I153+I63+I114+I126+I50+I100+I75+I87+I139+I290</f>
        <v>2822.6</v>
      </c>
      <c r="J35" s="6">
        <f>J50+J63+J75+J87+J100+J114+J126+J139+J153+J290</f>
        <v>0</v>
      </c>
      <c r="K35" s="6">
        <f>K153+K63+K114+K126+K50+K100+K75+K87+K139+K290</f>
        <v>37040.300000000003</v>
      </c>
      <c r="L35" s="6">
        <f>L153+L63+L114+3876.2+L50+L100+L75+L87+L139+L290</f>
        <v>11398</v>
      </c>
      <c r="M35" s="6">
        <v>0</v>
      </c>
    </row>
    <row r="36" spans="1:15" ht="37.5" x14ac:dyDescent="0.25">
      <c r="A36" s="32"/>
      <c r="B36" s="56"/>
      <c r="C36" s="56"/>
      <c r="D36" s="56"/>
      <c r="E36" s="56"/>
      <c r="F36" s="56"/>
      <c r="G36" s="8" t="s">
        <v>74</v>
      </c>
      <c r="H36" s="6">
        <f t="shared" si="22"/>
        <v>1509.7</v>
      </c>
      <c r="I36" s="6">
        <f>I127+I154</f>
        <v>0</v>
      </c>
      <c r="J36" s="6">
        <f>J127+J154</f>
        <v>0</v>
      </c>
      <c r="K36" s="6">
        <f>K127+K154</f>
        <v>0</v>
      </c>
      <c r="L36" s="6">
        <f>L154</f>
        <v>1509.7</v>
      </c>
      <c r="M36" s="6">
        <f>M127+M154</f>
        <v>0</v>
      </c>
    </row>
    <row r="37" spans="1:15" ht="37.5" x14ac:dyDescent="0.25">
      <c r="A37" s="32"/>
      <c r="B37" s="56"/>
      <c r="C37" s="56"/>
      <c r="D37" s="56"/>
      <c r="E37" s="56"/>
      <c r="F37" s="56"/>
      <c r="G37" s="8" t="s">
        <v>79</v>
      </c>
      <c r="H37" s="6">
        <f t="shared" si="22"/>
        <v>3876.2</v>
      </c>
      <c r="I37" s="6">
        <f>I127</f>
        <v>0</v>
      </c>
      <c r="J37" s="6">
        <f>J127</f>
        <v>0</v>
      </c>
      <c r="K37" s="6">
        <f t="shared" ref="K37:M37" si="24">K127</f>
        <v>0</v>
      </c>
      <c r="L37" s="6">
        <f t="shared" si="24"/>
        <v>3876.2</v>
      </c>
      <c r="M37" s="6">
        <f t="shared" si="24"/>
        <v>0</v>
      </c>
    </row>
    <row r="38" spans="1:15" ht="18.75" x14ac:dyDescent="0.25">
      <c r="A38" s="32"/>
      <c r="B38" s="56"/>
      <c r="C38" s="56"/>
      <c r="D38" s="56"/>
      <c r="E38" s="56"/>
      <c r="F38" s="56"/>
      <c r="G38" s="29" t="s">
        <v>4</v>
      </c>
      <c r="H38" s="6">
        <f t="shared" si="22"/>
        <v>32432.400000000001</v>
      </c>
      <c r="I38" s="6">
        <f>I155+I64+I115+I128+I51+I101+I76+I88+I140+I291</f>
        <v>4773.5999999999995</v>
      </c>
      <c r="J38" s="6">
        <f>J51+J64+J76+J88+J101+J115+J128+J140+J155+J291</f>
        <v>0</v>
      </c>
      <c r="K38" s="6">
        <f>K155+K64+K115+K128+K51+K101+K76+K88+K140+K291</f>
        <v>26275.9</v>
      </c>
      <c r="L38" s="6">
        <f>L155+L64+L115+L128+L51+L101+L76+L88+L140+L291</f>
        <v>6156.4999999999991</v>
      </c>
      <c r="M38" s="6">
        <v>0</v>
      </c>
    </row>
    <row r="39" spans="1:15" ht="18.75" x14ac:dyDescent="0.25">
      <c r="A39" s="32"/>
      <c r="B39" s="56"/>
      <c r="C39" s="56"/>
      <c r="D39" s="56"/>
      <c r="E39" s="56"/>
      <c r="F39" s="56"/>
      <c r="G39" s="29" t="s">
        <v>81</v>
      </c>
      <c r="H39" s="6">
        <f t="shared" si="22"/>
        <v>9470.2000000000007</v>
      </c>
      <c r="I39" s="6">
        <f>I156+I65+I116+I129+I52+I102+I77+I89+I141+I292</f>
        <v>5260.3</v>
      </c>
      <c r="J39" s="6">
        <f>J52+J65+J77+J89+J102+J116+J129+J141+J156+J292</f>
        <v>0</v>
      </c>
      <c r="K39" s="6">
        <f>K156+K65+K116+K129+K52+K102+K77+K89+K141+K292</f>
        <v>0</v>
      </c>
      <c r="L39" s="6">
        <f>L156+L65+L116+L129+L52+L102+L77+L89+L141+L292</f>
        <v>9470.2000000000007</v>
      </c>
      <c r="M39" s="6">
        <v>0</v>
      </c>
    </row>
    <row r="40" spans="1:15" ht="37.5" x14ac:dyDescent="0.25">
      <c r="A40" s="32"/>
      <c r="B40" s="56"/>
      <c r="C40" s="56"/>
      <c r="D40" s="56"/>
      <c r="E40" s="56"/>
      <c r="F40" s="56"/>
      <c r="G40" s="8" t="s">
        <v>79</v>
      </c>
      <c r="H40" s="6">
        <f t="shared" si="22"/>
        <v>4209.8999999999996</v>
      </c>
      <c r="I40" s="6">
        <f>I142</f>
        <v>0</v>
      </c>
      <c r="J40" s="6">
        <f>J142</f>
        <v>0</v>
      </c>
      <c r="K40" s="6">
        <f t="shared" ref="K40:M40" si="25">K142</f>
        <v>0</v>
      </c>
      <c r="L40" s="6">
        <f t="shared" si="25"/>
        <v>4209.8999999999996</v>
      </c>
      <c r="M40" s="6">
        <f t="shared" si="25"/>
        <v>0</v>
      </c>
    </row>
    <row r="41" spans="1:15" ht="18.75" x14ac:dyDescent="0.25">
      <c r="A41" s="32"/>
      <c r="B41" s="56"/>
      <c r="C41" s="56"/>
      <c r="D41" s="56"/>
      <c r="E41" s="56"/>
      <c r="F41" s="56"/>
      <c r="G41" s="29" t="s">
        <v>33</v>
      </c>
      <c r="H41" s="6">
        <f>J41+K41+L41+M41</f>
        <v>228226.9</v>
      </c>
      <c r="I41" s="6">
        <f>I157+I66+I117+I130+I53+I103+I78+I90+I143+I293</f>
        <v>27282.5</v>
      </c>
      <c r="J41" s="6">
        <f>J53+J66+J78+J90+J103+J117+J130+J143+J157+J293</f>
        <v>0</v>
      </c>
      <c r="K41" s="6">
        <f>K157+K66+K117+K130+K53+K103+K78+K90+K143+K293</f>
        <v>226110.5</v>
      </c>
      <c r="L41" s="6">
        <f>L157+L66+L117+L130+L53+L103+L78+L90+L143+L293+L305</f>
        <v>2116.4</v>
      </c>
      <c r="M41" s="6">
        <v>0</v>
      </c>
    </row>
    <row r="42" spans="1:15" ht="18.75" x14ac:dyDescent="0.25">
      <c r="A42" s="32"/>
      <c r="B42" s="56"/>
      <c r="C42" s="56"/>
      <c r="D42" s="56"/>
      <c r="E42" s="56"/>
      <c r="F42" s="56"/>
      <c r="G42" s="29" t="s">
        <v>40</v>
      </c>
      <c r="H42" s="6">
        <f>J42+K42+L42+M42</f>
        <v>84255.000000000015</v>
      </c>
      <c r="I42" s="6">
        <f>I158+I67+I118+I131+I54+I104+I79+I91+I144+I294+I325+I337+I349</f>
        <v>28523.599999999999</v>
      </c>
      <c r="J42" s="6">
        <f>J54+J67+J79+J91+J104+J118+J131+J144+J158+J294</f>
        <v>0</v>
      </c>
      <c r="K42" s="6">
        <f>K158+K67+K118+K131+K54+K104+K79+K91+K144+K294+K325+K337+K349</f>
        <v>79185.700000000012</v>
      </c>
      <c r="L42" s="6">
        <f>L158+L67+L118+L131+L54+L104+L79+L91+L144+L294+L325+L337+L349+L373</f>
        <v>5069.2999999999993</v>
      </c>
      <c r="M42" s="6">
        <v>0</v>
      </c>
    </row>
    <row r="43" spans="1:15" ht="18.75" x14ac:dyDescent="0.25">
      <c r="A43" s="32"/>
      <c r="B43" s="56"/>
      <c r="C43" s="56"/>
      <c r="D43" s="56"/>
      <c r="E43" s="56"/>
      <c r="F43" s="56"/>
      <c r="G43" s="29" t="s">
        <v>41</v>
      </c>
      <c r="H43" s="6">
        <f t="shared" si="22"/>
        <v>154227.59999999998</v>
      </c>
      <c r="I43" s="6">
        <f>I159+I68+I119+I132+I55+I105+I80+I92+I145+I295+I326+I338+I350</f>
        <v>33847.599999999999</v>
      </c>
      <c r="J43" s="6">
        <f>J55+J68+J80+J92+J105+J119+J132+J145+J159+J295</f>
        <v>0</v>
      </c>
      <c r="K43" s="6">
        <f>K55+K68+K80+K92+K105+K119+K132+K145+K159+K295+K374</f>
        <v>143927.29999999999</v>
      </c>
      <c r="L43" s="6">
        <f>L55+L68+L80+L92+L105+L119+L132+L145+L159+L295+L374+L362</f>
        <v>10300.299999999999</v>
      </c>
      <c r="M43" s="6">
        <v>0</v>
      </c>
    </row>
    <row r="44" spans="1:15" ht="18.75" x14ac:dyDescent="0.25">
      <c r="A44" s="32"/>
      <c r="B44" s="56"/>
      <c r="C44" s="56"/>
      <c r="D44" s="56"/>
      <c r="E44" s="56"/>
      <c r="F44" s="56"/>
      <c r="G44" s="29" t="s">
        <v>42</v>
      </c>
      <c r="H44" s="6">
        <f>J44+K44+L44+M44</f>
        <v>112134.70000000001</v>
      </c>
      <c r="I44" s="6">
        <f>I160+I69+I120+I133+I56+I106+I81+I93+I146+I296</f>
        <v>112023</v>
      </c>
      <c r="J44" s="6">
        <f>J56+J69+J81+J93+J106+J120+J133+J146+J160+J296</f>
        <v>0</v>
      </c>
      <c r="K44" s="6">
        <f>K160+K69+K120+K133+K56+K106+K81+K93+K146+K296+K327+K339+K351</f>
        <v>105301.6</v>
      </c>
      <c r="L44" s="6">
        <f>L160+L69+L120+L133+L56+L106+L81+L93+L146+L296+L327+L339+L351+L375</f>
        <v>6833.0999999999995</v>
      </c>
      <c r="M44" s="6">
        <v>0</v>
      </c>
    </row>
    <row r="45" spans="1:15" ht="18.75" x14ac:dyDescent="0.25">
      <c r="A45" s="33"/>
      <c r="B45" s="57"/>
      <c r="C45" s="57"/>
      <c r="D45" s="57"/>
      <c r="E45" s="57"/>
      <c r="F45" s="57"/>
      <c r="G45" s="29" t="s">
        <v>43</v>
      </c>
      <c r="H45" s="6">
        <f t="shared" si="22"/>
        <v>111.7</v>
      </c>
      <c r="I45" s="6">
        <f>I161+I70+I121+I134+I57+I107+I82+I94+I147+I297</f>
        <v>0</v>
      </c>
      <c r="J45" s="6">
        <f>J57+J70+J82+J94+J107+J121+J134+J147+J161+J297</f>
        <v>0</v>
      </c>
      <c r="K45" s="6">
        <f>K161+K70+K121+K134+K57+K107+K82+K94+K147+K297</f>
        <v>0</v>
      </c>
      <c r="L45" s="6">
        <f>L161+L70+L121+L134+L57+L107+L82+L94+L147+L297+L376</f>
        <v>111.7</v>
      </c>
      <c r="M45" s="6">
        <v>0</v>
      </c>
    </row>
    <row r="46" spans="1:15" ht="78.75" customHeight="1" x14ac:dyDescent="0.25">
      <c r="A46" s="31" t="s">
        <v>45</v>
      </c>
      <c r="B46" s="31" t="s">
        <v>14</v>
      </c>
      <c r="C46" s="31" t="s">
        <v>15</v>
      </c>
      <c r="D46" s="31">
        <v>189310</v>
      </c>
      <c r="E46" s="31" t="s">
        <v>16</v>
      </c>
      <c r="F46" s="31" t="s">
        <v>17</v>
      </c>
      <c r="G46" s="15" t="s">
        <v>71</v>
      </c>
      <c r="H46" s="16">
        <f>H47+H48+H49+H50+H51+H52</f>
        <v>4689.8</v>
      </c>
      <c r="I46" s="16">
        <v>0</v>
      </c>
      <c r="J46" s="16">
        <v>0</v>
      </c>
      <c r="K46" s="16">
        <v>4416.1000000000004</v>
      </c>
      <c r="L46" s="16">
        <v>273.7</v>
      </c>
      <c r="M46" s="16">
        <v>0</v>
      </c>
      <c r="O46" s="7">
        <f>H46+H58+H71+H83+H95+H108+H122+H135+H148+H162+H175+H188+H286</f>
        <v>1155873.2</v>
      </c>
    </row>
    <row r="47" spans="1:15" ht="18.75" x14ac:dyDescent="0.25">
      <c r="A47" s="32"/>
      <c r="B47" s="32"/>
      <c r="C47" s="32"/>
      <c r="D47" s="32"/>
      <c r="E47" s="32"/>
      <c r="F47" s="32"/>
      <c r="G47" s="29" t="s">
        <v>0</v>
      </c>
      <c r="H47" s="16">
        <f>I47+J47+K47+L47</f>
        <v>4689.8</v>
      </c>
      <c r="I47" s="16">
        <v>0</v>
      </c>
      <c r="J47" s="16">
        <v>0</v>
      </c>
      <c r="K47" s="16">
        <v>4416.1000000000004</v>
      </c>
      <c r="L47" s="16">
        <v>273.7</v>
      </c>
      <c r="M47" s="16">
        <v>0</v>
      </c>
      <c r="O47" s="7"/>
    </row>
    <row r="48" spans="1:15" ht="18.75" x14ac:dyDescent="0.25">
      <c r="A48" s="32"/>
      <c r="B48" s="32"/>
      <c r="C48" s="32"/>
      <c r="D48" s="32"/>
      <c r="E48" s="32"/>
      <c r="F48" s="32"/>
      <c r="G48" s="29" t="s">
        <v>1</v>
      </c>
      <c r="H48" s="16">
        <v>0</v>
      </c>
      <c r="I48" s="16">
        <v>0</v>
      </c>
      <c r="J48" s="16">
        <v>0</v>
      </c>
      <c r="K48" s="16">
        <v>0</v>
      </c>
      <c r="L48" s="16">
        <v>0</v>
      </c>
      <c r="M48" s="16">
        <v>0</v>
      </c>
    </row>
    <row r="49" spans="1:13" ht="18.75" x14ac:dyDescent="0.25">
      <c r="A49" s="32"/>
      <c r="B49" s="32"/>
      <c r="C49" s="32"/>
      <c r="D49" s="32"/>
      <c r="E49" s="32"/>
      <c r="F49" s="32"/>
      <c r="G49" s="29" t="s">
        <v>2</v>
      </c>
      <c r="H49" s="16">
        <v>0</v>
      </c>
      <c r="I49" s="16">
        <v>0</v>
      </c>
      <c r="J49" s="16">
        <v>0</v>
      </c>
      <c r="K49" s="16">
        <v>0</v>
      </c>
      <c r="L49" s="16">
        <v>0</v>
      </c>
      <c r="M49" s="16">
        <v>0</v>
      </c>
    </row>
    <row r="50" spans="1:13" ht="18.75" x14ac:dyDescent="0.25">
      <c r="A50" s="32"/>
      <c r="B50" s="32"/>
      <c r="C50" s="32"/>
      <c r="D50" s="32"/>
      <c r="E50" s="32"/>
      <c r="F50" s="32"/>
      <c r="G50" s="29" t="s">
        <v>3</v>
      </c>
      <c r="H50" s="16">
        <v>0</v>
      </c>
      <c r="I50" s="16">
        <v>0</v>
      </c>
      <c r="J50" s="16">
        <v>0</v>
      </c>
      <c r="K50" s="16">
        <v>0</v>
      </c>
      <c r="L50" s="16">
        <v>0</v>
      </c>
      <c r="M50" s="16">
        <v>0</v>
      </c>
    </row>
    <row r="51" spans="1:13" ht="18.75" x14ac:dyDescent="0.25">
      <c r="A51" s="32"/>
      <c r="B51" s="32"/>
      <c r="C51" s="32"/>
      <c r="D51" s="32"/>
      <c r="E51" s="32"/>
      <c r="F51" s="32"/>
      <c r="G51" s="29" t="s">
        <v>4</v>
      </c>
      <c r="H51" s="16">
        <v>0</v>
      </c>
      <c r="I51" s="16">
        <v>0</v>
      </c>
      <c r="J51" s="16">
        <v>0</v>
      </c>
      <c r="K51" s="16">
        <v>0</v>
      </c>
      <c r="L51" s="16">
        <v>0</v>
      </c>
      <c r="M51" s="16">
        <v>0</v>
      </c>
    </row>
    <row r="52" spans="1:13" ht="18.75" x14ac:dyDescent="0.25">
      <c r="A52" s="32"/>
      <c r="B52" s="32"/>
      <c r="C52" s="32"/>
      <c r="D52" s="32"/>
      <c r="E52" s="32"/>
      <c r="F52" s="32"/>
      <c r="G52" s="29" t="s">
        <v>5</v>
      </c>
      <c r="H52" s="16">
        <v>0</v>
      </c>
      <c r="I52" s="16">
        <v>0</v>
      </c>
      <c r="J52" s="16">
        <v>0</v>
      </c>
      <c r="K52" s="16">
        <v>0</v>
      </c>
      <c r="L52" s="16">
        <v>0</v>
      </c>
      <c r="M52" s="16">
        <v>0</v>
      </c>
    </row>
    <row r="53" spans="1:13" ht="18.75" x14ac:dyDescent="0.25">
      <c r="A53" s="32"/>
      <c r="B53" s="32"/>
      <c r="C53" s="32"/>
      <c r="D53" s="32"/>
      <c r="E53" s="32"/>
      <c r="F53" s="32"/>
      <c r="G53" s="29" t="s">
        <v>33</v>
      </c>
      <c r="H53" s="16">
        <v>0</v>
      </c>
      <c r="I53" s="16">
        <v>0</v>
      </c>
      <c r="J53" s="16">
        <v>0</v>
      </c>
      <c r="K53" s="16">
        <v>0</v>
      </c>
      <c r="L53" s="16">
        <v>0</v>
      </c>
      <c r="M53" s="16">
        <v>0</v>
      </c>
    </row>
    <row r="54" spans="1:13" ht="18.75" x14ac:dyDescent="0.25">
      <c r="A54" s="32"/>
      <c r="B54" s="32"/>
      <c r="C54" s="32"/>
      <c r="D54" s="32"/>
      <c r="E54" s="32"/>
      <c r="F54" s="32"/>
      <c r="G54" s="29" t="s">
        <v>40</v>
      </c>
      <c r="H54" s="16">
        <v>0</v>
      </c>
      <c r="I54" s="16">
        <v>0</v>
      </c>
      <c r="J54" s="16">
        <v>0</v>
      </c>
      <c r="K54" s="16">
        <v>0</v>
      </c>
      <c r="L54" s="16">
        <v>0</v>
      </c>
      <c r="M54" s="16">
        <v>0</v>
      </c>
    </row>
    <row r="55" spans="1:13" ht="18.75" x14ac:dyDescent="0.25">
      <c r="A55" s="32"/>
      <c r="B55" s="32"/>
      <c r="C55" s="32"/>
      <c r="D55" s="32"/>
      <c r="E55" s="32"/>
      <c r="F55" s="32"/>
      <c r="G55" s="29" t="s">
        <v>41</v>
      </c>
      <c r="H55" s="16">
        <v>0</v>
      </c>
      <c r="I55" s="16">
        <v>0</v>
      </c>
      <c r="J55" s="16">
        <v>0</v>
      </c>
      <c r="K55" s="16">
        <v>0</v>
      </c>
      <c r="L55" s="16">
        <v>0</v>
      </c>
      <c r="M55" s="16">
        <v>0</v>
      </c>
    </row>
    <row r="56" spans="1:13" ht="18.75" x14ac:dyDescent="0.25">
      <c r="A56" s="32"/>
      <c r="B56" s="32"/>
      <c r="C56" s="32"/>
      <c r="D56" s="32"/>
      <c r="E56" s="32"/>
      <c r="F56" s="32"/>
      <c r="G56" s="29" t="s">
        <v>42</v>
      </c>
      <c r="H56" s="16">
        <v>0</v>
      </c>
      <c r="I56" s="16">
        <v>0</v>
      </c>
      <c r="J56" s="16">
        <v>0</v>
      </c>
      <c r="K56" s="16">
        <v>0</v>
      </c>
      <c r="L56" s="16">
        <v>0</v>
      </c>
      <c r="M56" s="16">
        <v>0</v>
      </c>
    </row>
    <row r="57" spans="1:13" ht="18.75" x14ac:dyDescent="0.25">
      <c r="A57" s="33"/>
      <c r="B57" s="33"/>
      <c r="C57" s="33"/>
      <c r="D57" s="33"/>
      <c r="E57" s="33"/>
      <c r="F57" s="33"/>
      <c r="G57" s="29" t="s">
        <v>43</v>
      </c>
      <c r="H57" s="16">
        <v>0</v>
      </c>
      <c r="I57" s="16">
        <v>0</v>
      </c>
      <c r="J57" s="16">
        <v>0</v>
      </c>
      <c r="K57" s="16">
        <v>0</v>
      </c>
      <c r="L57" s="16">
        <v>0</v>
      </c>
      <c r="M57" s="16">
        <v>0</v>
      </c>
    </row>
    <row r="58" spans="1:13" ht="97.5" customHeight="1" x14ac:dyDescent="0.25">
      <c r="A58" s="31" t="s">
        <v>46</v>
      </c>
      <c r="B58" s="31" t="s">
        <v>14</v>
      </c>
      <c r="C58" s="31" t="s">
        <v>29</v>
      </c>
      <c r="D58" s="31">
        <f>115638+59261</f>
        <v>174899</v>
      </c>
      <c r="E58" s="31" t="s">
        <v>16</v>
      </c>
      <c r="F58" s="31" t="s">
        <v>19</v>
      </c>
      <c r="G58" s="15" t="s">
        <v>71</v>
      </c>
      <c r="H58" s="16">
        <f>H59+H61+H62+H63+H64+H65</f>
        <v>103143.9</v>
      </c>
      <c r="I58" s="16">
        <v>0</v>
      </c>
      <c r="J58" s="16">
        <v>0</v>
      </c>
      <c r="K58" s="16">
        <f>K59+K61+K62+K63+K64+K65</f>
        <v>90334.3</v>
      </c>
      <c r="L58" s="16">
        <f>10309.6+2500+L62+L63+L64+L65</f>
        <v>12809.6</v>
      </c>
      <c r="M58" s="16">
        <v>0</v>
      </c>
    </row>
    <row r="59" spans="1:13" ht="18.75" x14ac:dyDescent="0.25">
      <c r="A59" s="32"/>
      <c r="B59" s="32"/>
      <c r="C59" s="32"/>
      <c r="D59" s="32"/>
      <c r="E59" s="32"/>
      <c r="F59" s="32"/>
      <c r="G59" s="15" t="s">
        <v>73</v>
      </c>
      <c r="H59" s="16">
        <f>J59+K59+10309.6</f>
        <v>47143.9</v>
      </c>
      <c r="I59" s="16">
        <v>0</v>
      </c>
      <c r="J59" s="16">
        <v>0</v>
      </c>
      <c r="K59" s="16">
        <v>36834.300000000003</v>
      </c>
      <c r="L59" s="16">
        <v>10309.6</v>
      </c>
      <c r="M59" s="16">
        <v>0</v>
      </c>
    </row>
    <row r="60" spans="1:13" s="10" customFormat="1" ht="37.5" x14ac:dyDescent="0.3">
      <c r="A60" s="32"/>
      <c r="B60" s="32"/>
      <c r="C60" s="32"/>
      <c r="D60" s="32"/>
      <c r="E60" s="32"/>
      <c r="F60" s="32"/>
      <c r="G60" s="8" t="s">
        <v>74</v>
      </c>
      <c r="H60" s="17">
        <f t="shared" ref="H60:H70" si="26">J60+K60+L60</f>
        <v>866.4</v>
      </c>
      <c r="I60" s="17">
        <v>0</v>
      </c>
      <c r="J60" s="17">
        <v>0</v>
      </c>
      <c r="K60" s="17">
        <v>0</v>
      </c>
      <c r="L60" s="17">
        <v>866.4</v>
      </c>
      <c r="M60" s="17">
        <v>0</v>
      </c>
    </row>
    <row r="61" spans="1:13" ht="18.75" x14ac:dyDescent="0.25">
      <c r="A61" s="32"/>
      <c r="B61" s="32"/>
      <c r="C61" s="32"/>
      <c r="D61" s="32"/>
      <c r="E61" s="32"/>
      <c r="F61" s="32"/>
      <c r="G61" s="29" t="s">
        <v>1</v>
      </c>
      <c r="H61" s="16">
        <f t="shared" si="26"/>
        <v>56000</v>
      </c>
      <c r="I61" s="16">
        <v>0</v>
      </c>
      <c r="J61" s="16">
        <v>0</v>
      </c>
      <c r="K61" s="16">
        <v>53500</v>
      </c>
      <c r="L61" s="16">
        <v>2500</v>
      </c>
      <c r="M61" s="16">
        <v>0</v>
      </c>
    </row>
    <row r="62" spans="1:13" ht="18.75" x14ac:dyDescent="0.25">
      <c r="A62" s="32"/>
      <c r="B62" s="32"/>
      <c r="C62" s="32"/>
      <c r="D62" s="32"/>
      <c r="E62" s="32"/>
      <c r="F62" s="32"/>
      <c r="G62" s="29" t="s">
        <v>2</v>
      </c>
      <c r="H62" s="16">
        <f t="shared" si="26"/>
        <v>0</v>
      </c>
      <c r="I62" s="16">
        <v>0</v>
      </c>
      <c r="J62" s="16">
        <v>0</v>
      </c>
      <c r="K62" s="16">
        <v>0</v>
      </c>
      <c r="L62" s="16">
        <v>0</v>
      </c>
      <c r="M62" s="16">
        <v>0</v>
      </c>
    </row>
    <row r="63" spans="1:13" ht="18.75" x14ac:dyDescent="0.25">
      <c r="A63" s="32"/>
      <c r="B63" s="32"/>
      <c r="C63" s="32"/>
      <c r="D63" s="32"/>
      <c r="E63" s="32"/>
      <c r="F63" s="32"/>
      <c r="G63" s="29" t="s">
        <v>3</v>
      </c>
      <c r="H63" s="16">
        <f t="shared" si="26"/>
        <v>0</v>
      </c>
      <c r="I63" s="16">
        <v>0</v>
      </c>
      <c r="J63" s="16">
        <v>0</v>
      </c>
      <c r="K63" s="16">
        <v>0</v>
      </c>
      <c r="L63" s="16">
        <v>0</v>
      </c>
      <c r="M63" s="16">
        <v>0</v>
      </c>
    </row>
    <row r="64" spans="1:13" ht="18.75" x14ac:dyDescent="0.25">
      <c r="A64" s="32"/>
      <c r="B64" s="32"/>
      <c r="C64" s="32"/>
      <c r="D64" s="32"/>
      <c r="E64" s="32"/>
      <c r="F64" s="32"/>
      <c r="G64" s="29" t="s">
        <v>4</v>
      </c>
      <c r="H64" s="16">
        <f t="shared" si="26"/>
        <v>0</v>
      </c>
      <c r="I64" s="16">
        <v>0</v>
      </c>
      <c r="J64" s="16">
        <v>0</v>
      </c>
      <c r="K64" s="16">
        <v>0</v>
      </c>
      <c r="L64" s="16">
        <v>0</v>
      </c>
      <c r="M64" s="16">
        <v>0</v>
      </c>
    </row>
    <row r="65" spans="1:13" ht="18.75" x14ac:dyDescent="0.25">
      <c r="A65" s="32"/>
      <c r="B65" s="32"/>
      <c r="C65" s="32"/>
      <c r="D65" s="32"/>
      <c r="E65" s="32"/>
      <c r="F65" s="32"/>
      <c r="G65" s="29" t="s">
        <v>5</v>
      </c>
      <c r="H65" s="16">
        <f t="shared" si="26"/>
        <v>0</v>
      </c>
      <c r="I65" s="16">
        <v>0</v>
      </c>
      <c r="J65" s="16">
        <v>0</v>
      </c>
      <c r="K65" s="16">
        <v>0</v>
      </c>
      <c r="L65" s="16">
        <v>0</v>
      </c>
      <c r="M65" s="16">
        <v>0</v>
      </c>
    </row>
    <row r="66" spans="1:13" ht="18.75" x14ac:dyDescent="0.25">
      <c r="A66" s="32"/>
      <c r="B66" s="32"/>
      <c r="C66" s="32"/>
      <c r="D66" s="32"/>
      <c r="E66" s="32"/>
      <c r="F66" s="32"/>
      <c r="G66" s="29" t="s">
        <v>33</v>
      </c>
      <c r="H66" s="16">
        <f t="shared" si="26"/>
        <v>0</v>
      </c>
      <c r="I66" s="16">
        <v>0</v>
      </c>
      <c r="J66" s="16">
        <v>0</v>
      </c>
      <c r="K66" s="16">
        <v>0</v>
      </c>
      <c r="L66" s="16">
        <v>0</v>
      </c>
      <c r="M66" s="16">
        <v>0</v>
      </c>
    </row>
    <row r="67" spans="1:13" ht="18.75" x14ac:dyDescent="0.25">
      <c r="A67" s="32"/>
      <c r="B67" s="32"/>
      <c r="C67" s="32"/>
      <c r="D67" s="32"/>
      <c r="E67" s="32"/>
      <c r="F67" s="32"/>
      <c r="G67" s="29" t="s">
        <v>40</v>
      </c>
      <c r="H67" s="16">
        <f t="shared" si="26"/>
        <v>0</v>
      </c>
      <c r="I67" s="16">
        <v>0</v>
      </c>
      <c r="J67" s="16">
        <v>0</v>
      </c>
      <c r="K67" s="16">
        <v>0</v>
      </c>
      <c r="L67" s="16">
        <v>0</v>
      </c>
      <c r="M67" s="16">
        <v>0</v>
      </c>
    </row>
    <row r="68" spans="1:13" ht="18.75" x14ac:dyDescent="0.25">
      <c r="A68" s="32"/>
      <c r="B68" s="32"/>
      <c r="C68" s="32"/>
      <c r="D68" s="32"/>
      <c r="E68" s="32"/>
      <c r="F68" s="32"/>
      <c r="G68" s="29" t="s">
        <v>41</v>
      </c>
      <c r="H68" s="16">
        <f t="shared" si="26"/>
        <v>0</v>
      </c>
      <c r="I68" s="16">
        <v>0</v>
      </c>
      <c r="J68" s="16">
        <v>0</v>
      </c>
      <c r="K68" s="16">
        <v>0</v>
      </c>
      <c r="L68" s="16">
        <v>0</v>
      </c>
      <c r="M68" s="16">
        <v>0</v>
      </c>
    </row>
    <row r="69" spans="1:13" ht="18.75" x14ac:dyDescent="0.25">
      <c r="A69" s="32"/>
      <c r="B69" s="32"/>
      <c r="C69" s="32"/>
      <c r="D69" s="32"/>
      <c r="E69" s="32"/>
      <c r="F69" s="32"/>
      <c r="G69" s="29" t="s">
        <v>42</v>
      </c>
      <c r="H69" s="16">
        <f t="shared" si="26"/>
        <v>0</v>
      </c>
      <c r="I69" s="16">
        <v>0</v>
      </c>
      <c r="J69" s="16">
        <v>0</v>
      </c>
      <c r="K69" s="16">
        <v>0</v>
      </c>
      <c r="L69" s="16">
        <v>0</v>
      </c>
      <c r="M69" s="16">
        <v>0</v>
      </c>
    </row>
    <row r="70" spans="1:13" ht="18.75" x14ac:dyDescent="0.25">
      <c r="A70" s="33"/>
      <c r="B70" s="33"/>
      <c r="C70" s="33"/>
      <c r="D70" s="33"/>
      <c r="E70" s="33"/>
      <c r="F70" s="33"/>
      <c r="G70" s="29" t="s">
        <v>43</v>
      </c>
      <c r="H70" s="16">
        <f t="shared" si="26"/>
        <v>0</v>
      </c>
      <c r="I70" s="16">
        <v>0</v>
      </c>
      <c r="J70" s="16">
        <v>0</v>
      </c>
      <c r="K70" s="16">
        <v>0</v>
      </c>
      <c r="L70" s="16">
        <v>0</v>
      </c>
      <c r="M70" s="16">
        <v>0</v>
      </c>
    </row>
    <row r="71" spans="1:13" ht="79.5" customHeight="1" x14ac:dyDescent="0.25">
      <c r="A71" s="31" t="s">
        <v>47</v>
      </c>
      <c r="B71" s="31" t="s">
        <v>14</v>
      </c>
      <c r="C71" s="31" t="s">
        <v>22</v>
      </c>
      <c r="D71" s="31" t="s">
        <v>37</v>
      </c>
      <c r="E71" s="31" t="s">
        <v>16</v>
      </c>
      <c r="F71" s="31" t="s">
        <v>23</v>
      </c>
      <c r="G71" s="15" t="s">
        <v>71</v>
      </c>
      <c r="H71" s="16">
        <f>H72+H73+H74+H75+H76+H77</f>
        <v>10148.699999999999</v>
      </c>
      <c r="I71" s="16">
        <v>0</v>
      </c>
      <c r="J71" s="16">
        <v>0</v>
      </c>
      <c r="K71" s="16">
        <v>9442.7999999999993</v>
      </c>
      <c r="L71" s="16">
        <v>705.9</v>
      </c>
      <c r="M71" s="16">
        <v>0</v>
      </c>
    </row>
    <row r="72" spans="1:13" ht="18.75" x14ac:dyDescent="0.25">
      <c r="A72" s="32"/>
      <c r="B72" s="32"/>
      <c r="C72" s="32"/>
      <c r="D72" s="32"/>
      <c r="E72" s="32"/>
      <c r="F72" s="32"/>
      <c r="G72" s="15" t="s">
        <v>0</v>
      </c>
      <c r="H72" s="16">
        <f t="shared" ref="H72:H77" si="27">J72+K72+L72</f>
        <v>10148.699999999999</v>
      </c>
      <c r="I72" s="16">
        <v>0</v>
      </c>
      <c r="J72" s="16">
        <v>0</v>
      </c>
      <c r="K72" s="16">
        <v>9442.7999999999993</v>
      </c>
      <c r="L72" s="16">
        <v>705.9</v>
      </c>
      <c r="M72" s="16">
        <v>0</v>
      </c>
    </row>
    <row r="73" spans="1:13" ht="18.75" x14ac:dyDescent="0.25">
      <c r="A73" s="32"/>
      <c r="B73" s="32"/>
      <c r="C73" s="32"/>
      <c r="D73" s="32"/>
      <c r="E73" s="32"/>
      <c r="F73" s="32"/>
      <c r="G73" s="29" t="s">
        <v>1</v>
      </c>
      <c r="H73" s="16">
        <f t="shared" si="27"/>
        <v>0</v>
      </c>
      <c r="I73" s="16">
        <v>0</v>
      </c>
      <c r="J73" s="16">
        <v>0</v>
      </c>
      <c r="K73" s="16">
        <v>0</v>
      </c>
      <c r="L73" s="16">
        <v>0</v>
      </c>
      <c r="M73" s="16">
        <v>0</v>
      </c>
    </row>
    <row r="74" spans="1:13" ht="18.75" x14ac:dyDescent="0.25">
      <c r="A74" s="32"/>
      <c r="B74" s="32"/>
      <c r="C74" s="32"/>
      <c r="D74" s="32"/>
      <c r="E74" s="32"/>
      <c r="F74" s="32"/>
      <c r="G74" s="29" t="s">
        <v>2</v>
      </c>
      <c r="H74" s="16">
        <f t="shared" si="27"/>
        <v>0</v>
      </c>
      <c r="I74" s="16">
        <v>0</v>
      </c>
      <c r="J74" s="16">
        <v>0</v>
      </c>
      <c r="K74" s="16">
        <v>0</v>
      </c>
      <c r="L74" s="16">
        <v>0</v>
      </c>
      <c r="M74" s="16">
        <v>0</v>
      </c>
    </row>
    <row r="75" spans="1:13" ht="18.75" x14ac:dyDescent="0.25">
      <c r="A75" s="32"/>
      <c r="B75" s="32"/>
      <c r="C75" s="32"/>
      <c r="D75" s="32"/>
      <c r="E75" s="32"/>
      <c r="F75" s="32"/>
      <c r="G75" s="29" t="s">
        <v>3</v>
      </c>
      <c r="H75" s="16">
        <f t="shared" si="27"/>
        <v>0</v>
      </c>
      <c r="I75" s="16">
        <v>0</v>
      </c>
      <c r="J75" s="16">
        <v>0</v>
      </c>
      <c r="K75" s="16">
        <v>0</v>
      </c>
      <c r="L75" s="16">
        <v>0</v>
      </c>
      <c r="M75" s="16">
        <v>0</v>
      </c>
    </row>
    <row r="76" spans="1:13" ht="18.75" x14ac:dyDescent="0.25">
      <c r="A76" s="32"/>
      <c r="B76" s="32"/>
      <c r="C76" s="32"/>
      <c r="D76" s="32"/>
      <c r="E76" s="32"/>
      <c r="F76" s="32"/>
      <c r="G76" s="29" t="s">
        <v>4</v>
      </c>
      <c r="H76" s="16">
        <f t="shared" si="27"/>
        <v>0</v>
      </c>
      <c r="I76" s="16">
        <v>0</v>
      </c>
      <c r="J76" s="16">
        <v>0</v>
      </c>
      <c r="K76" s="16">
        <v>0</v>
      </c>
      <c r="L76" s="16">
        <v>0</v>
      </c>
      <c r="M76" s="16">
        <v>0</v>
      </c>
    </row>
    <row r="77" spans="1:13" ht="18.75" x14ac:dyDescent="0.25">
      <c r="A77" s="32"/>
      <c r="B77" s="32"/>
      <c r="C77" s="32"/>
      <c r="D77" s="32"/>
      <c r="E77" s="32"/>
      <c r="F77" s="32"/>
      <c r="G77" s="29" t="s">
        <v>5</v>
      </c>
      <c r="H77" s="16">
        <f t="shared" si="27"/>
        <v>0</v>
      </c>
      <c r="I77" s="16">
        <v>0</v>
      </c>
      <c r="J77" s="16">
        <v>0</v>
      </c>
      <c r="K77" s="16">
        <v>0</v>
      </c>
      <c r="L77" s="16">
        <v>0</v>
      </c>
      <c r="M77" s="16">
        <v>0</v>
      </c>
    </row>
    <row r="78" spans="1:13" ht="18.75" x14ac:dyDescent="0.25">
      <c r="A78" s="32"/>
      <c r="B78" s="32"/>
      <c r="C78" s="32"/>
      <c r="D78" s="32"/>
      <c r="E78" s="32"/>
      <c r="F78" s="32"/>
      <c r="G78" s="29" t="s">
        <v>33</v>
      </c>
      <c r="H78" s="16">
        <f t="shared" ref="H78:H82" si="28">J78+K78+L78</f>
        <v>0</v>
      </c>
      <c r="I78" s="16">
        <v>0</v>
      </c>
      <c r="J78" s="16">
        <v>0</v>
      </c>
      <c r="K78" s="16">
        <v>0</v>
      </c>
      <c r="L78" s="16">
        <v>0</v>
      </c>
      <c r="M78" s="16">
        <v>0</v>
      </c>
    </row>
    <row r="79" spans="1:13" ht="18.75" x14ac:dyDescent="0.25">
      <c r="A79" s="32"/>
      <c r="B79" s="32"/>
      <c r="C79" s="32"/>
      <c r="D79" s="32"/>
      <c r="E79" s="32"/>
      <c r="F79" s="32"/>
      <c r="G79" s="29" t="s">
        <v>40</v>
      </c>
      <c r="H79" s="16">
        <f t="shared" si="28"/>
        <v>0</v>
      </c>
      <c r="I79" s="16">
        <v>0</v>
      </c>
      <c r="J79" s="16">
        <v>0</v>
      </c>
      <c r="K79" s="16">
        <v>0</v>
      </c>
      <c r="L79" s="16">
        <v>0</v>
      </c>
      <c r="M79" s="16">
        <v>0</v>
      </c>
    </row>
    <row r="80" spans="1:13" ht="18.75" x14ac:dyDescent="0.25">
      <c r="A80" s="32"/>
      <c r="B80" s="32"/>
      <c r="C80" s="32"/>
      <c r="D80" s="32"/>
      <c r="E80" s="32"/>
      <c r="F80" s="32"/>
      <c r="G80" s="29" t="s">
        <v>41</v>
      </c>
      <c r="H80" s="16">
        <f t="shared" si="28"/>
        <v>0</v>
      </c>
      <c r="I80" s="16">
        <v>0</v>
      </c>
      <c r="J80" s="16">
        <v>0</v>
      </c>
      <c r="K80" s="16">
        <v>0</v>
      </c>
      <c r="L80" s="16">
        <v>0</v>
      </c>
      <c r="M80" s="16">
        <v>0</v>
      </c>
    </row>
    <row r="81" spans="1:13" ht="18.75" x14ac:dyDescent="0.25">
      <c r="A81" s="32"/>
      <c r="B81" s="32"/>
      <c r="C81" s="32"/>
      <c r="D81" s="32"/>
      <c r="E81" s="32"/>
      <c r="F81" s="32"/>
      <c r="G81" s="29" t="s">
        <v>42</v>
      </c>
      <c r="H81" s="16">
        <f t="shared" si="28"/>
        <v>0</v>
      </c>
      <c r="I81" s="16">
        <v>0</v>
      </c>
      <c r="J81" s="16">
        <v>0</v>
      </c>
      <c r="K81" s="16">
        <v>0</v>
      </c>
      <c r="L81" s="16">
        <v>0</v>
      </c>
      <c r="M81" s="16">
        <v>0</v>
      </c>
    </row>
    <row r="82" spans="1:13" ht="18.75" x14ac:dyDescent="0.25">
      <c r="A82" s="33"/>
      <c r="B82" s="33"/>
      <c r="C82" s="33"/>
      <c r="D82" s="33"/>
      <c r="E82" s="33"/>
      <c r="F82" s="33"/>
      <c r="G82" s="29" t="s">
        <v>43</v>
      </c>
      <c r="H82" s="16">
        <f t="shared" si="28"/>
        <v>0</v>
      </c>
      <c r="I82" s="16">
        <v>0</v>
      </c>
      <c r="J82" s="16">
        <v>0</v>
      </c>
      <c r="K82" s="16">
        <v>0</v>
      </c>
      <c r="L82" s="16">
        <v>0</v>
      </c>
      <c r="M82" s="16">
        <v>0</v>
      </c>
    </row>
    <row r="83" spans="1:13" ht="80.25" customHeight="1" x14ac:dyDescent="0.25">
      <c r="A83" s="31" t="s">
        <v>48</v>
      </c>
      <c r="B83" s="31" t="s">
        <v>14</v>
      </c>
      <c r="C83" s="31" t="s">
        <v>24</v>
      </c>
      <c r="D83" s="31" t="s">
        <v>38</v>
      </c>
      <c r="E83" s="31" t="s">
        <v>16</v>
      </c>
      <c r="F83" s="31" t="s">
        <v>23</v>
      </c>
      <c r="G83" s="15" t="s">
        <v>71</v>
      </c>
      <c r="H83" s="16">
        <f>H84+H85+H86+H87+H88+H89</f>
        <v>7901.4</v>
      </c>
      <c r="I83" s="16">
        <v>0</v>
      </c>
      <c r="J83" s="16">
        <v>0</v>
      </c>
      <c r="K83" s="16">
        <f>K84+K85+K86+K87+K88+K89</f>
        <v>7353</v>
      </c>
      <c r="L83" s="16">
        <f>L84+L85+L86+L87+L88+L89</f>
        <v>548.4</v>
      </c>
      <c r="M83" s="16">
        <f>M84+M85+M86+M87+M88+M89</f>
        <v>0</v>
      </c>
    </row>
    <row r="84" spans="1:13" ht="18.75" x14ac:dyDescent="0.25">
      <c r="A84" s="32"/>
      <c r="B84" s="32"/>
      <c r="C84" s="32"/>
      <c r="D84" s="32"/>
      <c r="E84" s="32"/>
      <c r="F84" s="32"/>
      <c r="G84" s="15" t="s">
        <v>0</v>
      </c>
      <c r="H84" s="16">
        <f t="shared" ref="H84:H89" si="29">J84+K84+L84+M84</f>
        <v>7901.4</v>
      </c>
      <c r="I84" s="16">
        <v>0</v>
      </c>
      <c r="J84" s="16">
        <v>0</v>
      </c>
      <c r="K84" s="16">
        <v>7353</v>
      </c>
      <c r="L84" s="16">
        <v>548.4</v>
      </c>
      <c r="M84" s="16">
        <v>0</v>
      </c>
    </row>
    <row r="85" spans="1:13" ht="18.75" x14ac:dyDescent="0.25">
      <c r="A85" s="32"/>
      <c r="B85" s="32"/>
      <c r="C85" s="32"/>
      <c r="D85" s="32"/>
      <c r="E85" s="32"/>
      <c r="F85" s="32"/>
      <c r="G85" s="29" t="s">
        <v>1</v>
      </c>
      <c r="H85" s="16">
        <f t="shared" si="29"/>
        <v>0</v>
      </c>
      <c r="I85" s="16">
        <v>0</v>
      </c>
      <c r="J85" s="16">
        <v>0</v>
      </c>
      <c r="K85" s="16">
        <v>0</v>
      </c>
      <c r="L85" s="16">
        <v>0</v>
      </c>
      <c r="M85" s="16">
        <v>0</v>
      </c>
    </row>
    <row r="86" spans="1:13" ht="18.75" x14ac:dyDescent="0.25">
      <c r="A86" s="32"/>
      <c r="B86" s="32"/>
      <c r="C86" s="32"/>
      <c r="D86" s="32"/>
      <c r="E86" s="32"/>
      <c r="F86" s="32"/>
      <c r="G86" s="29" t="s">
        <v>2</v>
      </c>
      <c r="H86" s="16">
        <f t="shared" si="29"/>
        <v>0</v>
      </c>
      <c r="I86" s="16">
        <v>0</v>
      </c>
      <c r="J86" s="16">
        <v>0</v>
      </c>
      <c r="K86" s="16">
        <v>0</v>
      </c>
      <c r="L86" s="16">
        <v>0</v>
      </c>
      <c r="M86" s="16">
        <v>0</v>
      </c>
    </row>
    <row r="87" spans="1:13" ht="18.75" x14ac:dyDescent="0.25">
      <c r="A87" s="32"/>
      <c r="B87" s="32"/>
      <c r="C87" s="32"/>
      <c r="D87" s="32"/>
      <c r="E87" s="32"/>
      <c r="F87" s="32"/>
      <c r="G87" s="29" t="s">
        <v>3</v>
      </c>
      <c r="H87" s="16">
        <f t="shared" si="29"/>
        <v>0</v>
      </c>
      <c r="I87" s="16">
        <v>0</v>
      </c>
      <c r="J87" s="16">
        <v>0</v>
      </c>
      <c r="K87" s="16">
        <v>0</v>
      </c>
      <c r="L87" s="16">
        <v>0</v>
      </c>
      <c r="M87" s="16">
        <v>0</v>
      </c>
    </row>
    <row r="88" spans="1:13" ht="18.75" x14ac:dyDescent="0.25">
      <c r="A88" s="32"/>
      <c r="B88" s="32"/>
      <c r="C88" s="32"/>
      <c r="D88" s="32"/>
      <c r="E88" s="32"/>
      <c r="F88" s="32"/>
      <c r="G88" s="29" t="s">
        <v>4</v>
      </c>
      <c r="H88" s="16">
        <f t="shared" si="29"/>
        <v>0</v>
      </c>
      <c r="I88" s="16">
        <v>0</v>
      </c>
      <c r="J88" s="16">
        <v>0</v>
      </c>
      <c r="K88" s="16">
        <v>0</v>
      </c>
      <c r="L88" s="16">
        <v>0</v>
      </c>
      <c r="M88" s="16">
        <v>0</v>
      </c>
    </row>
    <row r="89" spans="1:13" ht="18.75" x14ac:dyDescent="0.25">
      <c r="A89" s="32"/>
      <c r="B89" s="32"/>
      <c r="C89" s="32"/>
      <c r="D89" s="32"/>
      <c r="E89" s="32"/>
      <c r="F89" s="32"/>
      <c r="G89" s="29" t="s">
        <v>5</v>
      </c>
      <c r="H89" s="16">
        <f t="shared" si="29"/>
        <v>0</v>
      </c>
      <c r="I89" s="16">
        <v>0</v>
      </c>
      <c r="J89" s="16">
        <v>0</v>
      </c>
      <c r="K89" s="16">
        <v>0</v>
      </c>
      <c r="L89" s="16">
        <v>0</v>
      </c>
      <c r="M89" s="16">
        <v>0</v>
      </c>
    </row>
    <row r="90" spans="1:13" ht="18.75" x14ac:dyDescent="0.25">
      <c r="A90" s="32"/>
      <c r="B90" s="32"/>
      <c r="C90" s="32"/>
      <c r="D90" s="32"/>
      <c r="E90" s="32"/>
      <c r="F90" s="32"/>
      <c r="G90" s="29" t="s">
        <v>33</v>
      </c>
      <c r="H90" s="16">
        <f t="shared" ref="H90:H94" si="30">J90+K90+L90+M90</f>
        <v>0</v>
      </c>
      <c r="I90" s="16">
        <v>0</v>
      </c>
      <c r="J90" s="16">
        <v>0</v>
      </c>
      <c r="K90" s="16">
        <v>0</v>
      </c>
      <c r="L90" s="16">
        <v>0</v>
      </c>
      <c r="M90" s="16">
        <v>0</v>
      </c>
    </row>
    <row r="91" spans="1:13" ht="18.75" x14ac:dyDescent="0.25">
      <c r="A91" s="32"/>
      <c r="B91" s="32"/>
      <c r="C91" s="32"/>
      <c r="D91" s="32"/>
      <c r="E91" s="32"/>
      <c r="F91" s="32"/>
      <c r="G91" s="29" t="s">
        <v>40</v>
      </c>
      <c r="H91" s="16">
        <f t="shared" si="30"/>
        <v>0</v>
      </c>
      <c r="I91" s="16">
        <v>0</v>
      </c>
      <c r="J91" s="16">
        <v>0</v>
      </c>
      <c r="K91" s="16">
        <v>0</v>
      </c>
      <c r="L91" s="16">
        <v>0</v>
      </c>
      <c r="M91" s="16">
        <v>0</v>
      </c>
    </row>
    <row r="92" spans="1:13" ht="18.75" x14ac:dyDescent="0.25">
      <c r="A92" s="32"/>
      <c r="B92" s="32"/>
      <c r="C92" s="32"/>
      <c r="D92" s="32"/>
      <c r="E92" s="32"/>
      <c r="F92" s="32"/>
      <c r="G92" s="29" t="s">
        <v>41</v>
      </c>
      <c r="H92" s="16">
        <f t="shared" si="30"/>
        <v>0</v>
      </c>
      <c r="I92" s="16">
        <v>0</v>
      </c>
      <c r="J92" s="16">
        <v>0</v>
      </c>
      <c r="K92" s="16">
        <v>0</v>
      </c>
      <c r="L92" s="16">
        <v>0</v>
      </c>
      <c r="M92" s="16">
        <v>0</v>
      </c>
    </row>
    <row r="93" spans="1:13" ht="18.75" x14ac:dyDescent="0.25">
      <c r="A93" s="32"/>
      <c r="B93" s="32"/>
      <c r="C93" s="32"/>
      <c r="D93" s="32"/>
      <c r="E93" s="32"/>
      <c r="F93" s="32"/>
      <c r="G93" s="29" t="s">
        <v>42</v>
      </c>
      <c r="H93" s="16">
        <f t="shared" si="30"/>
        <v>0</v>
      </c>
      <c r="I93" s="16">
        <v>0</v>
      </c>
      <c r="J93" s="16">
        <v>0</v>
      </c>
      <c r="K93" s="16">
        <v>0</v>
      </c>
      <c r="L93" s="16">
        <v>0</v>
      </c>
      <c r="M93" s="16">
        <v>0</v>
      </c>
    </row>
    <row r="94" spans="1:13" ht="18.75" x14ac:dyDescent="0.25">
      <c r="A94" s="33"/>
      <c r="B94" s="33"/>
      <c r="C94" s="33"/>
      <c r="D94" s="33"/>
      <c r="E94" s="33"/>
      <c r="F94" s="33"/>
      <c r="G94" s="29" t="s">
        <v>43</v>
      </c>
      <c r="H94" s="16">
        <f t="shared" si="30"/>
        <v>0</v>
      </c>
      <c r="I94" s="16">
        <v>0</v>
      </c>
      <c r="J94" s="16">
        <v>0</v>
      </c>
      <c r="K94" s="16">
        <v>0</v>
      </c>
      <c r="L94" s="16">
        <v>0</v>
      </c>
      <c r="M94" s="16">
        <v>0</v>
      </c>
    </row>
    <row r="95" spans="1:13" ht="84" customHeight="1" x14ac:dyDescent="0.25">
      <c r="A95" s="31" t="s">
        <v>49</v>
      </c>
      <c r="B95" s="31" t="s">
        <v>14</v>
      </c>
      <c r="C95" s="31" t="s">
        <v>20</v>
      </c>
      <c r="D95" s="31" t="s">
        <v>39</v>
      </c>
      <c r="E95" s="31" t="s">
        <v>16</v>
      </c>
      <c r="F95" s="31" t="s">
        <v>18</v>
      </c>
      <c r="G95" s="18" t="s">
        <v>71</v>
      </c>
      <c r="H95" s="16">
        <f>H96+H97+H98+H100+H101+H102</f>
        <v>32899.9</v>
      </c>
      <c r="I95" s="16">
        <v>0</v>
      </c>
      <c r="J95" s="16">
        <v>0</v>
      </c>
      <c r="K95" s="16">
        <v>27744.400000000001</v>
      </c>
      <c r="L95" s="16">
        <v>5155.5</v>
      </c>
      <c r="M95" s="16">
        <v>0</v>
      </c>
    </row>
    <row r="96" spans="1:13" ht="18.75" x14ac:dyDescent="0.25">
      <c r="A96" s="32"/>
      <c r="B96" s="32"/>
      <c r="C96" s="32"/>
      <c r="D96" s="32"/>
      <c r="E96" s="32"/>
      <c r="F96" s="32"/>
      <c r="G96" s="15" t="s">
        <v>0</v>
      </c>
      <c r="H96" s="16">
        <f>J96+K96+L96</f>
        <v>0</v>
      </c>
      <c r="I96" s="16">
        <v>0</v>
      </c>
      <c r="J96" s="16">
        <v>0</v>
      </c>
      <c r="K96" s="16">
        <v>0</v>
      </c>
      <c r="L96" s="16">
        <v>0</v>
      </c>
      <c r="M96" s="16">
        <v>0</v>
      </c>
    </row>
    <row r="97" spans="1:13" ht="18.75" x14ac:dyDescent="0.25">
      <c r="A97" s="32"/>
      <c r="B97" s="32"/>
      <c r="C97" s="32"/>
      <c r="D97" s="32"/>
      <c r="E97" s="32"/>
      <c r="F97" s="32"/>
      <c r="G97" s="29" t="s">
        <v>1</v>
      </c>
      <c r="H97" s="16">
        <f>J97+K97+L97</f>
        <v>31052.300000000003</v>
      </c>
      <c r="I97" s="16">
        <v>0</v>
      </c>
      <c r="J97" s="16">
        <v>0</v>
      </c>
      <c r="K97" s="16">
        <v>27744.400000000001</v>
      </c>
      <c r="L97" s="16">
        <v>3307.9</v>
      </c>
      <c r="M97" s="16">
        <v>0</v>
      </c>
    </row>
    <row r="98" spans="1:13" ht="18.75" x14ac:dyDescent="0.25">
      <c r="A98" s="32"/>
      <c r="B98" s="32"/>
      <c r="C98" s="32"/>
      <c r="D98" s="32"/>
      <c r="E98" s="32"/>
      <c r="F98" s="32"/>
      <c r="G98" s="29" t="s">
        <v>75</v>
      </c>
      <c r="H98" s="16">
        <f>J98+K98+1847.6</f>
        <v>1847.6</v>
      </c>
      <c r="I98" s="16">
        <v>0</v>
      </c>
      <c r="J98" s="16">
        <v>0</v>
      </c>
      <c r="K98" s="16">
        <v>0</v>
      </c>
      <c r="L98" s="16">
        <v>1847.6</v>
      </c>
      <c r="M98" s="16">
        <v>0</v>
      </c>
    </row>
    <row r="99" spans="1:13" s="10" customFormat="1" ht="37.5" x14ac:dyDescent="0.3">
      <c r="A99" s="32"/>
      <c r="B99" s="32"/>
      <c r="C99" s="32"/>
      <c r="D99" s="32"/>
      <c r="E99" s="32"/>
      <c r="F99" s="32"/>
      <c r="G99" s="19" t="s">
        <v>76</v>
      </c>
      <c r="H99" s="17">
        <f>J99+K99+L99</f>
        <v>1847.6</v>
      </c>
      <c r="I99" s="17">
        <v>0</v>
      </c>
      <c r="J99" s="17">
        <v>0</v>
      </c>
      <c r="K99" s="17">
        <v>0</v>
      </c>
      <c r="L99" s="17">
        <v>1847.6</v>
      </c>
      <c r="M99" s="17">
        <v>0</v>
      </c>
    </row>
    <row r="100" spans="1:13" ht="18.75" x14ac:dyDescent="0.25">
      <c r="A100" s="32"/>
      <c r="B100" s="32"/>
      <c r="C100" s="32"/>
      <c r="D100" s="32"/>
      <c r="E100" s="32"/>
      <c r="F100" s="32"/>
      <c r="G100" s="29" t="s">
        <v>3</v>
      </c>
      <c r="H100" s="16">
        <f>J100+K100+L100</f>
        <v>0</v>
      </c>
      <c r="I100" s="16">
        <v>0</v>
      </c>
      <c r="J100" s="16">
        <v>0</v>
      </c>
      <c r="K100" s="16">
        <v>0</v>
      </c>
      <c r="L100" s="16">
        <v>0</v>
      </c>
      <c r="M100" s="16">
        <v>0</v>
      </c>
    </row>
    <row r="101" spans="1:13" ht="18.75" x14ac:dyDescent="0.25">
      <c r="A101" s="32"/>
      <c r="B101" s="32"/>
      <c r="C101" s="32"/>
      <c r="D101" s="32"/>
      <c r="E101" s="32"/>
      <c r="F101" s="32"/>
      <c r="G101" s="29" t="s">
        <v>4</v>
      </c>
      <c r="H101" s="16">
        <f>J101+K101+L101</f>
        <v>0</v>
      </c>
      <c r="I101" s="16">
        <v>0</v>
      </c>
      <c r="J101" s="16">
        <v>0</v>
      </c>
      <c r="K101" s="16">
        <v>0</v>
      </c>
      <c r="L101" s="16">
        <v>0</v>
      </c>
      <c r="M101" s="16">
        <v>0</v>
      </c>
    </row>
    <row r="102" spans="1:13" ht="18.75" x14ac:dyDescent="0.25">
      <c r="A102" s="32"/>
      <c r="B102" s="32"/>
      <c r="C102" s="32"/>
      <c r="D102" s="32"/>
      <c r="E102" s="32"/>
      <c r="F102" s="32"/>
      <c r="G102" s="29" t="s">
        <v>5</v>
      </c>
      <c r="H102" s="16">
        <f>J102+K102+L102</f>
        <v>0</v>
      </c>
      <c r="I102" s="16">
        <v>0</v>
      </c>
      <c r="J102" s="16">
        <v>0</v>
      </c>
      <c r="K102" s="16">
        <v>0</v>
      </c>
      <c r="L102" s="16">
        <v>0</v>
      </c>
      <c r="M102" s="16">
        <v>0</v>
      </c>
    </row>
    <row r="103" spans="1:13" ht="18.75" x14ac:dyDescent="0.25">
      <c r="A103" s="32"/>
      <c r="B103" s="32"/>
      <c r="C103" s="32"/>
      <c r="D103" s="32"/>
      <c r="E103" s="32"/>
      <c r="F103" s="32"/>
      <c r="G103" s="29" t="s">
        <v>33</v>
      </c>
      <c r="H103" s="16">
        <f t="shared" ref="H103:H107" si="31">J103+K103+L103</f>
        <v>0</v>
      </c>
      <c r="I103" s="16">
        <v>0</v>
      </c>
      <c r="J103" s="16">
        <v>0</v>
      </c>
      <c r="K103" s="16">
        <v>0</v>
      </c>
      <c r="L103" s="16">
        <v>0</v>
      </c>
      <c r="M103" s="16">
        <v>0</v>
      </c>
    </row>
    <row r="104" spans="1:13" ht="18.75" x14ac:dyDescent="0.25">
      <c r="A104" s="32"/>
      <c r="B104" s="32"/>
      <c r="C104" s="32"/>
      <c r="D104" s="32"/>
      <c r="E104" s="32"/>
      <c r="F104" s="32"/>
      <c r="G104" s="29" t="s">
        <v>40</v>
      </c>
      <c r="H104" s="16">
        <f t="shared" si="31"/>
        <v>0</v>
      </c>
      <c r="I104" s="16">
        <v>0</v>
      </c>
      <c r="J104" s="16">
        <v>0</v>
      </c>
      <c r="K104" s="16">
        <v>0</v>
      </c>
      <c r="L104" s="16">
        <v>0</v>
      </c>
      <c r="M104" s="16">
        <v>0</v>
      </c>
    </row>
    <row r="105" spans="1:13" ht="18.75" x14ac:dyDescent="0.25">
      <c r="A105" s="32"/>
      <c r="B105" s="32"/>
      <c r="C105" s="32"/>
      <c r="D105" s="32"/>
      <c r="E105" s="32"/>
      <c r="F105" s="32"/>
      <c r="G105" s="29" t="s">
        <v>41</v>
      </c>
      <c r="H105" s="16">
        <f t="shared" si="31"/>
        <v>0</v>
      </c>
      <c r="I105" s="16">
        <v>0</v>
      </c>
      <c r="J105" s="16">
        <v>0</v>
      </c>
      <c r="K105" s="16">
        <v>0</v>
      </c>
      <c r="L105" s="16">
        <v>0</v>
      </c>
      <c r="M105" s="16">
        <v>0</v>
      </c>
    </row>
    <row r="106" spans="1:13" ht="18.75" x14ac:dyDescent="0.25">
      <c r="A106" s="32"/>
      <c r="B106" s="32"/>
      <c r="C106" s="32"/>
      <c r="D106" s="32"/>
      <c r="E106" s="32"/>
      <c r="F106" s="32"/>
      <c r="G106" s="29" t="s">
        <v>42</v>
      </c>
      <c r="H106" s="16">
        <f t="shared" si="31"/>
        <v>0</v>
      </c>
      <c r="I106" s="16">
        <v>0</v>
      </c>
      <c r="J106" s="16">
        <v>0</v>
      </c>
      <c r="K106" s="16">
        <v>0</v>
      </c>
      <c r="L106" s="16">
        <v>0</v>
      </c>
      <c r="M106" s="16">
        <v>0</v>
      </c>
    </row>
    <row r="107" spans="1:13" ht="18.75" x14ac:dyDescent="0.25">
      <c r="A107" s="33"/>
      <c r="B107" s="33"/>
      <c r="C107" s="33"/>
      <c r="D107" s="33"/>
      <c r="E107" s="33"/>
      <c r="F107" s="33"/>
      <c r="G107" s="29" t="s">
        <v>43</v>
      </c>
      <c r="H107" s="16">
        <f t="shared" si="31"/>
        <v>0</v>
      </c>
      <c r="I107" s="16">
        <v>0</v>
      </c>
      <c r="J107" s="16">
        <v>0</v>
      </c>
      <c r="K107" s="16">
        <v>0</v>
      </c>
      <c r="L107" s="16">
        <v>0</v>
      </c>
      <c r="M107" s="16">
        <v>0</v>
      </c>
    </row>
    <row r="108" spans="1:13" ht="81.75" customHeight="1" x14ac:dyDescent="0.25">
      <c r="A108" s="31" t="s">
        <v>50</v>
      </c>
      <c r="B108" s="31" t="s">
        <v>27</v>
      </c>
      <c r="C108" s="31" t="s">
        <v>30</v>
      </c>
      <c r="D108" s="31">
        <v>3502</v>
      </c>
      <c r="E108" s="31" t="s">
        <v>16</v>
      </c>
      <c r="F108" s="31" t="s">
        <v>65</v>
      </c>
      <c r="G108" s="15" t="s">
        <v>71</v>
      </c>
      <c r="H108" s="16">
        <f>H109+H111+H113+H114+H115+H116</f>
        <v>8327.2999999999993</v>
      </c>
      <c r="I108" s="16">
        <f>I109</f>
        <v>3502</v>
      </c>
      <c r="J108" s="16">
        <f>J109+J111+J113+J114+J115+J116</f>
        <v>0</v>
      </c>
      <c r="K108" s="16">
        <f>K109+K111+K113+K114+K115+K116</f>
        <v>0</v>
      </c>
      <c r="L108" s="16">
        <f>3585.3+3502+L113+L114+L115+L116</f>
        <v>8327.2999999999993</v>
      </c>
      <c r="M108" s="16">
        <v>0</v>
      </c>
    </row>
    <row r="109" spans="1:13" ht="18.75" x14ac:dyDescent="0.25">
      <c r="A109" s="32"/>
      <c r="B109" s="32"/>
      <c r="C109" s="32"/>
      <c r="D109" s="32"/>
      <c r="E109" s="32"/>
      <c r="F109" s="32"/>
      <c r="G109" s="15" t="s">
        <v>73</v>
      </c>
      <c r="H109" s="16">
        <f>J109+K109+3585.3</f>
        <v>3585.3</v>
      </c>
      <c r="I109" s="16">
        <v>3502</v>
      </c>
      <c r="J109" s="16">
        <v>0</v>
      </c>
      <c r="K109" s="16">
        <v>0</v>
      </c>
      <c r="L109" s="16">
        <v>3585.3</v>
      </c>
      <c r="M109" s="16">
        <v>0</v>
      </c>
    </row>
    <row r="110" spans="1:13" s="10" customFormat="1" ht="37.5" x14ac:dyDescent="0.3">
      <c r="A110" s="32"/>
      <c r="B110" s="32"/>
      <c r="C110" s="32"/>
      <c r="D110" s="32"/>
      <c r="E110" s="32"/>
      <c r="F110" s="32"/>
      <c r="G110" s="8" t="s">
        <v>76</v>
      </c>
      <c r="H110" s="17">
        <f>J110+K110+L110+M110</f>
        <v>85.3</v>
      </c>
      <c r="I110" s="17">
        <v>0</v>
      </c>
      <c r="J110" s="17">
        <v>0</v>
      </c>
      <c r="K110" s="17">
        <v>0</v>
      </c>
      <c r="L110" s="17">
        <v>85.3</v>
      </c>
      <c r="M110" s="17">
        <v>0</v>
      </c>
    </row>
    <row r="111" spans="1:13" ht="18.75" x14ac:dyDescent="0.25">
      <c r="A111" s="32"/>
      <c r="B111" s="32"/>
      <c r="C111" s="32"/>
      <c r="D111" s="32"/>
      <c r="E111" s="32"/>
      <c r="F111" s="32"/>
      <c r="G111" s="29" t="s">
        <v>77</v>
      </c>
      <c r="H111" s="16">
        <f>J111+K111+3502</f>
        <v>3502</v>
      </c>
      <c r="I111" s="16">
        <v>0</v>
      </c>
      <c r="J111" s="16">
        <v>0</v>
      </c>
      <c r="K111" s="16">
        <v>0</v>
      </c>
      <c r="L111" s="16">
        <v>3502</v>
      </c>
      <c r="M111" s="16">
        <v>0</v>
      </c>
    </row>
    <row r="112" spans="1:13" s="10" customFormat="1" ht="37.5" x14ac:dyDescent="0.3">
      <c r="A112" s="32"/>
      <c r="B112" s="32"/>
      <c r="C112" s="32"/>
      <c r="D112" s="32"/>
      <c r="E112" s="32"/>
      <c r="F112" s="32"/>
      <c r="G112" s="19" t="s">
        <v>78</v>
      </c>
      <c r="H112" s="17">
        <f>J112+K112+L112+M112</f>
        <v>3445.1</v>
      </c>
      <c r="I112" s="17">
        <v>0</v>
      </c>
      <c r="J112" s="17">
        <v>0</v>
      </c>
      <c r="K112" s="17">
        <v>0</v>
      </c>
      <c r="L112" s="17">
        <v>3445.1</v>
      </c>
      <c r="M112" s="17">
        <v>0</v>
      </c>
    </row>
    <row r="113" spans="1:13" ht="19.5" customHeight="1" x14ac:dyDescent="0.25">
      <c r="A113" s="32"/>
      <c r="B113" s="32"/>
      <c r="C113" s="32"/>
      <c r="D113" s="32"/>
      <c r="E113" s="32"/>
      <c r="F113" s="32"/>
      <c r="G113" s="29" t="s">
        <v>2</v>
      </c>
      <c r="H113" s="16">
        <f>J113+K113+L113+M113</f>
        <v>0</v>
      </c>
      <c r="I113" s="16">
        <v>0</v>
      </c>
      <c r="J113" s="16">
        <v>0</v>
      </c>
      <c r="K113" s="16">
        <v>0</v>
      </c>
      <c r="L113" s="16">
        <v>0</v>
      </c>
      <c r="M113" s="16">
        <v>0</v>
      </c>
    </row>
    <row r="114" spans="1:13" ht="19.5" customHeight="1" x14ac:dyDescent="0.25">
      <c r="A114" s="32"/>
      <c r="B114" s="32"/>
      <c r="C114" s="32"/>
      <c r="D114" s="32"/>
      <c r="E114" s="32"/>
      <c r="F114" s="32"/>
      <c r="G114" s="29" t="s">
        <v>3</v>
      </c>
      <c r="H114" s="16">
        <f>J114+K114+L114+M114</f>
        <v>1240</v>
      </c>
      <c r="I114" s="16">
        <v>0</v>
      </c>
      <c r="J114" s="16">
        <v>0</v>
      </c>
      <c r="K114" s="16">
        <v>0</v>
      </c>
      <c r="L114" s="16">
        <v>1240</v>
      </c>
      <c r="M114" s="16">
        <v>0</v>
      </c>
    </row>
    <row r="115" spans="1:13" ht="19.5" customHeight="1" x14ac:dyDescent="0.25">
      <c r="A115" s="32"/>
      <c r="B115" s="32"/>
      <c r="C115" s="32"/>
      <c r="D115" s="32"/>
      <c r="E115" s="32"/>
      <c r="F115" s="32"/>
      <c r="G115" s="29" t="s">
        <v>4</v>
      </c>
      <c r="H115" s="16">
        <f>J115+K115+L115+M115</f>
        <v>0</v>
      </c>
      <c r="I115" s="16">
        <v>0</v>
      </c>
      <c r="J115" s="16">
        <v>0</v>
      </c>
      <c r="K115" s="16">
        <v>0</v>
      </c>
      <c r="L115" s="16">
        <v>0</v>
      </c>
      <c r="M115" s="16">
        <v>0</v>
      </c>
    </row>
    <row r="116" spans="1:13" ht="19.5" customHeight="1" x14ac:dyDescent="0.25">
      <c r="A116" s="32"/>
      <c r="B116" s="32"/>
      <c r="C116" s="32"/>
      <c r="D116" s="32"/>
      <c r="E116" s="32"/>
      <c r="F116" s="32"/>
      <c r="G116" s="29" t="s">
        <v>5</v>
      </c>
      <c r="H116" s="16">
        <f>J116+K116+L116+M116</f>
        <v>0</v>
      </c>
      <c r="I116" s="16">
        <v>0</v>
      </c>
      <c r="J116" s="16">
        <v>0</v>
      </c>
      <c r="K116" s="16">
        <v>0</v>
      </c>
      <c r="L116" s="16">
        <v>0</v>
      </c>
      <c r="M116" s="16">
        <v>0</v>
      </c>
    </row>
    <row r="117" spans="1:13" ht="19.5" customHeight="1" x14ac:dyDescent="0.25">
      <c r="A117" s="32"/>
      <c r="B117" s="32"/>
      <c r="C117" s="32"/>
      <c r="D117" s="32"/>
      <c r="E117" s="32"/>
      <c r="F117" s="32"/>
      <c r="G117" s="29" t="s">
        <v>33</v>
      </c>
      <c r="H117" s="16">
        <f t="shared" ref="H117:H121" si="32">J117+K117+L117+M117</f>
        <v>0</v>
      </c>
      <c r="I117" s="16">
        <v>0</v>
      </c>
      <c r="J117" s="16">
        <v>0</v>
      </c>
      <c r="K117" s="16">
        <v>0</v>
      </c>
      <c r="L117" s="16">
        <v>0</v>
      </c>
      <c r="M117" s="16">
        <v>0</v>
      </c>
    </row>
    <row r="118" spans="1:13" ht="19.5" customHeight="1" x14ac:dyDescent="0.25">
      <c r="A118" s="32"/>
      <c r="B118" s="32"/>
      <c r="C118" s="32"/>
      <c r="D118" s="32"/>
      <c r="E118" s="32"/>
      <c r="F118" s="32"/>
      <c r="G118" s="29" t="s">
        <v>40</v>
      </c>
      <c r="H118" s="16">
        <f t="shared" si="32"/>
        <v>0</v>
      </c>
      <c r="I118" s="16">
        <v>0</v>
      </c>
      <c r="J118" s="16">
        <v>0</v>
      </c>
      <c r="K118" s="16">
        <v>0</v>
      </c>
      <c r="L118" s="16">
        <v>0</v>
      </c>
      <c r="M118" s="16">
        <v>0</v>
      </c>
    </row>
    <row r="119" spans="1:13" ht="19.5" customHeight="1" x14ac:dyDescent="0.25">
      <c r="A119" s="32"/>
      <c r="B119" s="32"/>
      <c r="C119" s="32"/>
      <c r="D119" s="32"/>
      <c r="E119" s="32"/>
      <c r="F119" s="32"/>
      <c r="G119" s="29" t="s">
        <v>41</v>
      </c>
      <c r="H119" s="16">
        <f t="shared" si="32"/>
        <v>0</v>
      </c>
      <c r="I119" s="16">
        <v>0</v>
      </c>
      <c r="J119" s="16">
        <v>0</v>
      </c>
      <c r="K119" s="16">
        <v>0</v>
      </c>
      <c r="L119" s="16">
        <v>0</v>
      </c>
      <c r="M119" s="16">
        <v>0</v>
      </c>
    </row>
    <row r="120" spans="1:13" ht="19.5" customHeight="1" x14ac:dyDescent="0.25">
      <c r="A120" s="32"/>
      <c r="B120" s="32"/>
      <c r="C120" s="32"/>
      <c r="D120" s="32"/>
      <c r="E120" s="32"/>
      <c r="F120" s="32"/>
      <c r="G120" s="29" t="s">
        <v>42</v>
      </c>
      <c r="H120" s="16">
        <f t="shared" si="32"/>
        <v>0</v>
      </c>
      <c r="I120" s="16">
        <v>0</v>
      </c>
      <c r="J120" s="16">
        <v>0</v>
      </c>
      <c r="K120" s="16">
        <v>0</v>
      </c>
      <c r="L120" s="16">
        <v>0</v>
      </c>
      <c r="M120" s="16">
        <v>0</v>
      </c>
    </row>
    <row r="121" spans="1:13" ht="19.5" customHeight="1" x14ac:dyDescent="0.25">
      <c r="A121" s="33"/>
      <c r="B121" s="33"/>
      <c r="C121" s="33"/>
      <c r="D121" s="33"/>
      <c r="E121" s="33"/>
      <c r="F121" s="33"/>
      <c r="G121" s="29" t="s">
        <v>43</v>
      </c>
      <c r="H121" s="16">
        <f t="shared" si="32"/>
        <v>0</v>
      </c>
      <c r="I121" s="16">
        <v>0</v>
      </c>
      <c r="J121" s="16">
        <v>0</v>
      </c>
      <c r="K121" s="16">
        <v>0</v>
      </c>
      <c r="L121" s="16">
        <v>0</v>
      </c>
      <c r="M121" s="16">
        <v>0</v>
      </c>
    </row>
    <row r="122" spans="1:13" ht="83.25" customHeight="1" x14ac:dyDescent="0.25">
      <c r="A122" s="31" t="s">
        <v>51</v>
      </c>
      <c r="B122" s="31" t="s">
        <v>14</v>
      </c>
      <c r="C122" s="31" t="s">
        <v>31</v>
      </c>
      <c r="D122" s="31">
        <v>175020.85</v>
      </c>
      <c r="E122" s="31" t="s">
        <v>35</v>
      </c>
      <c r="F122" s="31" t="s">
        <v>65</v>
      </c>
      <c r="G122" s="15" t="s">
        <v>71</v>
      </c>
      <c r="H122" s="16">
        <f>H123+H124+H125+H126+H128+H129+H130</f>
        <v>8852.4</v>
      </c>
      <c r="I122" s="16">
        <f>I123+I124+I125+I126+I128+I129</f>
        <v>4964.7999999999993</v>
      </c>
      <c r="J122" s="16">
        <v>0</v>
      </c>
      <c r="K122" s="16">
        <f>K123+K124+K125+K126+K128+K129</f>
        <v>0</v>
      </c>
      <c r="L122" s="16">
        <f>L123+L124+L125+3876.2+L128+L129+L130</f>
        <v>8852.4</v>
      </c>
      <c r="M122" s="16">
        <v>0</v>
      </c>
    </row>
    <row r="123" spans="1:13" ht="18.75" x14ac:dyDescent="0.25">
      <c r="A123" s="32"/>
      <c r="B123" s="32"/>
      <c r="C123" s="32"/>
      <c r="D123" s="32"/>
      <c r="E123" s="32"/>
      <c r="F123" s="32"/>
      <c r="G123" s="15" t="s">
        <v>0</v>
      </c>
      <c r="H123" s="16">
        <f>J123+K123+L123+M123</f>
        <v>1100</v>
      </c>
      <c r="I123" s="16">
        <v>1088.5999999999999</v>
      </c>
      <c r="J123" s="16">
        <v>0</v>
      </c>
      <c r="K123" s="16">
        <v>0</v>
      </c>
      <c r="L123" s="16">
        <v>1100</v>
      </c>
      <c r="M123" s="16">
        <v>0</v>
      </c>
    </row>
    <row r="124" spans="1:13" ht="18.75" x14ac:dyDescent="0.25">
      <c r="A124" s="32"/>
      <c r="B124" s="32"/>
      <c r="C124" s="32"/>
      <c r="D124" s="32"/>
      <c r="E124" s="32"/>
      <c r="F124" s="32"/>
      <c r="G124" s="29" t="s">
        <v>1</v>
      </c>
      <c r="H124" s="16">
        <f>J124+K124+L124+M124</f>
        <v>3876.2</v>
      </c>
      <c r="I124" s="16">
        <v>3876.2</v>
      </c>
      <c r="J124" s="16">
        <v>0</v>
      </c>
      <c r="K124" s="16">
        <v>0</v>
      </c>
      <c r="L124" s="16">
        <v>3876.2</v>
      </c>
      <c r="M124" s="16">
        <v>0</v>
      </c>
    </row>
    <row r="125" spans="1:13" ht="18.75" x14ac:dyDescent="0.25">
      <c r="A125" s="32"/>
      <c r="B125" s="32"/>
      <c r="C125" s="32"/>
      <c r="D125" s="32"/>
      <c r="E125" s="32"/>
      <c r="F125" s="32"/>
      <c r="G125" s="29" t="s">
        <v>2</v>
      </c>
      <c r="H125" s="16">
        <f>J125+K125+L125+M125</f>
        <v>0</v>
      </c>
      <c r="I125" s="16">
        <v>0</v>
      </c>
      <c r="J125" s="16">
        <v>0</v>
      </c>
      <c r="K125" s="16">
        <v>0</v>
      </c>
      <c r="L125" s="16">
        <v>0</v>
      </c>
      <c r="M125" s="16">
        <v>0</v>
      </c>
    </row>
    <row r="126" spans="1:13" ht="18.75" x14ac:dyDescent="0.25">
      <c r="A126" s="32"/>
      <c r="B126" s="32"/>
      <c r="C126" s="32"/>
      <c r="D126" s="32"/>
      <c r="E126" s="32"/>
      <c r="F126" s="32"/>
      <c r="G126" s="29" t="s">
        <v>80</v>
      </c>
      <c r="H126" s="16">
        <f>J126+K126+3876.2</f>
        <v>3876.2</v>
      </c>
      <c r="I126" s="16">
        <v>0</v>
      </c>
      <c r="J126" s="16">
        <v>0</v>
      </c>
      <c r="K126" s="16">
        <v>0</v>
      </c>
      <c r="L126" s="16">
        <v>3876.2</v>
      </c>
      <c r="M126" s="16">
        <v>0</v>
      </c>
    </row>
    <row r="127" spans="1:13" s="10" customFormat="1" ht="37.5" x14ac:dyDescent="0.3">
      <c r="A127" s="32"/>
      <c r="B127" s="32"/>
      <c r="C127" s="32"/>
      <c r="D127" s="32"/>
      <c r="E127" s="32"/>
      <c r="F127" s="32"/>
      <c r="G127" s="19" t="s">
        <v>79</v>
      </c>
      <c r="H127" s="17">
        <f>J127+K127+L127+M127</f>
        <v>3876.2</v>
      </c>
      <c r="I127" s="17">
        <v>0</v>
      </c>
      <c r="J127" s="17">
        <v>0</v>
      </c>
      <c r="K127" s="17">
        <v>0</v>
      </c>
      <c r="L127" s="17">
        <v>3876.2</v>
      </c>
      <c r="M127" s="17">
        <v>0</v>
      </c>
    </row>
    <row r="128" spans="1:13" ht="18.75" x14ac:dyDescent="0.25">
      <c r="A128" s="32"/>
      <c r="B128" s="32"/>
      <c r="C128" s="32"/>
      <c r="D128" s="32"/>
      <c r="E128" s="32"/>
      <c r="F128" s="32"/>
      <c r="G128" s="29" t="s">
        <v>4</v>
      </c>
      <c r="H128" s="16">
        <f>J128+K128+L128+M128</f>
        <v>0</v>
      </c>
      <c r="I128" s="16">
        <v>0</v>
      </c>
      <c r="J128" s="16">
        <v>0</v>
      </c>
      <c r="K128" s="16">
        <v>0</v>
      </c>
      <c r="L128" s="16">
        <v>0</v>
      </c>
      <c r="M128" s="16">
        <v>0</v>
      </c>
    </row>
    <row r="129" spans="1:13" ht="18.75" x14ac:dyDescent="0.25">
      <c r="A129" s="32"/>
      <c r="B129" s="32"/>
      <c r="C129" s="32"/>
      <c r="D129" s="32"/>
      <c r="E129" s="32"/>
      <c r="F129" s="32"/>
      <c r="G129" s="29" t="s">
        <v>5</v>
      </c>
      <c r="H129" s="16">
        <v>0</v>
      </c>
      <c r="I129" s="16">
        <v>0</v>
      </c>
      <c r="J129" s="16">
        <v>0</v>
      </c>
      <c r="K129" s="16">
        <v>0</v>
      </c>
      <c r="L129" s="16">
        <v>0</v>
      </c>
      <c r="M129" s="16">
        <v>0</v>
      </c>
    </row>
    <row r="130" spans="1:13" ht="18.75" x14ac:dyDescent="0.25">
      <c r="A130" s="32"/>
      <c r="B130" s="32"/>
      <c r="C130" s="32"/>
      <c r="D130" s="32"/>
      <c r="E130" s="32"/>
      <c r="F130" s="32"/>
      <c r="G130" s="29" t="s">
        <v>33</v>
      </c>
      <c r="H130" s="16">
        <v>0</v>
      </c>
      <c r="I130" s="16">
        <v>0</v>
      </c>
      <c r="J130" s="16">
        <v>0</v>
      </c>
      <c r="K130" s="16">
        <v>0</v>
      </c>
      <c r="L130" s="16">
        <v>0</v>
      </c>
      <c r="M130" s="16">
        <v>0</v>
      </c>
    </row>
    <row r="131" spans="1:13" ht="18.75" x14ac:dyDescent="0.25">
      <c r="A131" s="32"/>
      <c r="B131" s="32"/>
      <c r="C131" s="32"/>
      <c r="D131" s="32"/>
      <c r="E131" s="32"/>
      <c r="F131" s="32"/>
      <c r="G131" s="29" t="s">
        <v>40</v>
      </c>
      <c r="H131" s="16">
        <v>0</v>
      </c>
      <c r="I131" s="16">
        <v>0</v>
      </c>
      <c r="J131" s="16">
        <v>0</v>
      </c>
      <c r="K131" s="16">
        <v>0</v>
      </c>
      <c r="L131" s="16">
        <v>0</v>
      </c>
      <c r="M131" s="16">
        <v>0</v>
      </c>
    </row>
    <row r="132" spans="1:13" ht="18.75" x14ac:dyDescent="0.25">
      <c r="A132" s="32"/>
      <c r="B132" s="32"/>
      <c r="C132" s="32"/>
      <c r="D132" s="32"/>
      <c r="E132" s="32"/>
      <c r="F132" s="32"/>
      <c r="G132" s="29" t="s">
        <v>41</v>
      </c>
      <c r="H132" s="16">
        <v>0</v>
      </c>
      <c r="I132" s="16">
        <v>0</v>
      </c>
      <c r="J132" s="16">
        <v>0</v>
      </c>
      <c r="K132" s="16">
        <v>0</v>
      </c>
      <c r="L132" s="16">
        <v>0</v>
      </c>
      <c r="M132" s="16">
        <v>0</v>
      </c>
    </row>
    <row r="133" spans="1:13" ht="18.75" x14ac:dyDescent="0.25">
      <c r="A133" s="32"/>
      <c r="B133" s="32"/>
      <c r="C133" s="32"/>
      <c r="D133" s="32"/>
      <c r="E133" s="32"/>
      <c r="F133" s="32"/>
      <c r="G133" s="29" t="s">
        <v>42</v>
      </c>
      <c r="H133" s="16">
        <v>0</v>
      </c>
      <c r="I133" s="16">
        <v>0</v>
      </c>
      <c r="J133" s="16">
        <v>0</v>
      </c>
      <c r="K133" s="16">
        <v>0</v>
      </c>
      <c r="L133" s="16">
        <v>0</v>
      </c>
      <c r="M133" s="16">
        <v>0</v>
      </c>
    </row>
    <row r="134" spans="1:13" ht="18.75" x14ac:dyDescent="0.25">
      <c r="A134" s="33"/>
      <c r="B134" s="33"/>
      <c r="C134" s="33"/>
      <c r="D134" s="33"/>
      <c r="E134" s="33"/>
      <c r="F134" s="33"/>
      <c r="G134" s="29" t="s">
        <v>43</v>
      </c>
      <c r="H134" s="16">
        <v>0</v>
      </c>
      <c r="I134" s="16">
        <v>0</v>
      </c>
      <c r="J134" s="16">
        <v>0</v>
      </c>
      <c r="K134" s="16">
        <v>0</v>
      </c>
      <c r="L134" s="16">
        <v>0</v>
      </c>
      <c r="M134" s="16">
        <v>0</v>
      </c>
    </row>
    <row r="135" spans="1:13" ht="76.5" customHeight="1" x14ac:dyDescent="0.25">
      <c r="A135" s="31" t="s">
        <v>68</v>
      </c>
      <c r="B135" s="31" t="s">
        <v>27</v>
      </c>
      <c r="C135" s="31" t="s">
        <v>26</v>
      </c>
      <c r="D135" s="74">
        <v>6500</v>
      </c>
      <c r="E135" s="31" t="s">
        <v>16</v>
      </c>
      <c r="F135" s="31" t="s">
        <v>66</v>
      </c>
      <c r="G135" s="15" t="s">
        <v>71</v>
      </c>
      <c r="H135" s="16">
        <f>H136+H137+H138+H139+H140+H141+H143</f>
        <v>10709.9</v>
      </c>
      <c r="I135" s="16">
        <f t="shared" ref="I135:M135" si="33">I136+I137+I138+I139+I140+I141</f>
        <v>6500</v>
      </c>
      <c r="J135" s="16">
        <f t="shared" si="33"/>
        <v>0</v>
      </c>
      <c r="K135" s="16">
        <f t="shared" si="33"/>
        <v>0</v>
      </c>
      <c r="L135" s="16">
        <f>L136+L137+L138+L139+L140+L141+L143</f>
        <v>10709.9</v>
      </c>
      <c r="M135" s="16">
        <f t="shared" si="33"/>
        <v>0</v>
      </c>
    </row>
    <row r="136" spans="1:13" ht="18.75" x14ac:dyDescent="0.25">
      <c r="A136" s="32"/>
      <c r="B136" s="32"/>
      <c r="C136" s="32"/>
      <c r="D136" s="32"/>
      <c r="E136" s="32"/>
      <c r="F136" s="32"/>
      <c r="G136" s="15" t="s">
        <v>0</v>
      </c>
      <c r="H136" s="16">
        <f t="shared" ref="H136:H139" si="34">J136+K136+L136+M136</f>
        <v>0</v>
      </c>
      <c r="I136" s="16">
        <v>0</v>
      </c>
      <c r="J136" s="16">
        <v>0</v>
      </c>
      <c r="K136" s="16">
        <v>0</v>
      </c>
      <c r="L136" s="16">
        <v>0</v>
      </c>
      <c r="M136" s="16">
        <v>0</v>
      </c>
    </row>
    <row r="137" spans="1:13" ht="18.75" x14ac:dyDescent="0.25">
      <c r="A137" s="32"/>
      <c r="B137" s="32"/>
      <c r="C137" s="32"/>
      <c r="D137" s="32"/>
      <c r="E137" s="32"/>
      <c r="F137" s="32"/>
      <c r="G137" s="29" t="s">
        <v>1</v>
      </c>
      <c r="H137" s="16">
        <f t="shared" si="34"/>
        <v>0</v>
      </c>
      <c r="I137" s="16">
        <v>0</v>
      </c>
      <c r="J137" s="16">
        <v>0</v>
      </c>
      <c r="K137" s="16">
        <v>0</v>
      </c>
      <c r="L137" s="16">
        <v>0</v>
      </c>
      <c r="M137" s="16">
        <v>0</v>
      </c>
    </row>
    <row r="138" spans="1:13" ht="18.75" x14ac:dyDescent="0.25">
      <c r="A138" s="32"/>
      <c r="B138" s="32"/>
      <c r="C138" s="32"/>
      <c r="D138" s="32"/>
      <c r="E138" s="32"/>
      <c r="F138" s="32"/>
      <c r="G138" s="29" t="s">
        <v>2</v>
      </c>
      <c r="H138" s="16">
        <f t="shared" si="34"/>
        <v>0</v>
      </c>
      <c r="I138" s="16">
        <v>0</v>
      </c>
      <c r="J138" s="16">
        <v>0</v>
      </c>
      <c r="K138" s="16">
        <v>0</v>
      </c>
      <c r="L138" s="16">
        <v>0</v>
      </c>
      <c r="M138" s="16">
        <v>0</v>
      </c>
    </row>
    <row r="139" spans="1:13" ht="18.75" x14ac:dyDescent="0.25">
      <c r="A139" s="32"/>
      <c r="B139" s="32"/>
      <c r="C139" s="32"/>
      <c r="D139" s="32"/>
      <c r="E139" s="32"/>
      <c r="F139" s="32"/>
      <c r="G139" s="29" t="s">
        <v>3</v>
      </c>
      <c r="H139" s="16">
        <f t="shared" si="34"/>
        <v>2290.1</v>
      </c>
      <c r="I139" s="16">
        <v>2290.1</v>
      </c>
      <c r="J139" s="16">
        <v>0</v>
      </c>
      <c r="K139" s="16">
        <v>0</v>
      </c>
      <c r="L139" s="16">
        <v>2290.1</v>
      </c>
      <c r="M139" s="16">
        <v>0</v>
      </c>
    </row>
    <row r="140" spans="1:13" ht="18.75" x14ac:dyDescent="0.25">
      <c r="A140" s="32"/>
      <c r="B140" s="32"/>
      <c r="C140" s="32"/>
      <c r="D140" s="32"/>
      <c r="E140" s="32"/>
      <c r="F140" s="32"/>
      <c r="G140" s="29" t="s">
        <v>4</v>
      </c>
      <c r="H140" s="16">
        <f>J140+K140+L140+M140</f>
        <v>4209.8999999999996</v>
      </c>
      <c r="I140" s="16">
        <v>4209.8999999999996</v>
      </c>
      <c r="J140" s="16">
        <v>0</v>
      </c>
      <c r="K140" s="16">
        <v>0</v>
      </c>
      <c r="L140" s="16">
        <v>4209.8999999999996</v>
      </c>
      <c r="M140" s="16">
        <v>0</v>
      </c>
    </row>
    <row r="141" spans="1:13" ht="18.75" x14ac:dyDescent="0.25">
      <c r="A141" s="32"/>
      <c r="B141" s="32"/>
      <c r="C141" s="32"/>
      <c r="D141" s="32"/>
      <c r="E141" s="32"/>
      <c r="F141" s="32"/>
      <c r="G141" s="15" t="s">
        <v>81</v>
      </c>
      <c r="H141" s="16">
        <f t="shared" ref="H141:H147" si="35">J141+K141+L141+M141</f>
        <v>4209.8999999999996</v>
      </c>
      <c r="I141" s="16">
        <v>0</v>
      </c>
      <c r="J141" s="16">
        <v>0</v>
      </c>
      <c r="K141" s="16">
        <v>0</v>
      </c>
      <c r="L141" s="16">
        <v>4209.8999999999996</v>
      </c>
      <c r="M141" s="16">
        <v>0</v>
      </c>
    </row>
    <row r="142" spans="1:13" s="10" customFormat="1" ht="37.5" x14ac:dyDescent="0.3">
      <c r="A142" s="32"/>
      <c r="B142" s="32"/>
      <c r="C142" s="32"/>
      <c r="D142" s="32"/>
      <c r="E142" s="32"/>
      <c r="F142" s="32"/>
      <c r="G142" s="8" t="s">
        <v>82</v>
      </c>
      <c r="H142" s="17">
        <f>J142+K142+L142+M142</f>
        <v>4209.8999999999996</v>
      </c>
      <c r="I142" s="17">
        <v>0</v>
      </c>
      <c r="J142" s="17">
        <v>0</v>
      </c>
      <c r="K142" s="17">
        <v>0</v>
      </c>
      <c r="L142" s="17">
        <v>4209.8999999999996</v>
      </c>
      <c r="M142" s="17">
        <v>0</v>
      </c>
    </row>
    <row r="143" spans="1:13" ht="18.75" x14ac:dyDescent="0.25">
      <c r="A143" s="32"/>
      <c r="B143" s="32"/>
      <c r="C143" s="32"/>
      <c r="D143" s="32"/>
      <c r="E143" s="32"/>
      <c r="F143" s="32"/>
      <c r="G143" s="29" t="s">
        <v>33</v>
      </c>
      <c r="H143" s="16">
        <f t="shared" si="35"/>
        <v>0</v>
      </c>
      <c r="I143" s="16">
        <v>0</v>
      </c>
      <c r="J143" s="16">
        <v>0</v>
      </c>
      <c r="K143" s="16">
        <v>0</v>
      </c>
      <c r="L143" s="16">
        <v>0</v>
      </c>
      <c r="M143" s="16">
        <v>0</v>
      </c>
    </row>
    <row r="144" spans="1:13" ht="18.75" x14ac:dyDescent="0.25">
      <c r="A144" s="32"/>
      <c r="B144" s="32"/>
      <c r="C144" s="32"/>
      <c r="D144" s="32"/>
      <c r="E144" s="32"/>
      <c r="F144" s="32"/>
      <c r="G144" s="29" t="s">
        <v>40</v>
      </c>
      <c r="H144" s="16">
        <f t="shared" si="35"/>
        <v>0</v>
      </c>
      <c r="I144" s="16">
        <v>0</v>
      </c>
      <c r="J144" s="16">
        <v>0</v>
      </c>
      <c r="K144" s="16">
        <v>0</v>
      </c>
      <c r="L144" s="16">
        <v>0</v>
      </c>
      <c r="M144" s="16">
        <v>0</v>
      </c>
    </row>
    <row r="145" spans="1:15" ht="18.75" x14ac:dyDescent="0.25">
      <c r="A145" s="32"/>
      <c r="B145" s="32"/>
      <c r="C145" s="32"/>
      <c r="D145" s="32"/>
      <c r="E145" s="32"/>
      <c r="F145" s="32"/>
      <c r="G145" s="29" t="s">
        <v>41</v>
      </c>
      <c r="H145" s="16">
        <f t="shared" si="35"/>
        <v>0</v>
      </c>
      <c r="I145" s="16">
        <v>0</v>
      </c>
      <c r="J145" s="16">
        <v>0</v>
      </c>
      <c r="K145" s="16">
        <v>0</v>
      </c>
      <c r="L145" s="16">
        <v>0</v>
      </c>
      <c r="M145" s="16">
        <v>0</v>
      </c>
    </row>
    <row r="146" spans="1:15" ht="18.75" x14ac:dyDescent="0.25">
      <c r="A146" s="32"/>
      <c r="B146" s="32"/>
      <c r="C146" s="32"/>
      <c r="D146" s="32"/>
      <c r="E146" s="32"/>
      <c r="F146" s="32"/>
      <c r="G146" s="29" t="s">
        <v>42</v>
      </c>
      <c r="H146" s="16">
        <f t="shared" si="35"/>
        <v>0</v>
      </c>
      <c r="I146" s="16">
        <v>0</v>
      </c>
      <c r="J146" s="16">
        <v>0</v>
      </c>
      <c r="K146" s="16">
        <v>0</v>
      </c>
      <c r="L146" s="16">
        <v>0</v>
      </c>
      <c r="M146" s="16">
        <v>0</v>
      </c>
    </row>
    <row r="147" spans="1:15" ht="18.75" x14ac:dyDescent="0.25">
      <c r="A147" s="33"/>
      <c r="B147" s="33"/>
      <c r="C147" s="33"/>
      <c r="D147" s="33"/>
      <c r="E147" s="33"/>
      <c r="F147" s="33"/>
      <c r="G147" s="29" t="s">
        <v>43</v>
      </c>
      <c r="H147" s="16">
        <f t="shared" si="35"/>
        <v>0</v>
      </c>
      <c r="I147" s="16">
        <v>0</v>
      </c>
      <c r="J147" s="16">
        <v>0</v>
      </c>
      <c r="K147" s="16">
        <v>0</v>
      </c>
      <c r="L147" s="16">
        <v>0</v>
      </c>
      <c r="M147" s="16">
        <v>0</v>
      </c>
    </row>
    <row r="148" spans="1:15" ht="79.5" customHeight="1" x14ac:dyDescent="0.25">
      <c r="A148" s="31" t="s">
        <v>84</v>
      </c>
      <c r="B148" s="68"/>
      <c r="C148" s="68"/>
      <c r="D148" s="68"/>
      <c r="E148" s="68"/>
      <c r="F148" s="68"/>
      <c r="G148" s="15" t="s">
        <v>71</v>
      </c>
      <c r="H148" s="16">
        <f>H149+H150+H151+H153+H155+H156+H157+H158</f>
        <v>479826.9</v>
      </c>
      <c r="I148" s="16">
        <f>I149+I150+I151+I153+I155+I156+I157+I158+I159</f>
        <v>89653.7</v>
      </c>
      <c r="J148" s="16">
        <f t="shared" ref="J148:M148" si="36">J149+J150+J151+J153+J155+J156+J157+J158+J159</f>
        <v>0</v>
      </c>
      <c r="K148" s="16">
        <f>K149+K150+K151+K153+K155+K156+K157+K158+K159</f>
        <v>606736.1</v>
      </c>
      <c r="L148" s="16">
        <f>L149+L150+L151+L153+L155+L156+L157+L158+L159</f>
        <v>26204.899999999998</v>
      </c>
      <c r="M148" s="16">
        <f t="shared" si="36"/>
        <v>0</v>
      </c>
      <c r="O148" s="5">
        <f>H162+H175+H188</f>
        <v>483016.5</v>
      </c>
    </row>
    <row r="149" spans="1:15" ht="18.75" x14ac:dyDescent="0.25">
      <c r="A149" s="32"/>
      <c r="B149" s="69"/>
      <c r="C149" s="69"/>
      <c r="D149" s="69"/>
      <c r="E149" s="69"/>
      <c r="F149" s="69"/>
      <c r="G149" s="29" t="s">
        <v>0</v>
      </c>
      <c r="H149" s="16">
        <f>J149+K149+L149</f>
        <v>0</v>
      </c>
      <c r="I149" s="16">
        <f>I163+I176+I189</f>
        <v>0</v>
      </c>
      <c r="J149" s="16">
        <f t="shared" ref="J149:M149" si="37">J163+J176+J189</f>
        <v>0</v>
      </c>
      <c r="K149" s="16">
        <f t="shared" si="37"/>
        <v>0</v>
      </c>
      <c r="L149" s="16">
        <f t="shared" si="37"/>
        <v>0</v>
      </c>
      <c r="M149" s="16">
        <f t="shared" si="37"/>
        <v>0</v>
      </c>
    </row>
    <row r="150" spans="1:15" ht="18.75" x14ac:dyDescent="0.25">
      <c r="A150" s="32"/>
      <c r="B150" s="69"/>
      <c r="C150" s="69"/>
      <c r="D150" s="69"/>
      <c r="E150" s="69"/>
      <c r="F150" s="69"/>
      <c r="G150" s="29" t="s">
        <v>1</v>
      </c>
      <c r="H150" s="16">
        <f t="shared" ref="H150:H155" si="38">J150+K150+L150</f>
        <v>0</v>
      </c>
      <c r="I150" s="16">
        <f>I164+I177+I190</f>
        <v>0</v>
      </c>
      <c r="J150" s="16">
        <v>0</v>
      </c>
      <c r="K150" s="16">
        <f>K164+K177+K190</f>
        <v>0</v>
      </c>
      <c r="L150" s="16">
        <v>0</v>
      </c>
      <c r="M150" s="16">
        <v>0</v>
      </c>
    </row>
    <row r="151" spans="1:15" ht="18.75" x14ac:dyDescent="0.25">
      <c r="A151" s="32"/>
      <c r="B151" s="69"/>
      <c r="C151" s="69"/>
      <c r="D151" s="69"/>
      <c r="E151" s="69"/>
      <c r="F151" s="69"/>
      <c r="G151" s="29" t="s">
        <v>75</v>
      </c>
      <c r="H151" s="16">
        <f>J151+K151+L151</f>
        <v>99201.7</v>
      </c>
      <c r="I151" s="16">
        <f>I165+I178+I191</f>
        <v>0</v>
      </c>
      <c r="J151" s="16">
        <v>0</v>
      </c>
      <c r="K151" s="16">
        <f>K165+K178+K191</f>
        <v>94196.4</v>
      </c>
      <c r="L151" s="16">
        <f>47.6+L178+L191</f>
        <v>5005.3</v>
      </c>
      <c r="M151" s="16">
        <v>0</v>
      </c>
    </row>
    <row r="152" spans="1:15" s="10" customFormat="1" ht="37.5" x14ac:dyDescent="0.3">
      <c r="A152" s="32"/>
      <c r="B152" s="69"/>
      <c r="C152" s="69"/>
      <c r="D152" s="69"/>
      <c r="E152" s="69"/>
      <c r="F152" s="69"/>
      <c r="G152" s="19" t="s">
        <v>76</v>
      </c>
      <c r="H152" s="17">
        <f>J152+K152+L152+M152</f>
        <v>37087.9</v>
      </c>
      <c r="I152" s="17">
        <v>0</v>
      </c>
      <c r="J152" s="17">
        <f>J166</f>
        <v>0</v>
      </c>
      <c r="K152" s="17">
        <f t="shared" ref="K152:M152" si="39">K166</f>
        <v>37040.300000000003</v>
      </c>
      <c r="L152" s="17">
        <f t="shared" si="39"/>
        <v>47.6</v>
      </c>
      <c r="M152" s="17">
        <f t="shared" si="39"/>
        <v>0</v>
      </c>
    </row>
    <row r="153" spans="1:15" ht="18.75" x14ac:dyDescent="0.25">
      <c r="A153" s="32"/>
      <c r="B153" s="69"/>
      <c r="C153" s="69"/>
      <c r="D153" s="69"/>
      <c r="E153" s="69"/>
      <c r="F153" s="69"/>
      <c r="G153" s="29" t="s">
        <v>3</v>
      </c>
      <c r="H153" s="16">
        <f t="shared" si="38"/>
        <v>40499.5</v>
      </c>
      <c r="I153" s="16">
        <f>I167+I179+I192</f>
        <v>0</v>
      </c>
      <c r="J153" s="16">
        <f>J167+J179+J192</f>
        <v>0</v>
      </c>
      <c r="K153" s="16">
        <f>K167+K179+K192</f>
        <v>37040.300000000003</v>
      </c>
      <c r="L153" s="16">
        <f>L167+1509.7+L192</f>
        <v>3459.2</v>
      </c>
      <c r="M153" s="16">
        <v>0</v>
      </c>
    </row>
    <row r="154" spans="1:15" s="10" customFormat="1" ht="37.5" x14ac:dyDescent="0.3">
      <c r="A154" s="32"/>
      <c r="B154" s="69"/>
      <c r="C154" s="69"/>
      <c r="D154" s="69"/>
      <c r="E154" s="69"/>
      <c r="F154" s="69"/>
      <c r="G154" s="19" t="s">
        <v>76</v>
      </c>
      <c r="H154" s="17">
        <f>J154+K154+1509.7</f>
        <v>1509.7</v>
      </c>
      <c r="I154" s="17">
        <v>0</v>
      </c>
      <c r="J154" s="17">
        <f>J180</f>
        <v>0</v>
      </c>
      <c r="K154" s="17">
        <f t="shared" ref="K154:M154" si="40">K180</f>
        <v>0</v>
      </c>
      <c r="L154" s="17">
        <f>L180</f>
        <v>1509.7</v>
      </c>
      <c r="M154" s="17">
        <f t="shared" si="40"/>
        <v>0</v>
      </c>
    </row>
    <row r="155" spans="1:15" ht="18.75" x14ac:dyDescent="0.25">
      <c r="A155" s="32"/>
      <c r="B155" s="69"/>
      <c r="C155" s="69"/>
      <c r="D155" s="69"/>
      <c r="E155" s="69"/>
      <c r="F155" s="69"/>
      <c r="G155" s="29" t="s">
        <v>4</v>
      </c>
      <c r="H155" s="16">
        <f t="shared" si="38"/>
        <v>27658.800000000003</v>
      </c>
      <c r="I155" s="16">
        <f t="shared" ref="I155:I161" si="41">I168+I181+I193</f>
        <v>0</v>
      </c>
      <c r="J155" s="16">
        <v>0</v>
      </c>
      <c r="K155" s="16">
        <f t="shared" ref="K155:L161" si="42">K168+K181+K193</f>
        <v>26275.9</v>
      </c>
      <c r="L155" s="16">
        <f t="shared" si="42"/>
        <v>1382.9</v>
      </c>
      <c r="M155" s="16">
        <v>0</v>
      </c>
    </row>
    <row r="156" spans="1:15" ht="18.75" x14ac:dyDescent="0.25">
      <c r="A156" s="32"/>
      <c r="B156" s="69"/>
      <c r="C156" s="69"/>
      <c r="D156" s="69"/>
      <c r="E156" s="69"/>
      <c r="F156" s="69"/>
      <c r="G156" s="29" t="s">
        <v>5</v>
      </c>
      <c r="H156" s="16">
        <f>J156+K156+L156</f>
        <v>0</v>
      </c>
      <c r="I156" s="16">
        <f>I169+I182+I194+I206</f>
        <v>0</v>
      </c>
      <c r="J156" s="16">
        <v>0</v>
      </c>
      <c r="K156" s="16">
        <f t="shared" si="42"/>
        <v>0</v>
      </c>
      <c r="L156" s="16">
        <f t="shared" si="42"/>
        <v>0</v>
      </c>
      <c r="M156" s="16">
        <v>0</v>
      </c>
    </row>
    <row r="157" spans="1:15" ht="18.75" x14ac:dyDescent="0.25">
      <c r="A157" s="32"/>
      <c r="B157" s="69"/>
      <c r="C157" s="69"/>
      <c r="D157" s="69"/>
      <c r="E157" s="69"/>
      <c r="F157" s="69"/>
      <c r="G157" s="29" t="s">
        <v>33</v>
      </c>
      <c r="H157" s="16">
        <f>J157+K157+L157</f>
        <v>228226.9</v>
      </c>
      <c r="I157" s="16">
        <f>I170+I183+I195+I207+I219</f>
        <v>27282.5</v>
      </c>
      <c r="J157" s="16">
        <v>0</v>
      </c>
      <c r="K157" s="16">
        <f>K170+K183+K195+K207+K219</f>
        <v>226110.5</v>
      </c>
      <c r="L157" s="16">
        <f>L170+L183+L195+L207+L219</f>
        <v>2116.4</v>
      </c>
      <c r="M157" s="16">
        <v>0</v>
      </c>
    </row>
    <row r="158" spans="1:15" ht="18.75" x14ac:dyDescent="0.25">
      <c r="A158" s="32"/>
      <c r="B158" s="69"/>
      <c r="C158" s="69"/>
      <c r="D158" s="69"/>
      <c r="E158" s="69"/>
      <c r="F158" s="69"/>
      <c r="G158" s="29" t="s">
        <v>40</v>
      </c>
      <c r="H158" s="16">
        <f>J158+K158+L158</f>
        <v>84240.000000000015</v>
      </c>
      <c r="I158" s="16">
        <f>I171+I184+I196+I233+I208+I220+I246+I258+I270+I282</f>
        <v>28523.599999999999</v>
      </c>
      <c r="J158" s="16">
        <v>0</v>
      </c>
      <c r="K158" s="16">
        <f>K171+K184+K196+K233+K208+K220+K246+K258+K270+K282</f>
        <v>79185.700000000012</v>
      </c>
      <c r="L158" s="16">
        <f>L171+L184+L196+L233+L208+L220+L246+L258+L270+L282</f>
        <v>5054.2999999999993</v>
      </c>
      <c r="M158" s="16">
        <v>0</v>
      </c>
    </row>
    <row r="159" spans="1:15" ht="18.75" x14ac:dyDescent="0.25">
      <c r="A159" s="32"/>
      <c r="B159" s="69"/>
      <c r="C159" s="69"/>
      <c r="D159" s="69"/>
      <c r="E159" s="69"/>
      <c r="F159" s="69"/>
      <c r="G159" s="29" t="s">
        <v>41</v>
      </c>
      <c r="H159" s="16">
        <f>J159+K159+L159</f>
        <v>153114.09999999998</v>
      </c>
      <c r="I159" s="16">
        <f>I172+I185+I197+I234+I209+I222+I247+I259+I271+I283</f>
        <v>33847.599999999999</v>
      </c>
      <c r="J159" s="16">
        <v>0</v>
      </c>
      <c r="K159" s="16">
        <f>K172+K185+K197+K234+K209+K222+K247+K259+K271+K283</f>
        <v>143927.29999999999</v>
      </c>
      <c r="L159" s="16">
        <f>L172+L185+L197+L234+L209+L222+L247+L259+L271+L283</f>
        <v>9186.7999999999993</v>
      </c>
      <c r="M159" s="16">
        <v>0</v>
      </c>
    </row>
    <row r="160" spans="1:15" ht="18.75" x14ac:dyDescent="0.25">
      <c r="A160" s="32"/>
      <c r="B160" s="69"/>
      <c r="C160" s="69"/>
      <c r="D160" s="69"/>
      <c r="E160" s="69"/>
      <c r="F160" s="69"/>
      <c r="G160" s="29" t="s">
        <v>42</v>
      </c>
      <c r="H160" s="16">
        <f t="shared" ref="H160:J160" si="43">H173+H186+H198+H236+H210+H223+H248+H260+H272+H284</f>
        <v>112023</v>
      </c>
      <c r="I160" s="16">
        <f t="shared" si="43"/>
        <v>112023</v>
      </c>
      <c r="J160" s="16">
        <f t="shared" si="43"/>
        <v>0</v>
      </c>
      <c r="K160" s="16">
        <f>K173+K186+K198+K236+K210+K223+K248+K260+K272+K284</f>
        <v>105301.6</v>
      </c>
      <c r="L160" s="16">
        <f t="shared" ref="L160:M160" si="44">L173+L186+L198+L236+L210+L223+L248+L260+L272+L284</f>
        <v>6721.4</v>
      </c>
      <c r="M160" s="16">
        <f t="shared" si="44"/>
        <v>0</v>
      </c>
    </row>
    <row r="161" spans="1:13" ht="18.75" x14ac:dyDescent="0.25">
      <c r="A161" s="33"/>
      <c r="B161" s="70"/>
      <c r="C161" s="70"/>
      <c r="D161" s="70"/>
      <c r="E161" s="70"/>
      <c r="F161" s="70"/>
      <c r="G161" s="29" t="s">
        <v>43</v>
      </c>
      <c r="H161" s="16">
        <v>0</v>
      </c>
      <c r="I161" s="16">
        <f t="shared" si="41"/>
        <v>0</v>
      </c>
      <c r="J161" s="16">
        <v>0</v>
      </c>
      <c r="K161" s="16">
        <f>K174+K187+K199+K237</f>
        <v>0</v>
      </c>
      <c r="L161" s="16">
        <f t="shared" si="42"/>
        <v>0</v>
      </c>
      <c r="M161" s="16">
        <v>0</v>
      </c>
    </row>
    <row r="162" spans="1:13" ht="79.5" customHeight="1" x14ac:dyDescent="0.25">
      <c r="A162" s="31" t="s">
        <v>52</v>
      </c>
      <c r="B162" s="68" t="s">
        <v>14</v>
      </c>
      <c r="C162" s="68" t="s">
        <v>20</v>
      </c>
      <c r="D162" s="68" t="s">
        <v>64</v>
      </c>
      <c r="E162" s="68" t="s">
        <v>16</v>
      </c>
      <c r="F162" s="68" t="s">
        <v>18</v>
      </c>
      <c r="G162" s="15" t="s">
        <v>72</v>
      </c>
      <c r="H162" s="16">
        <f>J162+K162+L162+M162</f>
        <v>315704.09999999998</v>
      </c>
      <c r="I162" s="16">
        <f>I163+I164+I165+I167+I168+I169</f>
        <v>0</v>
      </c>
      <c r="J162" s="16">
        <f>+J163+J164+J165+J167+J168+J169</f>
        <v>0</v>
      </c>
      <c r="K162" s="16">
        <f>K175+K188+K200+K286</f>
        <v>315656.5</v>
      </c>
      <c r="L162" s="16">
        <f>L163+L164+47.6+L167+L168+L169</f>
        <v>47.6</v>
      </c>
      <c r="M162" s="16">
        <f>M163+M164+M165+M167+M168+M169</f>
        <v>0</v>
      </c>
    </row>
    <row r="163" spans="1:13" ht="18.75" x14ac:dyDescent="0.25">
      <c r="A163" s="32"/>
      <c r="B163" s="69"/>
      <c r="C163" s="69"/>
      <c r="D163" s="69"/>
      <c r="E163" s="69"/>
      <c r="F163" s="69"/>
      <c r="G163" s="29" t="s">
        <v>0</v>
      </c>
      <c r="H163" s="16">
        <f>J163+K163+L163+M163</f>
        <v>0</v>
      </c>
      <c r="I163" s="16">
        <v>0</v>
      </c>
      <c r="J163" s="16">
        <v>0</v>
      </c>
      <c r="K163" s="16">
        <f>K176+K189+K201+K287</f>
        <v>0</v>
      </c>
      <c r="L163" s="16">
        <v>0</v>
      </c>
      <c r="M163" s="16">
        <v>0</v>
      </c>
    </row>
    <row r="164" spans="1:13" ht="18.75" x14ac:dyDescent="0.25">
      <c r="A164" s="32"/>
      <c r="B164" s="69"/>
      <c r="C164" s="69"/>
      <c r="D164" s="69"/>
      <c r="E164" s="69"/>
      <c r="F164" s="69"/>
      <c r="G164" s="29" t="s">
        <v>1</v>
      </c>
      <c r="H164" s="16">
        <f>J164+K164+L164+M164</f>
        <v>0</v>
      </c>
      <c r="I164" s="16">
        <v>0</v>
      </c>
      <c r="J164" s="16">
        <v>0</v>
      </c>
      <c r="K164" s="16">
        <f>K177+K190+K202+K288</f>
        <v>0</v>
      </c>
      <c r="L164" s="16">
        <v>0</v>
      </c>
      <c r="M164" s="16">
        <v>0</v>
      </c>
    </row>
    <row r="165" spans="1:13" ht="18.75" x14ac:dyDescent="0.25">
      <c r="A165" s="32"/>
      <c r="B165" s="69"/>
      <c r="C165" s="69"/>
      <c r="D165" s="69"/>
      <c r="E165" s="69"/>
      <c r="F165" s="69"/>
      <c r="G165" s="29" t="s">
        <v>75</v>
      </c>
      <c r="H165" s="16">
        <f>47.6</f>
        <v>47.6</v>
      </c>
      <c r="I165" s="16">
        <v>0</v>
      </c>
      <c r="J165" s="16">
        <v>0</v>
      </c>
      <c r="K165" s="16">
        <v>0</v>
      </c>
      <c r="L165" s="16">
        <v>47.6</v>
      </c>
      <c r="M165" s="16">
        <v>0</v>
      </c>
    </row>
    <row r="166" spans="1:13" s="10" customFormat="1" ht="37.5" x14ac:dyDescent="0.3">
      <c r="A166" s="32"/>
      <c r="B166" s="69"/>
      <c r="C166" s="69"/>
      <c r="D166" s="69"/>
      <c r="E166" s="69"/>
      <c r="F166" s="69"/>
      <c r="G166" s="19" t="s">
        <v>76</v>
      </c>
      <c r="H166" s="17">
        <f>J166+K166+L166+M166</f>
        <v>37087.9</v>
      </c>
      <c r="I166" s="17">
        <v>0</v>
      </c>
      <c r="J166" s="17">
        <v>0</v>
      </c>
      <c r="K166" s="16">
        <f>K179+K192+K204+K290</f>
        <v>37040.300000000003</v>
      </c>
      <c r="L166" s="17">
        <v>47.6</v>
      </c>
      <c r="M166" s="17">
        <v>0</v>
      </c>
    </row>
    <row r="167" spans="1:13" ht="18.75" x14ac:dyDescent="0.25">
      <c r="A167" s="32"/>
      <c r="B167" s="69"/>
      <c r="C167" s="69"/>
      <c r="D167" s="69"/>
      <c r="E167" s="69"/>
      <c r="F167" s="69"/>
      <c r="G167" s="29" t="s">
        <v>3</v>
      </c>
      <c r="H167" s="16">
        <v>0</v>
      </c>
      <c r="I167" s="16">
        <v>0</v>
      </c>
      <c r="J167" s="16">
        <v>0</v>
      </c>
      <c r="K167" s="16">
        <v>0</v>
      </c>
      <c r="L167" s="16">
        <v>0</v>
      </c>
      <c r="M167" s="16">
        <v>0</v>
      </c>
    </row>
    <row r="168" spans="1:13" ht="18.75" x14ac:dyDescent="0.25">
      <c r="A168" s="32"/>
      <c r="B168" s="69"/>
      <c r="C168" s="69"/>
      <c r="D168" s="69"/>
      <c r="E168" s="69"/>
      <c r="F168" s="69"/>
      <c r="G168" s="29" t="s">
        <v>4</v>
      </c>
      <c r="H168" s="16">
        <v>0</v>
      </c>
      <c r="I168" s="16">
        <v>0</v>
      </c>
      <c r="J168" s="16">
        <v>0</v>
      </c>
      <c r="K168" s="16">
        <f>K181+K194+K206+K292</f>
        <v>0</v>
      </c>
      <c r="L168" s="16">
        <v>0</v>
      </c>
      <c r="M168" s="16">
        <v>0</v>
      </c>
    </row>
    <row r="169" spans="1:13" ht="18.75" x14ac:dyDescent="0.25">
      <c r="A169" s="32"/>
      <c r="B169" s="69"/>
      <c r="C169" s="69"/>
      <c r="D169" s="69"/>
      <c r="E169" s="69"/>
      <c r="F169" s="69"/>
      <c r="G169" s="29" t="s">
        <v>5</v>
      </c>
      <c r="H169" s="16">
        <v>0</v>
      </c>
      <c r="I169" s="16">
        <v>0</v>
      </c>
      <c r="J169" s="16">
        <v>0</v>
      </c>
      <c r="K169" s="16">
        <v>0</v>
      </c>
      <c r="L169" s="16">
        <v>0</v>
      </c>
      <c r="M169" s="16">
        <v>0</v>
      </c>
    </row>
    <row r="170" spans="1:13" ht="18.75" x14ac:dyDescent="0.25">
      <c r="A170" s="32"/>
      <c r="B170" s="69"/>
      <c r="C170" s="69"/>
      <c r="D170" s="69"/>
      <c r="E170" s="69"/>
      <c r="F170" s="69"/>
      <c r="G170" s="29" t="s">
        <v>33</v>
      </c>
      <c r="H170" s="16">
        <v>0</v>
      </c>
      <c r="I170" s="16">
        <v>0</v>
      </c>
      <c r="J170" s="16">
        <v>0</v>
      </c>
      <c r="K170" s="16">
        <f>K183+K196+K208+K294</f>
        <v>111561.2</v>
      </c>
      <c r="L170" s="16">
        <v>0</v>
      </c>
      <c r="M170" s="16">
        <v>0</v>
      </c>
    </row>
    <row r="171" spans="1:13" ht="18.75" x14ac:dyDescent="0.25">
      <c r="A171" s="32"/>
      <c r="B171" s="69"/>
      <c r="C171" s="69"/>
      <c r="D171" s="69"/>
      <c r="E171" s="69"/>
      <c r="F171" s="69"/>
      <c r="G171" s="29" t="s">
        <v>40</v>
      </c>
      <c r="H171" s="16">
        <v>0</v>
      </c>
      <c r="I171" s="16">
        <v>0</v>
      </c>
      <c r="J171" s="16">
        <v>0</v>
      </c>
      <c r="K171" s="16">
        <v>0</v>
      </c>
      <c r="L171" s="16">
        <v>0</v>
      </c>
      <c r="M171" s="16">
        <v>0</v>
      </c>
    </row>
    <row r="172" spans="1:13" ht="18.75" x14ac:dyDescent="0.25">
      <c r="A172" s="32"/>
      <c r="B172" s="69"/>
      <c r="C172" s="69"/>
      <c r="D172" s="69"/>
      <c r="E172" s="69"/>
      <c r="F172" s="69"/>
      <c r="G172" s="29" t="s">
        <v>41</v>
      </c>
      <c r="H172" s="16">
        <v>0</v>
      </c>
      <c r="I172" s="16">
        <v>0</v>
      </c>
      <c r="J172" s="16">
        <v>0</v>
      </c>
      <c r="K172" s="16">
        <f>K185+K198+K210+K296</f>
        <v>0</v>
      </c>
      <c r="L172" s="16">
        <v>0</v>
      </c>
      <c r="M172" s="16">
        <v>0</v>
      </c>
    </row>
    <row r="173" spans="1:13" ht="18.75" x14ac:dyDescent="0.25">
      <c r="A173" s="32"/>
      <c r="B173" s="69"/>
      <c r="C173" s="69"/>
      <c r="D173" s="69"/>
      <c r="E173" s="69"/>
      <c r="F173" s="69"/>
      <c r="G173" s="29" t="s">
        <v>42</v>
      </c>
      <c r="H173" s="16">
        <v>0</v>
      </c>
      <c r="I173" s="16">
        <v>0</v>
      </c>
      <c r="J173" s="16">
        <v>0</v>
      </c>
      <c r="K173" s="16">
        <v>0</v>
      </c>
      <c r="L173" s="16">
        <v>0</v>
      </c>
      <c r="M173" s="16">
        <v>0</v>
      </c>
    </row>
    <row r="174" spans="1:13" ht="18.75" x14ac:dyDescent="0.25">
      <c r="A174" s="33"/>
      <c r="B174" s="70"/>
      <c r="C174" s="70"/>
      <c r="D174" s="70"/>
      <c r="E174" s="70"/>
      <c r="F174" s="70"/>
      <c r="G174" s="29" t="s">
        <v>43</v>
      </c>
      <c r="H174" s="16">
        <v>0</v>
      </c>
      <c r="I174" s="16">
        <v>0</v>
      </c>
      <c r="J174" s="16">
        <v>0</v>
      </c>
      <c r="K174" s="16">
        <v>0</v>
      </c>
      <c r="L174" s="16">
        <v>0</v>
      </c>
      <c r="M174" s="16">
        <v>0</v>
      </c>
    </row>
    <row r="175" spans="1:13" ht="81.75" customHeight="1" x14ac:dyDescent="0.25">
      <c r="A175" s="31" t="s">
        <v>53</v>
      </c>
      <c r="B175" s="31" t="s">
        <v>14</v>
      </c>
      <c r="C175" s="31" t="s">
        <v>29</v>
      </c>
      <c r="D175" s="71">
        <v>174899</v>
      </c>
      <c r="E175" s="31" t="s">
        <v>16</v>
      </c>
      <c r="F175" s="31" t="s">
        <v>19</v>
      </c>
      <c r="G175" s="15" t="s">
        <v>72</v>
      </c>
      <c r="H175" s="16">
        <f>H176+H177+H178+H179+H181+H182</f>
        <v>60770.7</v>
      </c>
      <c r="I175" s="16">
        <v>0</v>
      </c>
      <c r="J175" s="16">
        <v>0</v>
      </c>
      <c r="K175" s="16">
        <f>K188+K201+K213+K298</f>
        <v>101214.6</v>
      </c>
      <c r="L175" s="16">
        <f>L176+L177+L178+1509.7+L181+L182</f>
        <v>4472.7</v>
      </c>
      <c r="M175" s="16">
        <v>0</v>
      </c>
    </row>
    <row r="176" spans="1:13" ht="18.75" x14ac:dyDescent="0.25">
      <c r="A176" s="32"/>
      <c r="B176" s="32"/>
      <c r="C176" s="32"/>
      <c r="D176" s="72"/>
      <c r="E176" s="32"/>
      <c r="F176" s="32"/>
      <c r="G176" s="15" t="s">
        <v>0</v>
      </c>
      <c r="H176" s="16">
        <v>0</v>
      </c>
      <c r="I176" s="16">
        <v>0</v>
      </c>
      <c r="J176" s="16">
        <v>0</v>
      </c>
      <c r="K176" s="16">
        <f>K189+K202+K214+K299</f>
        <v>0</v>
      </c>
      <c r="L176" s="16">
        <v>0</v>
      </c>
      <c r="M176" s="16">
        <v>0</v>
      </c>
    </row>
    <row r="177" spans="1:15" ht="18.75" x14ac:dyDescent="0.25">
      <c r="A177" s="32"/>
      <c r="B177" s="32"/>
      <c r="C177" s="32"/>
      <c r="D177" s="72"/>
      <c r="E177" s="32"/>
      <c r="F177" s="32"/>
      <c r="G177" s="29" t="s">
        <v>1</v>
      </c>
      <c r="H177" s="16">
        <f>J177+K177+L177+M177</f>
        <v>0</v>
      </c>
      <c r="I177" s="16">
        <v>0</v>
      </c>
      <c r="J177" s="16">
        <v>0</v>
      </c>
      <c r="K177" s="16">
        <f>K190+K203+K215+K300</f>
        <v>0</v>
      </c>
      <c r="L177" s="16">
        <v>0</v>
      </c>
      <c r="M177" s="16">
        <v>0</v>
      </c>
    </row>
    <row r="178" spans="1:15" ht="18.75" x14ac:dyDescent="0.25">
      <c r="A178" s="32"/>
      <c r="B178" s="32"/>
      <c r="C178" s="32"/>
      <c r="D178" s="72"/>
      <c r="E178" s="32"/>
      <c r="F178" s="32"/>
      <c r="G178" s="29" t="s">
        <v>2</v>
      </c>
      <c r="H178" s="16">
        <f>J178+K178+L178+M178</f>
        <v>59261</v>
      </c>
      <c r="I178" s="16">
        <v>0</v>
      </c>
      <c r="J178" s="16">
        <v>0</v>
      </c>
      <c r="K178" s="16">
        <v>56298</v>
      </c>
      <c r="L178" s="16">
        <v>2963</v>
      </c>
      <c r="M178" s="16">
        <v>0</v>
      </c>
      <c r="N178" s="1" t="s">
        <v>28</v>
      </c>
    </row>
    <row r="179" spans="1:15" ht="18.75" x14ac:dyDescent="0.25">
      <c r="A179" s="32"/>
      <c r="B179" s="32"/>
      <c r="C179" s="32"/>
      <c r="D179" s="72"/>
      <c r="E179" s="32"/>
      <c r="F179" s="32"/>
      <c r="G179" s="29" t="s">
        <v>80</v>
      </c>
      <c r="H179" s="16">
        <f>J179+K179+1509.7</f>
        <v>1509.7</v>
      </c>
      <c r="I179" s="16">
        <v>0</v>
      </c>
      <c r="J179" s="16">
        <v>0</v>
      </c>
      <c r="K179" s="16">
        <v>0</v>
      </c>
      <c r="L179" s="16">
        <v>1509.7</v>
      </c>
      <c r="M179" s="16">
        <v>0</v>
      </c>
    </row>
    <row r="180" spans="1:15" s="10" customFormat="1" ht="37.5" x14ac:dyDescent="0.3">
      <c r="A180" s="32"/>
      <c r="B180" s="32"/>
      <c r="C180" s="32"/>
      <c r="D180" s="72"/>
      <c r="E180" s="32"/>
      <c r="F180" s="32"/>
      <c r="G180" s="19" t="s">
        <v>76</v>
      </c>
      <c r="H180" s="17">
        <f>J180+K180+1509.7</f>
        <v>1509.7</v>
      </c>
      <c r="I180" s="17">
        <v>0</v>
      </c>
      <c r="J180" s="17">
        <v>0</v>
      </c>
      <c r="K180" s="16">
        <v>0</v>
      </c>
      <c r="L180" s="17">
        <v>1509.7</v>
      </c>
      <c r="M180" s="17">
        <v>0</v>
      </c>
    </row>
    <row r="181" spans="1:15" ht="18.75" x14ac:dyDescent="0.25">
      <c r="A181" s="32"/>
      <c r="B181" s="32"/>
      <c r="C181" s="32"/>
      <c r="D181" s="72"/>
      <c r="E181" s="32"/>
      <c r="F181" s="32"/>
      <c r="G181" s="29" t="s">
        <v>4</v>
      </c>
      <c r="H181" s="16">
        <f>J181+K181+L181+M181</f>
        <v>0</v>
      </c>
      <c r="I181" s="16">
        <v>0</v>
      </c>
      <c r="J181" s="16">
        <v>0</v>
      </c>
      <c r="K181" s="16">
        <v>0</v>
      </c>
      <c r="L181" s="16">
        <v>0</v>
      </c>
      <c r="M181" s="16">
        <v>0</v>
      </c>
    </row>
    <row r="182" spans="1:15" ht="18.75" x14ac:dyDescent="0.25">
      <c r="A182" s="32"/>
      <c r="B182" s="32"/>
      <c r="C182" s="32"/>
      <c r="D182" s="72"/>
      <c r="E182" s="32"/>
      <c r="F182" s="32"/>
      <c r="G182" s="29" t="s">
        <v>5</v>
      </c>
      <c r="H182" s="16">
        <f>J182+K182+L182+M182</f>
        <v>0</v>
      </c>
      <c r="I182" s="16">
        <v>0</v>
      </c>
      <c r="J182" s="16">
        <v>0</v>
      </c>
      <c r="K182" s="16">
        <v>0</v>
      </c>
      <c r="L182" s="16">
        <v>0</v>
      </c>
      <c r="M182" s="16">
        <v>0</v>
      </c>
    </row>
    <row r="183" spans="1:15" ht="18.75" x14ac:dyDescent="0.25">
      <c r="A183" s="32"/>
      <c r="B183" s="32"/>
      <c r="C183" s="32"/>
      <c r="D183" s="72"/>
      <c r="E183" s="32"/>
      <c r="F183" s="32"/>
      <c r="G183" s="29" t="s">
        <v>33</v>
      </c>
      <c r="H183" s="16">
        <f t="shared" ref="H183:H187" si="45">J183+K183+L183+M183</f>
        <v>89383.2</v>
      </c>
      <c r="I183" s="16">
        <v>0</v>
      </c>
      <c r="J183" s="16">
        <v>0</v>
      </c>
      <c r="K183" s="16">
        <f>K196+K209+K222+K306</f>
        <v>89383.2</v>
      </c>
      <c r="L183" s="16">
        <v>0</v>
      </c>
      <c r="M183" s="16">
        <v>0</v>
      </c>
    </row>
    <row r="184" spans="1:15" ht="18.75" x14ac:dyDescent="0.25">
      <c r="A184" s="32"/>
      <c r="B184" s="32"/>
      <c r="C184" s="32"/>
      <c r="D184" s="72"/>
      <c r="E184" s="32"/>
      <c r="F184" s="32"/>
      <c r="G184" s="29" t="s">
        <v>40</v>
      </c>
      <c r="H184" s="16">
        <f t="shared" si="45"/>
        <v>0</v>
      </c>
      <c r="I184" s="16">
        <v>0</v>
      </c>
      <c r="J184" s="16">
        <v>0</v>
      </c>
      <c r="K184" s="16">
        <f>K197+K210+K223+K307</f>
        <v>0</v>
      </c>
      <c r="L184" s="16">
        <v>0</v>
      </c>
      <c r="M184" s="16">
        <v>0</v>
      </c>
    </row>
    <row r="185" spans="1:15" ht="18.75" x14ac:dyDescent="0.25">
      <c r="A185" s="32"/>
      <c r="B185" s="32"/>
      <c r="C185" s="32"/>
      <c r="D185" s="72"/>
      <c r="E185" s="32"/>
      <c r="F185" s="32"/>
      <c r="G185" s="29" t="s">
        <v>41</v>
      </c>
      <c r="H185" s="16">
        <f t="shared" si="45"/>
        <v>0</v>
      </c>
      <c r="I185" s="16">
        <v>0</v>
      </c>
      <c r="J185" s="16">
        <v>0</v>
      </c>
      <c r="K185" s="16">
        <f>K198+K211+K224+K308</f>
        <v>0</v>
      </c>
      <c r="L185" s="16">
        <v>0</v>
      </c>
      <c r="M185" s="16">
        <v>0</v>
      </c>
    </row>
    <row r="186" spans="1:15" ht="18.75" x14ac:dyDescent="0.25">
      <c r="A186" s="32"/>
      <c r="B186" s="32"/>
      <c r="C186" s="32"/>
      <c r="D186" s="72"/>
      <c r="E186" s="32"/>
      <c r="F186" s="32"/>
      <c r="G186" s="29" t="s">
        <v>42</v>
      </c>
      <c r="H186" s="16">
        <f t="shared" si="45"/>
        <v>0</v>
      </c>
      <c r="I186" s="16">
        <v>0</v>
      </c>
      <c r="J186" s="16">
        <v>0</v>
      </c>
      <c r="K186" s="16">
        <v>0</v>
      </c>
      <c r="L186" s="16">
        <v>0</v>
      </c>
      <c r="M186" s="16">
        <v>0</v>
      </c>
      <c r="O186" s="7">
        <f>H188+H175+H162</f>
        <v>483016.5</v>
      </c>
    </row>
    <row r="187" spans="1:15" ht="18.75" x14ac:dyDescent="0.25">
      <c r="A187" s="33"/>
      <c r="B187" s="33"/>
      <c r="C187" s="33"/>
      <c r="D187" s="73"/>
      <c r="E187" s="33"/>
      <c r="F187" s="33"/>
      <c r="G187" s="29" t="s">
        <v>43</v>
      </c>
      <c r="H187" s="16">
        <f t="shared" si="45"/>
        <v>0</v>
      </c>
      <c r="I187" s="16">
        <v>0</v>
      </c>
      <c r="J187" s="16">
        <v>0</v>
      </c>
      <c r="K187" s="16">
        <v>0</v>
      </c>
      <c r="L187" s="16">
        <v>0</v>
      </c>
      <c r="M187" s="16">
        <v>0</v>
      </c>
    </row>
    <row r="188" spans="1:15" ht="85.5" customHeight="1" x14ac:dyDescent="0.25">
      <c r="A188" s="31" t="s">
        <v>54</v>
      </c>
      <c r="B188" s="31" t="s">
        <v>14</v>
      </c>
      <c r="C188" s="31" t="s">
        <v>30</v>
      </c>
      <c r="D188" s="65">
        <v>181837.2</v>
      </c>
      <c r="E188" s="31" t="s">
        <v>21</v>
      </c>
      <c r="F188" s="31" t="s">
        <v>67</v>
      </c>
      <c r="G188" s="15" t="s">
        <v>72</v>
      </c>
      <c r="H188" s="16">
        <f>H189+H190+H191+H192+H193+H194+H195+H196+H197+H198+H199</f>
        <v>106541.7</v>
      </c>
      <c r="I188" s="16">
        <f>I189</f>
        <v>0</v>
      </c>
      <c r="J188" s="16">
        <f>J189+J190+J191+J192+J193+J194</f>
        <v>0</v>
      </c>
      <c r="K188" s="16">
        <f t="shared" ref="K188" si="46">K189+K190+K191+K192+K193+K194+K195+K196+K197+K198+K199</f>
        <v>101214.6</v>
      </c>
      <c r="L188" s="16">
        <f>L189+L190+L191+L192+L193+L194+L195+L196+L197+L198+L199</f>
        <v>5327.1</v>
      </c>
      <c r="M188" s="16">
        <v>0</v>
      </c>
    </row>
    <row r="189" spans="1:15" ht="18.75" x14ac:dyDescent="0.25">
      <c r="A189" s="32"/>
      <c r="B189" s="32"/>
      <c r="C189" s="32"/>
      <c r="D189" s="66"/>
      <c r="E189" s="32"/>
      <c r="F189" s="32"/>
      <c r="G189" s="15" t="s">
        <v>0</v>
      </c>
      <c r="H189" s="16">
        <f t="shared" ref="H189:H194" si="47">J189+K189+L189</f>
        <v>0</v>
      </c>
      <c r="I189" s="16">
        <v>0</v>
      </c>
      <c r="J189" s="16">
        <v>0</v>
      </c>
      <c r="K189" s="16">
        <f>K202+K215+K228+K312</f>
        <v>0</v>
      </c>
      <c r="L189" s="16">
        <v>0</v>
      </c>
      <c r="M189" s="16">
        <v>0</v>
      </c>
    </row>
    <row r="190" spans="1:15" ht="18.75" x14ac:dyDescent="0.25">
      <c r="A190" s="32"/>
      <c r="B190" s="32"/>
      <c r="C190" s="32"/>
      <c r="D190" s="66"/>
      <c r="E190" s="32"/>
      <c r="F190" s="32"/>
      <c r="G190" s="29" t="s">
        <v>1</v>
      </c>
      <c r="H190" s="16">
        <f t="shared" si="47"/>
        <v>0</v>
      </c>
      <c r="I190" s="16">
        <v>0</v>
      </c>
      <c r="J190" s="16">
        <v>0</v>
      </c>
      <c r="K190" s="16">
        <f>K203+K216+K229+K313</f>
        <v>0</v>
      </c>
      <c r="L190" s="16">
        <v>0</v>
      </c>
      <c r="M190" s="16">
        <v>0</v>
      </c>
    </row>
    <row r="191" spans="1:15" ht="18.75" x14ac:dyDescent="0.25">
      <c r="A191" s="32"/>
      <c r="B191" s="32"/>
      <c r="C191" s="32"/>
      <c r="D191" s="66"/>
      <c r="E191" s="32"/>
      <c r="F191" s="32"/>
      <c r="G191" s="29" t="s">
        <v>2</v>
      </c>
      <c r="H191" s="16">
        <f t="shared" si="47"/>
        <v>39893.1</v>
      </c>
      <c r="I191" s="16">
        <v>0</v>
      </c>
      <c r="J191" s="16">
        <v>0</v>
      </c>
      <c r="K191" s="16">
        <v>37898.400000000001</v>
      </c>
      <c r="L191" s="16">
        <v>1994.7</v>
      </c>
      <c r="M191" s="16">
        <v>0</v>
      </c>
    </row>
    <row r="192" spans="1:15" ht="18.75" x14ac:dyDescent="0.25">
      <c r="A192" s="32"/>
      <c r="B192" s="32"/>
      <c r="C192" s="32"/>
      <c r="D192" s="66"/>
      <c r="E192" s="32"/>
      <c r="F192" s="32"/>
      <c r="G192" s="29" t="s">
        <v>3</v>
      </c>
      <c r="H192" s="16">
        <f t="shared" si="47"/>
        <v>38989.800000000003</v>
      </c>
      <c r="I192" s="16">
        <v>0</v>
      </c>
      <c r="J192" s="16">
        <v>0</v>
      </c>
      <c r="K192" s="16">
        <v>37040.300000000003</v>
      </c>
      <c r="L192" s="16">
        <v>1949.5</v>
      </c>
      <c r="M192" s="16">
        <v>0</v>
      </c>
    </row>
    <row r="193" spans="1:14" ht="18.75" x14ac:dyDescent="0.25">
      <c r="A193" s="32"/>
      <c r="B193" s="32"/>
      <c r="C193" s="32"/>
      <c r="D193" s="66"/>
      <c r="E193" s="32"/>
      <c r="F193" s="32"/>
      <c r="G193" s="29" t="s">
        <v>4</v>
      </c>
      <c r="H193" s="16">
        <f t="shared" si="47"/>
        <v>27658.800000000003</v>
      </c>
      <c r="I193" s="16">
        <v>0</v>
      </c>
      <c r="J193" s="16">
        <v>0</v>
      </c>
      <c r="K193" s="16">
        <v>26275.9</v>
      </c>
      <c r="L193" s="16">
        <v>1382.9</v>
      </c>
      <c r="M193" s="16">
        <v>0</v>
      </c>
    </row>
    <row r="194" spans="1:14" ht="18.75" x14ac:dyDescent="0.25">
      <c r="A194" s="32"/>
      <c r="B194" s="32"/>
      <c r="C194" s="32"/>
      <c r="D194" s="66"/>
      <c r="E194" s="32"/>
      <c r="F194" s="32"/>
      <c r="G194" s="29" t="s">
        <v>5</v>
      </c>
      <c r="H194" s="16">
        <f t="shared" si="47"/>
        <v>0</v>
      </c>
      <c r="I194" s="16">
        <v>0</v>
      </c>
      <c r="J194" s="16">
        <v>0</v>
      </c>
      <c r="K194" s="16">
        <v>0</v>
      </c>
      <c r="L194" s="16">
        <v>0</v>
      </c>
      <c r="M194" s="16">
        <v>0</v>
      </c>
    </row>
    <row r="195" spans="1:14" ht="18.75" x14ac:dyDescent="0.25">
      <c r="A195" s="32"/>
      <c r="B195" s="32"/>
      <c r="C195" s="32"/>
      <c r="D195" s="66"/>
      <c r="E195" s="32"/>
      <c r="F195" s="32"/>
      <c r="G195" s="29" t="s">
        <v>33</v>
      </c>
      <c r="H195" s="16">
        <f>J195+K195+L195</f>
        <v>0</v>
      </c>
      <c r="I195" s="16">
        <v>0</v>
      </c>
      <c r="J195" s="16">
        <v>0</v>
      </c>
      <c r="K195" s="16">
        <v>0</v>
      </c>
      <c r="L195" s="16">
        <v>0</v>
      </c>
      <c r="M195" s="16">
        <v>0</v>
      </c>
    </row>
    <row r="196" spans="1:14" ht="18.75" x14ac:dyDescent="0.25">
      <c r="A196" s="32"/>
      <c r="B196" s="32"/>
      <c r="C196" s="32"/>
      <c r="D196" s="66"/>
      <c r="E196" s="32"/>
      <c r="F196" s="32"/>
      <c r="G196" s="29" t="s">
        <v>40</v>
      </c>
      <c r="H196" s="16">
        <f t="shared" ref="H196:H199" si="48">J196+K196+L196</f>
        <v>0</v>
      </c>
      <c r="I196" s="16">
        <v>0</v>
      </c>
      <c r="J196" s="16">
        <v>0</v>
      </c>
      <c r="K196" s="16">
        <v>0</v>
      </c>
      <c r="L196" s="16">
        <v>0</v>
      </c>
      <c r="M196" s="16">
        <v>0</v>
      </c>
      <c r="N196" s="1">
        <v>52500</v>
      </c>
    </row>
    <row r="197" spans="1:14" ht="18.75" x14ac:dyDescent="0.25">
      <c r="A197" s="32"/>
      <c r="B197" s="32"/>
      <c r="C197" s="32"/>
      <c r="D197" s="66"/>
      <c r="E197" s="32"/>
      <c r="F197" s="32"/>
      <c r="G197" s="29" t="s">
        <v>41</v>
      </c>
      <c r="H197" s="16">
        <f t="shared" si="48"/>
        <v>0</v>
      </c>
      <c r="I197" s="16">
        <v>0</v>
      </c>
      <c r="J197" s="16">
        <v>0</v>
      </c>
      <c r="K197" s="16">
        <v>0</v>
      </c>
      <c r="L197" s="16">
        <v>0</v>
      </c>
      <c r="M197" s="16">
        <v>0</v>
      </c>
    </row>
    <row r="198" spans="1:14" ht="18.75" x14ac:dyDescent="0.25">
      <c r="A198" s="32"/>
      <c r="B198" s="32"/>
      <c r="C198" s="32"/>
      <c r="D198" s="66"/>
      <c r="E198" s="32"/>
      <c r="F198" s="32"/>
      <c r="G198" s="29" t="s">
        <v>42</v>
      </c>
      <c r="H198" s="16">
        <f t="shared" si="48"/>
        <v>0</v>
      </c>
      <c r="I198" s="16">
        <v>0</v>
      </c>
      <c r="J198" s="16">
        <v>0</v>
      </c>
      <c r="K198" s="16">
        <v>0</v>
      </c>
      <c r="L198" s="16">
        <v>0</v>
      </c>
      <c r="M198" s="16">
        <v>0</v>
      </c>
    </row>
    <row r="199" spans="1:14" ht="18.75" x14ac:dyDescent="0.25">
      <c r="A199" s="33"/>
      <c r="B199" s="33"/>
      <c r="C199" s="33"/>
      <c r="D199" s="67"/>
      <c r="E199" s="33"/>
      <c r="F199" s="33"/>
      <c r="G199" s="29" t="s">
        <v>43</v>
      </c>
      <c r="H199" s="16">
        <f t="shared" si="48"/>
        <v>0</v>
      </c>
      <c r="I199" s="16">
        <v>0</v>
      </c>
      <c r="J199" s="16">
        <v>0</v>
      </c>
      <c r="K199" s="16">
        <v>0</v>
      </c>
      <c r="L199" s="16">
        <v>0</v>
      </c>
      <c r="M199" s="16">
        <v>0</v>
      </c>
    </row>
    <row r="200" spans="1:14" ht="85.5" customHeight="1" x14ac:dyDescent="0.25">
      <c r="A200" s="31" t="s">
        <v>85</v>
      </c>
      <c r="B200" s="31" t="s">
        <v>109</v>
      </c>
      <c r="C200" s="31" t="s">
        <v>83</v>
      </c>
      <c r="D200" s="65">
        <f>111270.9+2282.5</f>
        <v>113553.4</v>
      </c>
      <c r="E200" s="46" t="s">
        <v>86</v>
      </c>
      <c r="F200" s="31" t="s">
        <v>112</v>
      </c>
      <c r="G200" s="15" t="s">
        <v>72</v>
      </c>
      <c r="H200" s="16">
        <f>H201+H202+H203+H204+H205+H206+H207+H208+H209+H210+H211</f>
        <v>120964.6</v>
      </c>
      <c r="I200" s="16">
        <f>I201+I202+I203+I204+I205+I206+I207+I208+I209+I210+I211</f>
        <v>22133.3</v>
      </c>
      <c r="J200" s="16">
        <f>J201+J202+J203+J204+J205+J206</f>
        <v>0</v>
      </c>
      <c r="K200" s="16">
        <f t="shared" ref="K200" si="49">K201+K202+K203+K204+K205+K206+K207+K208+K209+K210+K211</f>
        <v>113227.29999999999</v>
      </c>
      <c r="L200" s="16">
        <f>L201+L202+L203+L204+L205+L206+L207+L208+L209+L210+L211</f>
        <v>7737.3</v>
      </c>
      <c r="M200" s="16">
        <v>0</v>
      </c>
    </row>
    <row r="201" spans="1:14" ht="18.75" x14ac:dyDescent="0.25">
      <c r="A201" s="32"/>
      <c r="B201" s="32"/>
      <c r="C201" s="32"/>
      <c r="D201" s="66"/>
      <c r="E201" s="46"/>
      <c r="F201" s="32"/>
      <c r="G201" s="15" t="s">
        <v>0</v>
      </c>
      <c r="H201" s="16">
        <f t="shared" ref="H201:H205" si="50">J201+K201+L201</f>
        <v>0</v>
      </c>
      <c r="I201" s="16">
        <v>0</v>
      </c>
      <c r="J201" s="16">
        <v>0</v>
      </c>
      <c r="K201" s="16">
        <f>K214+K228+K289+K324</f>
        <v>0</v>
      </c>
      <c r="L201" s="16">
        <v>0</v>
      </c>
      <c r="M201" s="16">
        <v>0</v>
      </c>
    </row>
    <row r="202" spans="1:14" ht="18.75" x14ac:dyDescent="0.25">
      <c r="A202" s="32"/>
      <c r="B202" s="32"/>
      <c r="C202" s="32"/>
      <c r="D202" s="66"/>
      <c r="E202" s="46"/>
      <c r="F202" s="32"/>
      <c r="G202" s="29" t="s">
        <v>1</v>
      </c>
      <c r="H202" s="16">
        <f t="shared" si="50"/>
        <v>0</v>
      </c>
      <c r="I202" s="16">
        <v>0</v>
      </c>
      <c r="J202" s="16">
        <v>0</v>
      </c>
      <c r="K202" s="16">
        <f>K215+K229+K290+K325</f>
        <v>0</v>
      </c>
      <c r="L202" s="16">
        <v>0</v>
      </c>
      <c r="M202" s="16">
        <v>0</v>
      </c>
    </row>
    <row r="203" spans="1:14" ht="18.75" x14ac:dyDescent="0.25">
      <c r="A203" s="32"/>
      <c r="B203" s="32"/>
      <c r="C203" s="32"/>
      <c r="D203" s="66"/>
      <c r="E203" s="46"/>
      <c r="F203" s="32"/>
      <c r="G203" s="29" t="s">
        <v>2</v>
      </c>
      <c r="H203" s="16">
        <f t="shared" si="50"/>
        <v>0</v>
      </c>
      <c r="I203" s="16">
        <v>0</v>
      </c>
      <c r="J203" s="16">
        <v>0</v>
      </c>
      <c r="K203" s="16">
        <f>K216+K230+K291+K326</f>
        <v>0</v>
      </c>
      <c r="L203" s="16">
        <v>0</v>
      </c>
      <c r="M203" s="16">
        <v>0</v>
      </c>
    </row>
    <row r="204" spans="1:14" ht="18.75" x14ac:dyDescent="0.25">
      <c r="A204" s="32"/>
      <c r="B204" s="32"/>
      <c r="C204" s="32"/>
      <c r="D204" s="66"/>
      <c r="E204" s="46"/>
      <c r="F204" s="32"/>
      <c r="G204" s="29" t="s">
        <v>3</v>
      </c>
      <c r="H204" s="16">
        <f t="shared" si="50"/>
        <v>0</v>
      </c>
      <c r="I204" s="16">
        <v>0</v>
      </c>
      <c r="J204" s="16">
        <v>0</v>
      </c>
      <c r="K204" s="16">
        <f>K217+K231+K292+K327</f>
        <v>0</v>
      </c>
      <c r="L204" s="16">
        <v>0</v>
      </c>
      <c r="M204" s="16">
        <v>0</v>
      </c>
    </row>
    <row r="205" spans="1:14" ht="18.75" x14ac:dyDescent="0.25">
      <c r="A205" s="32"/>
      <c r="B205" s="32"/>
      <c r="C205" s="32"/>
      <c r="D205" s="66"/>
      <c r="E205" s="46"/>
      <c r="F205" s="32"/>
      <c r="G205" s="29" t="s">
        <v>4</v>
      </c>
      <c r="H205" s="16">
        <f t="shared" si="50"/>
        <v>0</v>
      </c>
      <c r="I205" s="16">
        <v>0</v>
      </c>
      <c r="J205" s="16">
        <v>0</v>
      </c>
      <c r="K205" s="16">
        <f>K218+K232+K293+K328</f>
        <v>0</v>
      </c>
      <c r="L205" s="16">
        <v>0</v>
      </c>
      <c r="M205" s="16">
        <v>0</v>
      </c>
    </row>
    <row r="206" spans="1:14" ht="18.75" x14ac:dyDescent="0.25">
      <c r="A206" s="32"/>
      <c r="B206" s="32"/>
      <c r="C206" s="32"/>
      <c r="D206" s="66"/>
      <c r="E206" s="46"/>
      <c r="F206" s="32"/>
      <c r="G206" s="29" t="s">
        <v>5</v>
      </c>
      <c r="H206" s="16">
        <f t="shared" ref="H206" si="51">J206+K206+L206</f>
        <v>0</v>
      </c>
      <c r="I206" s="16">
        <v>0</v>
      </c>
      <c r="J206" s="16">
        <v>0</v>
      </c>
      <c r="K206" s="16">
        <v>0</v>
      </c>
      <c r="L206" s="16">
        <v>0</v>
      </c>
      <c r="M206" s="16">
        <v>0</v>
      </c>
    </row>
    <row r="207" spans="1:14" ht="18.75" x14ac:dyDescent="0.25">
      <c r="A207" s="32"/>
      <c r="B207" s="32"/>
      <c r="C207" s="32"/>
      <c r="D207" s="66"/>
      <c r="E207" s="46"/>
      <c r="F207" s="32"/>
      <c r="G207" s="29" t="s">
        <v>33</v>
      </c>
      <c r="H207" s="16">
        <f>J207+K207+L207</f>
        <v>2282.5</v>
      </c>
      <c r="I207" s="16">
        <v>2282.5</v>
      </c>
      <c r="J207" s="16">
        <v>0</v>
      </c>
      <c r="K207" s="16">
        <v>1666.1</v>
      </c>
      <c r="L207" s="16">
        <f>106.4+510</f>
        <v>616.4</v>
      </c>
      <c r="M207" s="16">
        <v>0</v>
      </c>
    </row>
    <row r="208" spans="1:14" ht="18.75" x14ac:dyDescent="0.25">
      <c r="A208" s="32"/>
      <c r="B208" s="32"/>
      <c r="C208" s="32"/>
      <c r="D208" s="66"/>
      <c r="E208" s="46"/>
      <c r="F208" s="32"/>
      <c r="G208" s="29" t="s">
        <v>40</v>
      </c>
      <c r="H208" s="16">
        <f>J208+K208+L208</f>
        <v>23593.599999999999</v>
      </c>
      <c r="I208" s="16">
        <v>5953</v>
      </c>
      <c r="J208" s="16">
        <v>0</v>
      </c>
      <c r="K208" s="16">
        <v>22178</v>
      </c>
      <c r="L208" s="16">
        <v>1415.6</v>
      </c>
      <c r="M208" s="16">
        <v>0</v>
      </c>
      <c r="N208" s="1">
        <v>52500</v>
      </c>
    </row>
    <row r="209" spans="1:18" ht="18.75" x14ac:dyDescent="0.25">
      <c r="A209" s="32"/>
      <c r="B209" s="32"/>
      <c r="C209" s="32"/>
      <c r="D209" s="66"/>
      <c r="E209" s="46"/>
      <c r="F209" s="32"/>
      <c r="G209" s="29" t="s">
        <v>41</v>
      </c>
      <c r="H209" s="16">
        <f t="shared" ref="H209:H211" si="52">J209+K209+L209</f>
        <v>95088.5</v>
      </c>
      <c r="I209" s="16">
        <v>13897.8</v>
      </c>
      <c r="J209" s="16">
        <v>0</v>
      </c>
      <c r="K209" s="22">
        <v>89383.2</v>
      </c>
      <c r="L209" s="22">
        <v>5705.3</v>
      </c>
      <c r="M209" s="16">
        <v>0</v>
      </c>
    </row>
    <row r="210" spans="1:18" ht="18.75" x14ac:dyDescent="0.25">
      <c r="A210" s="32"/>
      <c r="B210" s="32"/>
      <c r="C210" s="32"/>
      <c r="D210" s="66"/>
      <c r="E210" s="46"/>
      <c r="F210" s="32"/>
      <c r="G210" s="29" t="s">
        <v>42</v>
      </c>
      <c r="H210" s="16">
        <f t="shared" si="52"/>
        <v>0</v>
      </c>
      <c r="I210" s="16">
        <v>0</v>
      </c>
      <c r="J210" s="16">
        <v>0</v>
      </c>
      <c r="K210" s="16">
        <v>0</v>
      </c>
      <c r="L210" s="16">
        <v>0</v>
      </c>
      <c r="M210" s="16">
        <v>0</v>
      </c>
    </row>
    <row r="211" spans="1:18" ht="18.75" x14ac:dyDescent="0.25">
      <c r="A211" s="33"/>
      <c r="B211" s="33"/>
      <c r="C211" s="33"/>
      <c r="D211" s="67"/>
      <c r="E211" s="46"/>
      <c r="F211" s="33"/>
      <c r="G211" s="29" t="s">
        <v>43</v>
      </c>
      <c r="H211" s="16">
        <f t="shared" si="52"/>
        <v>0</v>
      </c>
      <c r="I211" s="16">
        <v>0</v>
      </c>
      <c r="J211" s="16">
        <v>0</v>
      </c>
      <c r="K211" s="16">
        <v>0</v>
      </c>
      <c r="L211" s="16">
        <v>0</v>
      </c>
      <c r="M211" s="16">
        <v>0</v>
      </c>
    </row>
    <row r="212" spans="1:18" ht="93.75" x14ac:dyDescent="0.25">
      <c r="A212" s="31" t="s">
        <v>90</v>
      </c>
      <c r="B212" s="46" t="s">
        <v>27</v>
      </c>
      <c r="C212" s="46" t="s">
        <v>32</v>
      </c>
      <c r="D212" s="65">
        <f>26782.4+1573.7+5260.3</f>
        <v>33616.400000000001</v>
      </c>
      <c r="E212" s="46" t="s">
        <v>86</v>
      </c>
      <c r="F212" s="46" t="s">
        <v>116</v>
      </c>
      <c r="G212" s="15" t="s">
        <v>71</v>
      </c>
      <c r="H212" s="16">
        <f>H213+H214+H215+H216+H217+H218+H219+H220+H222+H223+H224</f>
        <v>26573.7</v>
      </c>
      <c r="I212" s="16">
        <f>I213+I214+I215+I216+I217+I218+I219+I220+I222+I223+I224</f>
        <v>26573.7</v>
      </c>
      <c r="J212" s="16">
        <v>0</v>
      </c>
      <c r="K212" s="16">
        <f>K213+K214+K215+K216+K217+K218+K219+K220+K222+K223+K224</f>
        <v>24979.3</v>
      </c>
      <c r="L212" s="16">
        <f>L213+L214+L215+L216+L217+L218+L219+L220+L222+L223+L224</f>
        <v>1594.4</v>
      </c>
      <c r="M212" s="16">
        <v>0</v>
      </c>
    </row>
    <row r="213" spans="1:18" ht="18.75" x14ac:dyDescent="0.25">
      <c r="A213" s="32"/>
      <c r="B213" s="46"/>
      <c r="C213" s="46"/>
      <c r="D213" s="66"/>
      <c r="E213" s="46"/>
      <c r="F213" s="46"/>
      <c r="G213" s="15" t="s">
        <v>0</v>
      </c>
      <c r="H213" s="16">
        <f>J213+K213+L213</f>
        <v>0</v>
      </c>
      <c r="I213" s="16">
        <v>0</v>
      </c>
      <c r="J213" s="16">
        <v>0</v>
      </c>
      <c r="K213" s="16">
        <f t="shared" ref="K213:K218" si="53">K227+K289+K300+K336</f>
        <v>0</v>
      </c>
      <c r="L213" s="16">
        <v>0</v>
      </c>
      <c r="M213" s="16">
        <v>0</v>
      </c>
    </row>
    <row r="214" spans="1:18" ht="18.75" x14ac:dyDescent="0.25">
      <c r="A214" s="32"/>
      <c r="B214" s="46"/>
      <c r="C214" s="46"/>
      <c r="D214" s="66"/>
      <c r="E214" s="46"/>
      <c r="F214" s="46"/>
      <c r="G214" s="29" t="s">
        <v>1</v>
      </c>
      <c r="H214" s="16">
        <f t="shared" ref="H214:H219" si="54">J214+K214+L214</f>
        <v>0</v>
      </c>
      <c r="I214" s="16">
        <v>0</v>
      </c>
      <c r="J214" s="16">
        <v>0</v>
      </c>
      <c r="K214" s="16">
        <f t="shared" si="53"/>
        <v>0</v>
      </c>
      <c r="L214" s="16">
        <v>0</v>
      </c>
      <c r="M214" s="16">
        <v>0</v>
      </c>
    </row>
    <row r="215" spans="1:18" ht="18.75" x14ac:dyDescent="0.25">
      <c r="A215" s="32"/>
      <c r="B215" s="46"/>
      <c r="C215" s="46"/>
      <c r="D215" s="66"/>
      <c r="E215" s="46"/>
      <c r="F215" s="46"/>
      <c r="G215" s="29" t="s">
        <v>2</v>
      </c>
      <c r="H215" s="16">
        <f t="shared" si="54"/>
        <v>0</v>
      </c>
      <c r="I215" s="16">
        <v>0</v>
      </c>
      <c r="J215" s="16">
        <v>0</v>
      </c>
      <c r="K215" s="16">
        <f t="shared" si="53"/>
        <v>0</v>
      </c>
      <c r="L215" s="16">
        <v>0</v>
      </c>
      <c r="M215" s="16">
        <v>0</v>
      </c>
    </row>
    <row r="216" spans="1:18" ht="18.75" x14ac:dyDescent="0.25">
      <c r="A216" s="32"/>
      <c r="B216" s="46"/>
      <c r="C216" s="46"/>
      <c r="D216" s="66"/>
      <c r="E216" s="46"/>
      <c r="F216" s="46"/>
      <c r="G216" s="29" t="s">
        <v>3</v>
      </c>
      <c r="H216" s="16">
        <v>0</v>
      </c>
      <c r="I216" s="16">
        <v>0</v>
      </c>
      <c r="J216" s="16">
        <v>0</v>
      </c>
      <c r="K216" s="16">
        <f t="shared" si="53"/>
        <v>0</v>
      </c>
      <c r="L216" s="16">
        <v>0</v>
      </c>
      <c r="M216" s="16">
        <v>0</v>
      </c>
    </row>
    <row r="217" spans="1:18" ht="18.75" x14ac:dyDescent="0.25">
      <c r="A217" s="32"/>
      <c r="B217" s="46"/>
      <c r="C217" s="46"/>
      <c r="D217" s="66"/>
      <c r="E217" s="46"/>
      <c r="F217" s="46"/>
      <c r="G217" s="29" t="s">
        <v>4</v>
      </c>
      <c r="H217" s="16">
        <v>0</v>
      </c>
      <c r="I217" s="16">
        <v>0</v>
      </c>
      <c r="J217" s="16">
        <v>0</v>
      </c>
      <c r="K217" s="16">
        <f t="shared" si="53"/>
        <v>0</v>
      </c>
      <c r="L217" s="16">
        <v>0</v>
      </c>
      <c r="M217" s="16">
        <v>0</v>
      </c>
    </row>
    <row r="218" spans="1:18" ht="18.75" x14ac:dyDescent="0.25">
      <c r="A218" s="32"/>
      <c r="B218" s="46"/>
      <c r="C218" s="46"/>
      <c r="D218" s="66"/>
      <c r="E218" s="46"/>
      <c r="F218" s="46"/>
      <c r="G218" s="29" t="s">
        <v>5</v>
      </c>
      <c r="H218" s="16">
        <v>0</v>
      </c>
      <c r="I218" s="16">
        <v>0</v>
      </c>
      <c r="J218" s="16">
        <v>0</v>
      </c>
      <c r="K218" s="16">
        <f t="shared" si="53"/>
        <v>0</v>
      </c>
      <c r="L218" s="16">
        <v>0</v>
      </c>
      <c r="M218" s="16">
        <v>0</v>
      </c>
    </row>
    <row r="219" spans="1:18" ht="18.75" x14ac:dyDescent="0.25">
      <c r="A219" s="32"/>
      <c r="B219" s="46"/>
      <c r="C219" s="46"/>
      <c r="D219" s="66"/>
      <c r="E219" s="46"/>
      <c r="F219" s="46"/>
      <c r="G219" s="29" t="s">
        <v>33</v>
      </c>
      <c r="H219" s="16">
        <f t="shared" si="54"/>
        <v>25000</v>
      </c>
      <c r="I219" s="16">
        <v>25000</v>
      </c>
      <c r="J219" s="16">
        <v>0</v>
      </c>
      <c r="K219" s="16">
        <f>23500</f>
        <v>23500</v>
      </c>
      <c r="L219" s="16">
        <f>1500</f>
        <v>1500</v>
      </c>
      <c r="M219" s="16">
        <v>0</v>
      </c>
    </row>
    <row r="220" spans="1:18" ht="18.75" x14ac:dyDescent="0.25">
      <c r="A220" s="32"/>
      <c r="B220" s="46"/>
      <c r="C220" s="46"/>
      <c r="D220" s="66"/>
      <c r="E220" s="46"/>
      <c r="F220" s="46"/>
      <c r="G220" s="29" t="s">
        <v>40</v>
      </c>
      <c r="H220" s="16">
        <f>J220+K220+L220</f>
        <v>1573.6999999999994</v>
      </c>
      <c r="I220" s="16">
        <f>K220+L220</f>
        <v>1573.6999999999994</v>
      </c>
      <c r="J220" s="16">
        <v>0</v>
      </c>
      <c r="K220" s="16">
        <f>K221</f>
        <v>1479.2999999999993</v>
      </c>
      <c r="L220" s="16">
        <f t="shared" ref="L220:R220" si="55">L221</f>
        <v>94.400000000000091</v>
      </c>
      <c r="M220" s="16">
        <f t="shared" si="55"/>
        <v>0</v>
      </c>
      <c r="N220" s="16">
        <f t="shared" si="55"/>
        <v>0</v>
      </c>
      <c r="O220" s="16">
        <f t="shared" si="55"/>
        <v>0</v>
      </c>
      <c r="P220" s="16">
        <f t="shared" si="55"/>
        <v>0</v>
      </c>
      <c r="Q220" s="16">
        <f t="shared" si="55"/>
        <v>0</v>
      </c>
      <c r="R220" s="16">
        <f t="shared" si="55"/>
        <v>0</v>
      </c>
    </row>
    <row r="221" spans="1:18" ht="37.5" x14ac:dyDescent="0.25">
      <c r="A221" s="32"/>
      <c r="B221" s="46"/>
      <c r="C221" s="46"/>
      <c r="D221" s="66"/>
      <c r="E221" s="46"/>
      <c r="F221" s="46"/>
      <c r="G221" s="8" t="s">
        <v>98</v>
      </c>
      <c r="H221" s="16">
        <f>K221+L221</f>
        <v>1573.6999999999994</v>
      </c>
      <c r="I221" s="16">
        <f>K221+L221</f>
        <v>1573.6999999999994</v>
      </c>
      <c r="J221" s="16">
        <v>0</v>
      </c>
      <c r="K221" s="16">
        <f>18555.3-17076</f>
        <v>1479.2999999999993</v>
      </c>
      <c r="L221" s="16">
        <f>1184.4-1090</f>
        <v>94.400000000000091</v>
      </c>
      <c r="M221" s="16">
        <v>0</v>
      </c>
    </row>
    <row r="222" spans="1:18" ht="18.75" x14ac:dyDescent="0.25">
      <c r="A222" s="32"/>
      <c r="B222" s="46"/>
      <c r="C222" s="46"/>
      <c r="D222" s="66"/>
      <c r="E222" s="46"/>
      <c r="F222" s="46"/>
      <c r="G222" s="29" t="s">
        <v>41</v>
      </c>
      <c r="H222" s="16">
        <f t="shared" ref="H222:H224" si="56">J222+K222+L222</f>
        <v>0</v>
      </c>
      <c r="I222" s="16">
        <v>0</v>
      </c>
      <c r="J222" s="16">
        <v>0</v>
      </c>
      <c r="K222" s="16">
        <f>25175.4-25175.4</f>
        <v>0</v>
      </c>
      <c r="L222" s="16">
        <f>1607-1607</f>
        <v>0</v>
      </c>
      <c r="M222" s="16">
        <v>0</v>
      </c>
    </row>
    <row r="223" spans="1:18" ht="18.75" x14ac:dyDescent="0.25">
      <c r="A223" s="32"/>
      <c r="B223" s="46"/>
      <c r="C223" s="46"/>
      <c r="D223" s="66"/>
      <c r="E223" s="46"/>
      <c r="F223" s="46"/>
      <c r="G223" s="29" t="s">
        <v>42</v>
      </c>
      <c r="H223" s="16">
        <f t="shared" si="56"/>
        <v>0</v>
      </c>
      <c r="I223" s="16">
        <v>0</v>
      </c>
      <c r="J223" s="16">
        <v>0</v>
      </c>
      <c r="K223" s="16">
        <f>K237+K309+K345</f>
        <v>0</v>
      </c>
      <c r="L223" s="16">
        <v>0</v>
      </c>
      <c r="M223" s="16">
        <v>0</v>
      </c>
    </row>
    <row r="224" spans="1:18" ht="18.75" x14ac:dyDescent="0.25">
      <c r="A224" s="33"/>
      <c r="B224" s="46"/>
      <c r="C224" s="46"/>
      <c r="D224" s="67"/>
      <c r="E224" s="46"/>
      <c r="F224" s="46"/>
      <c r="G224" s="29" t="s">
        <v>43</v>
      </c>
      <c r="H224" s="16">
        <f t="shared" si="56"/>
        <v>0</v>
      </c>
      <c r="I224" s="16">
        <v>0</v>
      </c>
      <c r="J224" s="16">
        <v>0</v>
      </c>
      <c r="K224" s="16">
        <f>K286+K298+K310+K346</f>
        <v>0</v>
      </c>
      <c r="L224" s="16">
        <v>0</v>
      </c>
      <c r="M224" s="16">
        <v>0</v>
      </c>
    </row>
    <row r="225" spans="1:13" ht="93.75" x14ac:dyDescent="0.25">
      <c r="A225" s="31" t="s">
        <v>91</v>
      </c>
      <c r="B225" s="46" t="s">
        <v>106</v>
      </c>
      <c r="C225" s="46" t="s">
        <v>26</v>
      </c>
      <c r="D225" s="31">
        <v>40941.699999999997</v>
      </c>
      <c r="E225" s="46" t="s">
        <v>86</v>
      </c>
      <c r="F225" s="46" t="s">
        <v>92</v>
      </c>
      <c r="G225" s="15" t="s">
        <v>71</v>
      </c>
      <c r="H225" s="16">
        <f>H226+H227+H228+H229+H230+H231+H232+H233+H234+H236+H237</f>
        <v>76151.600000000006</v>
      </c>
      <c r="I225" s="16">
        <f>I226+I227+I228+I229+I230+I231+I232+I233+I234+I236+I237</f>
        <v>0</v>
      </c>
      <c r="J225" s="16">
        <v>0</v>
      </c>
      <c r="K225" s="16">
        <f>K226+K227+K228+K229+K230+K231+K232+K233+K234+K236+K237</f>
        <v>71582.600000000006</v>
      </c>
      <c r="L225" s="16">
        <f>L226+L227+L228+L229+L230+L231+L232+L233+L234+L236+L237</f>
        <v>4569</v>
      </c>
      <c r="M225" s="16">
        <v>0</v>
      </c>
    </row>
    <row r="226" spans="1:13" ht="18.75" x14ac:dyDescent="0.25">
      <c r="A226" s="32"/>
      <c r="B226" s="46"/>
      <c r="C226" s="46"/>
      <c r="D226" s="32"/>
      <c r="E226" s="46"/>
      <c r="F226" s="46"/>
      <c r="G226" s="15" t="s">
        <v>0</v>
      </c>
      <c r="H226" s="16">
        <f>J226+K226+L226</f>
        <v>0</v>
      </c>
      <c r="I226" s="16">
        <v>0</v>
      </c>
      <c r="J226" s="16">
        <v>0</v>
      </c>
      <c r="K226" s="16">
        <f>K288+K300+K312+K348</f>
        <v>0</v>
      </c>
      <c r="L226" s="16">
        <v>0</v>
      </c>
      <c r="M226" s="16">
        <v>0</v>
      </c>
    </row>
    <row r="227" spans="1:13" ht="18.75" x14ac:dyDescent="0.25">
      <c r="A227" s="32"/>
      <c r="B227" s="46"/>
      <c r="C227" s="46"/>
      <c r="D227" s="32"/>
      <c r="E227" s="46"/>
      <c r="F227" s="46"/>
      <c r="G227" s="29" t="s">
        <v>1</v>
      </c>
      <c r="H227" s="16">
        <f t="shared" ref="H227:H228" si="57">J227+K227+L227</f>
        <v>0</v>
      </c>
      <c r="I227" s="16">
        <v>0</v>
      </c>
      <c r="J227" s="16">
        <v>0</v>
      </c>
      <c r="K227" s="16">
        <f>K289+K301+K313+K349</f>
        <v>0</v>
      </c>
      <c r="L227" s="16">
        <v>0</v>
      </c>
      <c r="M227" s="16">
        <v>0</v>
      </c>
    </row>
    <row r="228" spans="1:13" ht="18.75" x14ac:dyDescent="0.25">
      <c r="A228" s="32"/>
      <c r="B228" s="46"/>
      <c r="C228" s="46"/>
      <c r="D228" s="32"/>
      <c r="E228" s="46"/>
      <c r="F228" s="46"/>
      <c r="G228" s="29" t="s">
        <v>2</v>
      </c>
      <c r="H228" s="16">
        <f t="shared" si="57"/>
        <v>0</v>
      </c>
      <c r="I228" s="16">
        <v>0</v>
      </c>
      <c r="J228" s="16">
        <v>0</v>
      </c>
      <c r="K228" s="16">
        <f>K290+K302+K314+K350</f>
        <v>0</v>
      </c>
      <c r="L228" s="16">
        <v>0</v>
      </c>
      <c r="M228" s="16">
        <v>0</v>
      </c>
    </row>
    <row r="229" spans="1:13" ht="18.75" x14ac:dyDescent="0.25">
      <c r="A229" s="32"/>
      <c r="B229" s="46"/>
      <c r="C229" s="46"/>
      <c r="D229" s="32"/>
      <c r="E229" s="46"/>
      <c r="F229" s="46"/>
      <c r="G229" s="29" t="s">
        <v>3</v>
      </c>
      <c r="H229" s="16">
        <v>0</v>
      </c>
      <c r="I229" s="16">
        <v>0</v>
      </c>
      <c r="J229" s="16">
        <v>0</v>
      </c>
      <c r="K229" s="16">
        <f>K291+K303+K315+K351</f>
        <v>0</v>
      </c>
      <c r="L229" s="16">
        <v>0</v>
      </c>
      <c r="M229" s="16">
        <v>0</v>
      </c>
    </row>
    <row r="230" spans="1:13" ht="18.75" x14ac:dyDescent="0.25">
      <c r="A230" s="32"/>
      <c r="B230" s="46"/>
      <c r="C230" s="46"/>
      <c r="D230" s="32"/>
      <c r="E230" s="46"/>
      <c r="F230" s="46"/>
      <c r="G230" s="29" t="s">
        <v>4</v>
      </c>
      <c r="H230" s="16">
        <v>0</v>
      </c>
      <c r="I230" s="16">
        <v>0</v>
      </c>
      <c r="J230" s="16">
        <v>0</v>
      </c>
      <c r="K230" s="16">
        <f>K292+K304+K316+K352</f>
        <v>0</v>
      </c>
      <c r="L230" s="16">
        <v>0</v>
      </c>
      <c r="M230" s="16">
        <v>0</v>
      </c>
    </row>
    <row r="231" spans="1:13" ht="18.75" x14ac:dyDescent="0.25">
      <c r="A231" s="32"/>
      <c r="B231" s="46"/>
      <c r="C231" s="46"/>
      <c r="D231" s="32"/>
      <c r="E231" s="46"/>
      <c r="F231" s="46"/>
      <c r="G231" s="29" t="s">
        <v>5</v>
      </c>
      <c r="H231" s="16">
        <v>0</v>
      </c>
      <c r="I231" s="16">
        <v>0</v>
      </c>
      <c r="J231" s="16">
        <v>0</v>
      </c>
      <c r="K231" s="16">
        <f>K293+K305+K317+K376</f>
        <v>0</v>
      </c>
      <c r="L231" s="16">
        <v>0</v>
      </c>
      <c r="M231" s="16">
        <v>0</v>
      </c>
    </row>
    <row r="232" spans="1:13" ht="18.75" x14ac:dyDescent="0.25">
      <c r="A232" s="32"/>
      <c r="B232" s="46"/>
      <c r="C232" s="46"/>
      <c r="D232" s="32"/>
      <c r="E232" s="46"/>
      <c r="F232" s="46"/>
      <c r="G232" s="29" t="s">
        <v>33</v>
      </c>
      <c r="H232" s="16">
        <f t="shared" ref="H232" si="58">J232+K232+L232</f>
        <v>0</v>
      </c>
      <c r="I232" s="16">
        <v>0</v>
      </c>
      <c r="J232" s="16">
        <v>0</v>
      </c>
      <c r="K232" s="16">
        <f>K294+K306+K318+K455</f>
        <v>0</v>
      </c>
      <c r="L232" s="16">
        <v>0</v>
      </c>
      <c r="M232" s="16">
        <v>0</v>
      </c>
    </row>
    <row r="233" spans="1:13" ht="18.75" x14ac:dyDescent="0.25">
      <c r="A233" s="32"/>
      <c r="B233" s="46"/>
      <c r="C233" s="46"/>
      <c r="D233" s="32"/>
      <c r="E233" s="46"/>
      <c r="F233" s="46"/>
      <c r="G233" s="29" t="s">
        <v>40</v>
      </c>
      <c r="H233" s="16">
        <f>J233+K233+L233</f>
        <v>38075.800000000003</v>
      </c>
      <c r="I233" s="16">
        <v>0</v>
      </c>
      <c r="J233" s="16">
        <v>0</v>
      </c>
      <c r="K233" s="16">
        <v>35791.300000000003</v>
      </c>
      <c r="L233" s="16">
        <v>2284.5</v>
      </c>
      <c r="M233" s="16">
        <v>0</v>
      </c>
    </row>
    <row r="234" spans="1:13" ht="18.75" x14ac:dyDescent="0.25">
      <c r="A234" s="32"/>
      <c r="B234" s="46"/>
      <c r="C234" s="46"/>
      <c r="D234" s="32"/>
      <c r="E234" s="46"/>
      <c r="F234" s="46"/>
      <c r="G234" s="29" t="s">
        <v>41</v>
      </c>
      <c r="H234" s="16">
        <f t="shared" ref="H234:H237" si="59">J234+K234+L234</f>
        <v>38075.800000000003</v>
      </c>
      <c r="I234" s="16">
        <v>0</v>
      </c>
      <c r="J234" s="16">
        <v>0</v>
      </c>
      <c r="K234" s="16">
        <v>35791.300000000003</v>
      </c>
      <c r="L234" s="16">
        <v>2284.5</v>
      </c>
      <c r="M234" s="16">
        <v>0</v>
      </c>
    </row>
    <row r="235" spans="1:13" ht="37.5" x14ac:dyDescent="0.25">
      <c r="A235" s="32"/>
      <c r="B235" s="46"/>
      <c r="C235" s="46"/>
      <c r="D235" s="32"/>
      <c r="E235" s="46"/>
      <c r="F235" s="46"/>
      <c r="G235" s="8" t="s">
        <v>118</v>
      </c>
      <c r="H235" s="17">
        <f t="shared" ref="H235" si="60">J235+K235+L235</f>
        <v>38075.800000000003</v>
      </c>
      <c r="I235" s="17">
        <v>0</v>
      </c>
      <c r="J235" s="17">
        <v>0</v>
      </c>
      <c r="K235" s="17">
        <v>35791.300000000003</v>
      </c>
      <c r="L235" s="17">
        <v>2284.5</v>
      </c>
      <c r="M235" s="17">
        <v>0</v>
      </c>
    </row>
    <row r="236" spans="1:13" ht="18.75" x14ac:dyDescent="0.25">
      <c r="A236" s="32"/>
      <c r="B236" s="46"/>
      <c r="C236" s="46"/>
      <c r="D236" s="32"/>
      <c r="E236" s="46"/>
      <c r="F236" s="46"/>
      <c r="G236" s="29" t="s">
        <v>42</v>
      </c>
      <c r="H236" s="16">
        <f t="shared" si="59"/>
        <v>0</v>
      </c>
      <c r="I236" s="16">
        <v>0</v>
      </c>
      <c r="J236" s="16">
        <v>0</v>
      </c>
      <c r="K236" s="16">
        <v>0</v>
      </c>
      <c r="L236" s="16">
        <v>0</v>
      </c>
      <c r="M236" s="16">
        <v>0</v>
      </c>
    </row>
    <row r="237" spans="1:13" ht="18.75" x14ac:dyDescent="0.25">
      <c r="A237" s="33"/>
      <c r="B237" s="46"/>
      <c r="C237" s="46"/>
      <c r="D237" s="33"/>
      <c r="E237" s="46"/>
      <c r="F237" s="46"/>
      <c r="G237" s="29" t="s">
        <v>43</v>
      </c>
      <c r="H237" s="16">
        <f t="shared" si="59"/>
        <v>0</v>
      </c>
      <c r="I237" s="16">
        <v>0</v>
      </c>
      <c r="J237" s="16">
        <v>0</v>
      </c>
      <c r="K237" s="16">
        <v>0</v>
      </c>
      <c r="L237" s="16">
        <v>0</v>
      </c>
      <c r="M237" s="16">
        <v>0</v>
      </c>
    </row>
    <row r="238" spans="1:13" ht="93.75" x14ac:dyDescent="0.25">
      <c r="A238" s="31" t="s">
        <v>99</v>
      </c>
      <c r="B238" s="46" t="s">
        <v>27</v>
      </c>
      <c r="C238" s="46" t="s">
        <v>103</v>
      </c>
      <c r="D238" s="31">
        <v>34937.599999999999</v>
      </c>
      <c r="E238" s="46" t="s">
        <v>86</v>
      </c>
      <c r="F238" s="46" t="s">
        <v>92</v>
      </c>
      <c r="G238" s="15" t="s">
        <v>71</v>
      </c>
      <c r="H238" s="16">
        <f>H239+H240+H241+H242+H243+H244+H245+H246+H247+H248+H249</f>
        <v>28499.699999999997</v>
      </c>
      <c r="I238" s="16">
        <f>I239+I240+I241+I242+I243+I244+I245+I246+I247+I248+I249</f>
        <v>28499.699999999997</v>
      </c>
      <c r="J238" s="16">
        <v>0</v>
      </c>
      <c r="K238" s="16">
        <f>K239+K240+K241+K242+K243+K244+K245+K246+K247+K248+K249</f>
        <v>26789.699999999997</v>
      </c>
      <c r="L238" s="16">
        <f>L239+L240+L241+L242+L243+L244+L245+L246+L247+L248+L249</f>
        <v>1710</v>
      </c>
      <c r="M238" s="16">
        <v>0</v>
      </c>
    </row>
    <row r="239" spans="1:13" ht="18.75" x14ac:dyDescent="0.25">
      <c r="A239" s="32"/>
      <c r="B239" s="46"/>
      <c r="C239" s="46"/>
      <c r="D239" s="32"/>
      <c r="E239" s="46"/>
      <c r="F239" s="46"/>
      <c r="G239" s="15" t="s">
        <v>0</v>
      </c>
      <c r="H239" s="16">
        <f>J239+K239+L239</f>
        <v>0</v>
      </c>
      <c r="I239" s="16">
        <v>0</v>
      </c>
      <c r="J239" s="16">
        <v>0</v>
      </c>
      <c r="K239" s="16">
        <f t="shared" ref="K239:K245" si="61">K299+K312+K324+K461</f>
        <v>0</v>
      </c>
      <c r="L239" s="16">
        <v>0</v>
      </c>
      <c r="M239" s="16">
        <v>0</v>
      </c>
    </row>
    <row r="240" spans="1:13" ht="18.75" x14ac:dyDescent="0.25">
      <c r="A240" s="32"/>
      <c r="B240" s="46"/>
      <c r="C240" s="46"/>
      <c r="D240" s="32"/>
      <c r="E240" s="46"/>
      <c r="F240" s="46"/>
      <c r="G240" s="29" t="s">
        <v>1</v>
      </c>
      <c r="H240" s="16">
        <f t="shared" ref="H240:H241" si="62">J240+K240+L240</f>
        <v>0</v>
      </c>
      <c r="I240" s="16">
        <v>0</v>
      </c>
      <c r="J240" s="16">
        <v>0</v>
      </c>
      <c r="K240" s="16">
        <f t="shared" si="61"/>
        <v>0</v>
      </c>
      <c r="L240" s="16">
        <v>0</v>
      </c>
      <c r="M240" s="16">
        <v>0</v>
      </c>
    </row>
    <row r="241" spans="1:13" ht="18.75" x14ac:dyDescent="0.25">
      <c r="A241" s="32"/>
      <c r="B241" s="46"/>
      <c r="C241" s="46"/>
      <c r="D241" s="32"/>
      <c r="E241" s="46"/>
      <c r="F241" s="46"/>
      <c r="G241" s="29" t="s">
        <v>2</v>
      </c>
      <c r="H241" s="16">
        <f t="shared" si="62"/>
        <v>0</v>
      </c>
      <c r="I241" s="16">
        <v>0</v>
      </c>
      <c r="J241" s="16">
        <v>0</v>
      </c>
      <c r="K241" s="16">
        <f t="shared" si="61"/>
        <v>0</v>
      </c>
      <c r="L241" s="16">
        <v>0</v>
      </c>
      <c r="M241" s="16">
        <v>0</v>
      </c>
    </row>
    <row r="242" spans="1:13" ht="18.75" x14ac:dyDescent="0.25">
      <c r="A242" s="32"/>
      <c r="B242" s="46"/>
      <c r="C242" s="46"/>
      <c r="D242" s="32"/>
      <c r="E242" s="46"/>
      <c r="F242" s="46"/>
      <c r="G242" s="29" t="s">
        <v>3</v>
      </c>
      <c r="H242" s="16">
        <v>0</v>
      </c>
      <c r="I242" s="16">
        <v>0</v>
      </c>
      <c r="J242" s="16">
        <v>0</v>
      </c>
      <c r="K242" s="16">
        <f t="shared" si="61"/>
        <v>0</v>
      </c>
      <c r="L242" s="16">
        <v>0</v>
      </c>
      <c r="M242" s="16">
        <v>0</v>
      </c>
    </row>
    <row r="243" spans="1:13" ht="18.75" x14ac:dyDescent="0.25">
      <c r="A243" s="32"/>
      <c r="B243" s="46"/>
      <c r="C243" s="46"/>
      <c r="D243" s="32"/>
      <c r="E243" s="46"/>
      <c r="F243" s="46"/>
      <c r="G243" s="29" t="s">
        <v>4</v>
      </c>
      <c r="H243" s="16">
        <v>0</v>
      </c>
      <c r="I243" s="16">
        <v>0</v>
      </c>
      <c r="J243" s="16">
        <v>0</v>
      </c>
      <c r="K243" s="16">
        <f t="shared" si="61"/>
        <v>0</v>
      </c>
      <c r="L243" s="16">
        <v>0</v>
      </c>
      <c r="M243" s="16">
        <v>0</v>
      </c>
    </row>
    <row r="244" spans="1:13" ht="18.75" x14ac:dyDescent="0.25">
      <c r="A244" s="32"/>
      <c r="B244" s="46"/>
      <c r="C244" s="46"/>
      <c r="D244" s="32"/>
      <c r="E244" s="46"/>
      <c r="F244" s="46"/>
      <c r="G244" s="29" t="s">
        <v>5</v>
      </c>
      <c r="H244" s="16">
        <v>0</v>
      </c>
      <c r="I244" s="16">
        <v>0</v>
      </c>
      <c r="J244" s="16">
        <v>0</v>
      </c>
      <c r="K244" s="16">
        <f t="shared" si="61"/>
        <v>0</v>
      </c>
      <c r="L244" s="16">
        <v>0</v>
      </c>
      <c r="M244" s="16">
        <v>0</v>
      </c>
    </row>
    <row r="245" spans="1:13" ht="18.75" x14ac:dyDescent="0.25">
      <c r="A245" s="32"/>
      <c r="B245" s="46"/>
      <c r="C245" s="46"/>
      <c r="D245" s="32"/>
      <c r="E245" s="46"/>
      <c r="F245" s="46"/>
      <c r="G245" s="29" t="s">
        <v>33</v>
      </c>
      <c r="H245" s="16">
        <f t="shared" ref="H245" si="63">J245+K245+L245</f>
        <v>0</v>
      </c>
      <c r="I245" s="16">
        <v>0</v>
      </c>
      <c r="J245" s="16">
        <v>0</v>
      </c>
      <c r="K245" s="16">
        <f t="shared" si="61"/>
        <v>0</v>
      </c>
      <c r="L245" s="16">
        <v>0</v>
      </c>
      <c r="M245" s="16">
        <v>0</v>
      </c>
    </row>
    <row r="246" spans="1:13" ht="18.75" x14ac:dyDescent="0.25">
      <c r="A246" s="32"/>
      <c r="B246" s="46"/>
      <c r="C246" s="46"/>
      <c r="D246" s="32"/>
      <c r="E246" s="46"/>
      <c r="F246" s="46"/>
      <c r="G246" s="29" t="s">
        <v>40</v>
      </c>
      <c r="H246" s="16">
        <f>J246+K246+L246</f>
        <v>8549.9</v>
      </c>
      <c r="I246" s="16">
        <f>K246+L246</f>
        <v>8549.9</v>
      </c>
      <c r="J246" s="16">
        <v>0</v>
      </c>
      <c r="K246" s="16">
        <v>8036.9</v>
      </c>
      <c r="L246" s="16">
        <v>513</v>
      </c>
      <c r="M246" s="16">
        <v>0</v>
      </c>
    </row>
    <row r="247" spans="1:13" ht="18.75" x14ac:dyDescent="0.25">
      <c r="A247" s="32"/>
      <c r="B247" s="46"/>
      <c r="C247" s="46"/>
      <c r="D247" s="32"/>
      <c r="E247" s="46"/>
      <c r="F247" s="46"/>
      <c r="G247" s="29" t="s">
        <v>41</v>
      </c>
      <c r="H247" s="16">
        <f t="shared" ref="H247:H249" si="64">J247+K247+L247</f>
        <v>19949.8</v>
      </c>
      <c r="I247" s="16">
        <f>K247+L247</f>
        <v>19949.8</v>
      </c>
      <c r="J247" s="16">
        <v>0</v>
      </c>
      <c r="K247" s="16">
        <v>18752.8</v>
      </c>
      <c r="L247" s="16">
        <v>1197</v>
      </c>
      <c r="M247" s="16">
        <v>0</v>
      </c>
    </row>
    <row r="248" spans="1:13" ht="18.75" x14ac:dyDescent="0.25">
      <c r="A248" s="32"/>
      <c r="B248" s="46"/>
      <c r="C248" s="46"/>
      <c r="D248" s="32"/>
      <c r="E248" s="46"/>
      <c r="F248" s="46"/>
      <c r="G248" s="29" t="s">
        <v>42</v>
      </c>
      <c r="H248" s="16">
        <f t="shared" si="64"/>
        <v>0</v>
      </c>
      <c r="I248" s="16">
        <v>0</v>
      </c>
      <c r="J248" s="16">
        <v>0</v>
      </c>
      <c r="K248" s="16">
        <v>0</v>
      </c>
      <c r="L248" s="16">
        <v>0</v>
      </c>
      <c r="M248" s="16">
        <v>0</v>
      </c>
    </row>
    <row r="249" spans="1:13" ht="18.75" x14ac:dyDescent="0.25">
      <c r="A249" s="33"/>
      <c r="B249" s="46"/>
      <c r="C249" s="46"/>
      <c r="D249" s="33"/>
      <c r="E249" s="46"/>
      <c r="F249" s="46"/>
      <c r="G249" s="29" t="s">
        <v>43</v>
      </c>
      <c r="H249" s="16">
        <f t="shared" si="64"/>
        <v>0</v>
      </c>
      <c r="I249" s="16">
        <v>0</v>
      </c>
      <c r="J249" s="16">
        <v>0</v>
      </c>
      <c r="K249" s="16">
        <v>0</v>
      </c>
      <c r="L249" s="16">
        <v>0</v>
      </c>
      <c r="M249" s="16">
        <v>0</v>
      </c>
    </row>
    <row r="250" spans="1:13" ht="93.75" x14ac:dyDescent="0.25">
      <c r="A250" s="31" t="s">
        <v>100</v>
      </c>
      <c r="B250" s="46" t="s">
        <v>27</v>
      </c>
      <c r="C250" s="76" t="s">
        <v>104</v>
      </c>
      <c r="D250" s="46">
        <v>57801.9</v>
      </c>
      <c r="E250" s="46" t="s">
        <v>86</v>
      </c>
      <c r="F250" s="46" t="s">
        <v>124</v>
      </c>
      <c r="G250" s="15" t="s">
        <v>71</v>
      </c>
      <c r="H250" s="16">
        <f>H251+H252+H253+H254+H255+H256+H257+H258+H259+H260+H261</f>
        <v>49230</v>
      </c>
      <c r="I250" s="16">
        <f>I251+I252+I253+I254+I255+I256+I257+I258+I259+I260+I261</f>
        <v>49230</v>
      </c>
      <c r="J250" s="16">
        <v>0</v>
      </c>
      <c r="K250" s="16">
        <f>K251+K252+K253+K254+K255+K256+K257+K258+K259+K260+K261</f>
        <v>46276.2</v>
      </c>
      <c r="L250" s="16">
        <f>L251+L252+L253+L254+L255+L256+L257+L258+L259+L260+L261</f>
        <v>2953.8</v>
      </c>
      <c r="M250" s="16">
        <v>0</v>
      </c>
    </row>
    <row r="251" spans="1:13" ht="18.75" x14ac:dyDescent="0.25">
      <c r="A251" s="32"/>
      <c r="B251" s="46"/>
      <c r="C251" s="46"/>
      <c r="D251" s="32"/>
      <c r="E251" s="46"/>
      <c r="F251" s="46"/>
      <c r="G251" s="15" t="s">
        <v>0</v>
      </c>
      <c r="H251" s="16">
        <f>J251+K251+L251</f>
        <v>0</v>
      </c>
      <c r="I251" s="16">
        <v>0</v>
      </c>
      <c r="J251" s="16">
        <v>0</v>
      </c>
      <c r="K251" s="16">
        <v>0</v>
      </c>
      <c r="L251" s="16">
        <v>0</v>
      </c>
      <c r="M251" s="16">
        <v>0</v>
      </c>
    </row>
    <row r="252" spans="1:13" ht="18.75" x14ac:dyDescent="0.25">
      <c r="A252" s="32"/>
      <c r="B252" s="46"/>
      <c r="C252" s="46"/>
      <c r="D252" s="32"/>
      <c r="E252" s="46"/>
      <c r="F252" s="46"/>
      <c r="G252" s="29" t="s">
        <v>1</v>
      </c>
      <c r="H252" s="16">
        <f t="shared" ref="H252:H253" si="65">J252+K252+L252</f>
        <v>0</v>
      </c>
      <c r="I252" s="16">
        <v>0</v>
      </c>
      <c r="J252" s="16">
        <v>0</v>
      </c>
      <c r="K252" s="16">
        <v>0</v>
      </c>
      <c r="L252" s="16">
        <v>0</v>
      </c>
      <c r="M252" s="16">
        <v>0</v>
      </c>
    </row>
    <row r="253" spans="1:13" ht="18.75" x14ac:dyDescent="0.25">
      <c r="A253" s="32"/>
      <c r="B253" s="46"/>
      <c r="C253" s="46"/>
      <c r="D253" s="32"/>
      <c r="E253" s="46"/>
      <c r="F253" s="46"/>
      <c r="G253" s="29" t="s">
        <v>2</v>
      </c>
      <c r="H253" s="16">
        <f t="shared" si="65"/>
        <v>0</v>
      </c>
      <c r="I253" s="16">
        <v>0</v>
      </c>
      <c r="J253" s="16">
        <v>0</v>
      </c>
      <c r="K253" s="16">
        <v>0</v>
      </c>
      <c r="L253" s="16">
        <v>0</v>
      </c>
      <c r="M253" s="16">
        <v>0</v>
      </c>
    </row>
    <row r="254" spans="1:13" ht="18.75" x14ac:dyDescent="0.25">
      <c r="A254" s="32"/>
      <c r="B254" s="46"/>
      <c r="C254" s="46"/>
      <c r="D254" s="32"/>
      <c r="E254" s="46"/>
      <c r="F254" s="46"/>
      <c r="G254" s="29" t="s">
        <v>3</v>
      </c>
      <c r="H254" s="16">
        <v>0</v>
      </c>
      <c r="I254" s="16">
        <v>0</v>
      </c>
      <c r="J254" s="16">
        <v>0</v>
      </c>
      <c r="K254" s="16">
        <v>0</v>
      </c>
      <c r="L254" s="16">
        <v>0</v>
      </c>
      <c r="M254" s="16">
        <v>0</v>
      </c>
    </row>
    <row r="255" spans="1:13" ht="18.75" x14ac:dyDescent="0.25">
      <c r="A255" s="32"/>
      <c r="B255" s="46"/>
      <c r="C255" s="46"/>
      <c r="D255" s="32"/>
      <c r="E255" s="46"/>
      <c r="F255" s="46"/>
      <c r="G255" s="29" t="s">
        <v>4</v>
      </c>
      <c r="H255" s="16">
        <v>0</v>
      </c>
      <c r="I255" s="16">
        <v>0</v>
      </c>
      <c r="J255" s="16">
        <v>0</v>
      </c>
      <c r="K255" s="16">
        <v>0</v>
      </c>
      <c r="L255" s="16">
        <v>0</v>
      </c>
      <c r="M255" s="16">
        <v>0</v>
      </c>
    </row>
    <row r="256" spans="1:13" ht="18.75" x14ac:dyDescent="0.25">
      <c r="A256" s="32"/>
      <c r="B256" s="46"/>
      <c r="C256" s="46"/>
      <c r="D256" s="32"/>
      <c r="E256" s="46"/>
      <c r="F256" s="46"/>
      <c r="G256" s="29" t="s">
        <v>5</v>
      </c>
      <c r="H256" s="16">
        <v>0</v>
      </c>
      <c r="I256" s="16">
        <v>0</v>
      </c>
      <c r="J256" s="16">
        <v>0</v>
      </c>
      <c r="K256" s="16">
        <v>0</v>
      </c>
      <c r="L256" s="16">
        <v>0</v>
      </c>
      <c r="M256" s="16">
        <v>0</v>
      </c>
    </row>
    <row r="257" spans="1:13" ht="18.75" x14ac:dyDescent="0.25">
      <c r="A257" s="32"/>
      <c r="B257" s="46"/>
      <c r="C257" s="46"/>
      <c r="D257" s="32"/>
      <c r="E257" s="46"/>
      <c r="F257" s="46"/>
      <c r="G257" s="29" t="s">
        <v>33</v>
      </c>
      <c r="H257" s="16">
        <f t="shared" ref="H257" si="66">J257+K257+L257</f>
        <v>0</v>
      </c>
      <c r="I257" s="16">
        <v>0</v>
      </c>
      <c r="J257" s="16">
        <v>0</v>
      </c>
      <c r="K257" s="16">
        <v>0</v>
      </c>
      <c r="L257" s="16">
        <v>0</v>
      </c>
      <c r="M257" s="16">
        <v>0</v>
      </c>
    </row>
    <row r="258" spans="1:13" ht="18.75" x14ac:dyDescent="0.25">
      <c r="A258" s="32"/>
      <c r="B258" s="46"/>
      <c r="C258" s="46"/>
      <c r="D258" s="32"/>
      <c r="E258" s="46"/>
      <c r="F258" s="46"/>
      <c r="G258" s="29" t="s">
        <v>40</v>
      </c>
      <c r="H258" s="16">
        <f>J258+K258+L258</f>
        <v>4923</v>
      </c>
      <c r="I258" s="16">
        <f>K258+L258</f>
        <v>4923</v>
      </c>
      <c r="J258" s="16">
        <v>0</v>
      </c>
      <c r="K258" s="16">
        <v>4627.6000000000004</v>
      </c>
      <c r="L258" s="16">
        <v>295.39999999999998</v>
      </c>
      <c r="M258" s="16">
        <v>0</v>
      </c>
    </row>
    <row r="259" spans="1:13" ht="18.75" x14ac:dyDescent="0.25">
      <c r="A259" s="32"/>
      <c r="B259" s="46"/>
      <c r="C259" s="46"/>
      <c r="D259" s="32"/>
      <c r="E259" s="46"/>
      <c r="F259" s="46"/>
      <c r="G259" s="29" t="s">
        <v>41</v>
      </c>
      <c r="H259" s="16">
        <f t="shared" ref="H259:H261" si="67">J259+K259+L259</f>
        <v>0</v>
      </c>
      <c r="I259" s="16">
        <f>K259+L259</f>
        <v>0</v>
      </c>
      <c r="J259" s="16">
        <v>0</v>
      </c>
      <c r="K259" s="16">
        <f>41648.6-41648.6</f>
        <v>0</v>
      </c>
      <c r="L259" s="16">
        <v>0</v>
      </c>
      <c r="M259" s="16">
        <v>0</v>
      </c>
    </row>
    <row r="260" spans="1:13" ht="18.75" x14ac:dyDescent="0.25">
      <c r="A260" s="32"/>
      <c r="B260" s="46"/>
      <c r="C260" s="46"/>
      <c r="D260" s="32"/>
      <c r="E260" s="46"/>
      <c r="F260" s="46"/>
      <c r="G260" s="29" t="s">
        <v>42</v>
      </c>
      <c r="H260" s="16">
        <f t="shared" si="67"/>
        <v>44307</v>
      </c>
      <c r="I260" s="16">
        <f>H260</f>
        <v>44307</v>
      </c>
      <c r="J260" s="16">
        <v>0</v>
      </c>
      <c r="K260" s="16">
        <v>41648.6</v>
      </c>
      <c r="L260" s="16">
        <v>2658.4</v>
      </c>
      <c r="M260" s="16">
        <v>0</v>
      </c>
    </row>
    <row r="261" spans="1:13" ht="18.75" x14ac:dyDescent="0.25">
      <c r="A261" s="33"/>
      <c r="B261" s="46"/>
      <c r="C261" s="46"/>
      <c r="D261" s="33"/>
      <c r="E261" s="46"/>
      <c r="F261" s="46"/>
      <c r="G261" s="29" t="s">
        <v>43</v>
      </c>
      <c r="H261" s="16">
        <f t="shared" si="67"/>
        <v>0</v>
      </c>
      <c r="I261" s="16">
        <v>0</v>
      </c>
      <c r="J261" s="16">
        <v>0</v>
      </c>
      <c r="K261" s="16">
        <v>0</v>
      </c>
      <c r="L261" s="16">
        <v>0</v>
      </c>
      <c r="M261" s="16">
        <v>0</v>
      </c>
    </row>
    <row r="262" spans="1:13" ht="93.75" x14ac:dyDescent="0.25">
      <c r="A262" s="31" t="s">
        <v>101</v>
      </c>
      <c r="B262" s="46" t="s">
        <v>27</v>
      </c>
      <c r="C262" s="46" t="s">
        <v>105</v>
      </c>
      <c r="D262" s="31">
        <v>47263.4</v>
      </c>
      <c r="E262" s="46" t="s">
        <v>86</v>
      </c>
      <c r="F262" s="46" t="s">
        <v>124</v>
      </c>
      <c r="G262" s="15" t="s">
        <v>71</v>
      </c>
      <c r="H262" s="16">
        <f>H263+H264+H265+H266+H267+H268+H269+H270+H271+H272+H273</f>
        <v>40250</v>
      </c>
      <c r="I262" s="16">
        <f>I263+I264+I265+I266+I267+I268+I269+I270+I271+I272+I273</f>
        <v>40250</v>
      </c>
      <c r="J262" s="16">
        <v>0</v>
      </c>
      <c r="K262" s="16">
        <f>K263+K264+K265+K266+K267+K268+K269+K270+K271+K272+K273</f>
        <v>37835</v>
      </c>
      <c r="L262" s="16">
        <f>L263+L264+L265+L266+L267+L268+L269+L270+L271+L272+L273</f>
        <v>2415</v>
      </c>
      <c r="M262" s="16">
        <v>0</v>
      </c>
    </row>
    <row r="263" spans="1:13" ht="18.75" x14ac:dyDescent="0.25">
      <c r="A263" s="32"/>
      <c r="B263" s="46"/>
      <c r="C263" s="46"/>
      <c r="D263" s="32"/>
      <c r="E263" s="46"/>
      <c r="F263" s="46"/>
      <c r="G263" s="15" t="s">
        <v>0</v>
      </c>
      <c r="H263" s="16">
        <f>J263+K263+L263</f>
        <v>0</v>
      </c>
      <c r="I263" s="16">
        <v>0</v>
      </c>
      <c r="J263" s="16">
        <v>0</v>
      </c>
      <c r="K263" s="16">
        <v>0</v>
      </c>
      <c r="L263" s="16">
        <v>0</v>
      </c>
      <c r="M263" s="16">
        <v>0</v>
      </c>
    </row>
    <row r="264" spans="1:13" ht="18.75" x14ac:dyDescent="0.25">
      <c r="A264" s="32"/>
      <c r="B264" s="46"/>
      <c r="C264" s="46"/>
      <c r="D264" s="32"/>
      <c r="E264" s="46"/>
      <c r="F264" s="46"/>
      <c r="G264" s="29" t="s">
        <v>1</v>
      </c>
      <c r="H264" s="16">
        <f t="shared" ref="H264:H265" si="68">J264+K264+L264</f>
        <v>0</v>
      </c>
      <c r="I264" s="16">
        <v>0</v>
      </c>
      <c r="J264" s="16">
        <v>0</v>
      </c>
      <c r="K264" s="16">
        <v>0</v>
      </c>
      <c r="L264" s="16">
        <v>0</v>
      </c>
      <c r="M264" s="16">
        <v>0</v>
      </c>
    </row>
    <row r="265" spans="1:13" ht="18.75" x14ac:dyDescent="0.25">
      <c r="A265" s="32"/>
      <c r="B265" s="46"/>
      <c r="C265" s="46"/>
      <c r="D265" s="32"/>
      <c r="E265" s="46"/>
      <c r="F265" s="46"/>
      <c r="G265" s="29" t="s">
        <v>2</v>
      </c>
      <c r="H265" s="16">
        <f t="shared" si="68"/>
        <v>0</v>
      </c>
      <c r="I265" s="16">
        <v>0</v>
      </c>
      <c r="J265" s="16">
        <v>0</v>
      </c>
      <c r="K265" s="16">
        <v>0</v>
      </c>
      <c r="L265" s="16">
        <v>0</v>
      </c>
      <c r="M265" s="16">
        <v>0</v>
      </c>
    </row>
    <row r="266" spans="1:13" ht="18.75" x14ac:dyDescent="0.25">
      <c r="A266" s="32"/>
      <c r="B266" s="46"/>
      <c r="C266" s="46"/>
      <c r="D266" s="32"/>
      <c r="E266" s="46"/>
      <c r="F266" s="46"/>
      <c r="G266" s="29" t="s">
        <v>3</v>
      </c>
      <c r="H266" s="16">
        <v>0</v>
      </c>
      <c r="I266" s="16">
        <v>0</v>
      </c>
      <c r="J266" s="16">
        <v>0</v>
      </c>
      <c r="K266" s="16">
        <v>0</v>
      </c>
      <c r="L266" s="16">
        <v>0</v>
      </c>
      <c r="M266" s="16">
        <v>0</v>
      </c>
    </row>
    <row r="267" spans="1:13" ht="18.75" x14ac:dyDescent="0.25">
      <c r="A267" s="32"/>
      <c r="B267" s="46"/>
      <c r="C267" s="46"/>
      <c r="D267" s="32"/>
      <c r="E267" s="46"/>
      <c r="F267" s="46"/>
      <c r="G267" s="29" t="s">
        <v>4</v>
      </c>
      <c r="H267" s="16">
        <v>0</v>
      </c>
      <c r="I267" s="16">
        <v>0</v>
      </c>
      <c r="J267" s="16">
        <v>0</v>
      </c>
      <c r="K267" s="16">
        <v>0</v>
      </c>
      <c r="L267" s="16">
        <v>0</v>
      </c>
      <c r="M267" s="16">
        <v>0</v>
      </c>
    </row>
    <row r="268" spans="1:13" ht="18.75" x14ac:dyDescent="0.25">
      <c r="A268" s="32"/>
      <c r="B268" s="46"/>
      <c r="C268" s="46"/>
      <c r="D268" s="32"/>
      <c r="E268" s="46"/>
      <c r="F268" s="46"/>
      <c r="G268" s="29" t="s">
        <v>5</v>
      </c>
      <c r="H268" s="16">
        <v>0</v>
      </c>
      <c r="I268" s="16">
        <v>0</v>
      </c>
      <c r="J268" s="16">
        <v>0</v>
      </c>
      <c r="K268" s="16">
        <v>0</v>
      </c>
      <c r="L268" s="16">
        <v>0</v>
      </c>
      <c r="M268" s="16">
        <v>0</v>
      </c>
    </row>
    <row r="269" spans="1:13" ht="18.75" x14ac:dyDescent="0.25">
      <c r="A269" s="32"/>
      <c r="B269" s="46"/>
      <c r="C269" s="46"/>
      <c r="D269" s="32"/>
      <c r="E269" s="46"/>
      <c r="F269" s="46"/>
      <c r="G269" s="29" t="s">
        <v>33</v>
      </c>
      <c r="H269" s="16">
        <f t="shared" ref="H269" si="69">J269+K269+L269</f>
        <v>0</v>
      </c>
      <c r="I269" s="16">
        <v>0</v>
      </c>
      <c r="J269" s="16">
        <v>0</v>
      </c>
      <c r="K269" s="16">
        <v>0</v>
      </c>
      <c r="L269" s="16">
        <v>0</v>
      </c>
      <c r="M269" s="16">
        <v>0</v>
      </c>
    </row>
    <row r="270" spans="1:13" ht="18.75" x14ac:dyDescent="0.25">
      <c r="A270" s="32"/>
      <c r="B270" s="46"/>
      <c r="C270" s="46"/>
      <c r="D270" s="32"/>
      <c r="E270" s="46"/>
      <c r="F270" s="46"/>
      <c r="G270" s="29" t="s">
        <v>40</v>
      </c>
      <c r="H270" s="16">
        <f>J270+K270+L270</f>
        <v>4025</v>
      </c>
      <c r="I270" s="16">
        <f>K270+L270</f>
        <v>4025</v>
      </c>
      <c r="J270" s="16">
        <v>0</v>
      </c>
      <c r="K270" s="16">
        <v>3783.5</v>
      </c>
      <c r="L270" s="16">
        <v>241.5</v>
      </c>
      <c r="M270" s="16">
        <v>0</v>
      </c>
    </row>
    <row r="271" spans="1:13" ht="18.75" x14ac:dyDescent="0.25">
      <c r="A271" s="32"/>
      <c r="B271" s="46"/>
      <c r="C271" s="46"/>
      <c r="D271" s="32"/>
      <c r="E271" s="46"/>
      <c r="F271" s="46"/>
      <c r="G271" s="29" t="s">
        <v>41</v>
      </c>
      <c r="H271" s="16">
        <f t="shared" ref="H271:H273" si="70">J271+K271+L271</f>
        <v>0</v>
      </c>
      <c r="I271" s="16">
        <f>K271+L271</f>
        <v>0</v>
      </c>
      <c r="J271" s="16">
        <v>0</v>
      </c>
      <c r="K271" s="16">
        <f>34051.5-34051.5</f>
        <v>0</v>
      </c>
      <c r="L271" s="16">
        <v>0</v>
      </c>
      <c r="M271" s="16">
        <v>0</v>
      </c>
    </row>
    <row r="272" spans="1:13" ht="18.75" x14ac:dyDescent="0.25">
      <c r="A272" s="32"/>
      <c r="B272" s="46"/>
      <c r="C272" s="46"/>
      <c r="D272" s="32"/>
      <c r="E272" s="46"/>
      <c r="F272" s="46"/>
      <c r="G272" s="29" t="s">
        <v>42</v>
      </c>
      <c r="H272" s="16">
        <f t="shared" si="70"/>
        <v>36225</v>
      </c>
      <c r="I272" s="16">
        <f>H272</f>
        <v>36225</v>
      </c>
      <c r="J272" s="16">
        <v>0</v>
      </c>
      <c r="K272" s="16">
        <v>34051.5</v>
      </c>
      <c r="L272" s="16">
        <v>2173.5</v>
      </c>
      <c r="M272" s="16">
        <v>0</v>
      </c>
    </row>
    <row r="273" spans="1:16" ht="18.75" x14ac:dyDescent="0.25">
      <c r="A273" s="33"/>
      <c r="B273" s="46"/>
      <c r="C273" s="46"/>
      <c r="D273" s="33"/>
      <c r="E273" s="46"/>
      <c r="F273" s="46"/>
      <c r="G273" s="29" t="s">
        <v>43</v>
      </c>
      <c r="H273" s="16">
        <f t="shared" si="70"/>
        <v>0</v>
      </c>
      <c r="I273" s="16">
        <v>0</v>
      </c>
      <c r="J273" s="16">
        <v>0</v>
      </c>
      <c r="K273" s="16">
        <v>0</v>
      </c>
      <c r="L273" s="16">
        <v>0</v>
      </c>
      <c r="M273" s="16">
        <v>0</v>
      </c>
    </row>
    <row r="274" spans="1:16" ht="93.75" x14ac:dyDescent="0.25">
      <c r="A274" s="31" t="s">
        <v>102</v>
      </c>
      <c r="B274" s="46" t="s">
        <v>27</v>
      </c>
      <c r="C274" s="76" t="s">
        <v>104</v>
      </c>
      <c r="D274" s="74">
        <v>41379.4</v>
      </c>
      <c r="E274" s="46" t="s">
        <v>86</v>
      </c>
      <c r="F274" s="46" t="s">
        <v>124</v>
      </c>
      <c r="G274" s="15" t="s">
        <v>71</v>
      </c>
      <c r="H274" s="16">
        <f>H275+H276+H277+H278+H279+H280+H281+H282+H283+H284+H285</f>
        <v>34990</v>
      </c>
      <c r="I274" s="16">
        <f>I275+I276+I277+I278+I279+I280+I281+I282+I283+I284+I285</f>
        <v>34990</v>
      </c>
      <c r="J274" s="16">
        <v>0</v>
      </c>
      <c r="K274" s="16">
        <f>K275+K276+K277+K278+K279+K280+K281+K282+K283+K284+K285</f>
        <v>32890.6</v>
      </c>
      <c r="L274" s="16">
        <f>L275+L276+L277+L278+L279+L280+L281+L282+L283+L284+L285</f>
        <v>2099.4</v>
      </c>
      <c r="M274" s="16">
        <v>0</v>
      </c>
    </row>
    <row r="275" spans="1:16" ht="18.75" x14ac:dyDescent="0.25">
      <c r="A275" s="32"/>
      <c r="B275" s="46"/>
      <c r="C275" s="46"/>
      <c r="D275" s="32"/>
      <c r="E275" s="46"/>
      <c r="F275" s="46"/>
      <c r="G275" s="15" t="s">
        <v>0</v>
      </c>
      <c r="H275" s="16">
        <f>J275+K275+L275</f>
        <v>0</v>
      </c>
      <c r="I275" s="16">
        <v>0</v>
      </c>
      <c r="J275" s="16">
        <v>0</v>
      </c>
      <c r="K275" s="16">
        <v>0</v>
      </c>
      <c r="L275" s="16">
        <v>0</v>
      </c>
      <c r="M275" s="16">
        <v>0</v>
      </c>
    </row>
    <row r="276" spans="1:16" ht="18.75" x14ac:dyDescent="0.25">
      <c r="A276" s="32"/>
      <c r="B276" s="46"/>
      <c r="C276" s="46"/>
      <c r="D276" s="32"/>
      <c r="E276" s="46"/>
      <c r="F276" s="46"/>
      <c r="G276" s="29" t="s">
        <v>1</v>
      </c>
      <c r="H276" s="16">
        <f t="shared" ref="H276:H277" si="71">J276+K276+L276</f>
        <v>0</v>
      </c>
      <c r="I276" s="16">
        <v>0</v>
      </c>
      <c r="J276" s="16">
        <v>0</v>
      </c>
      <c r="K276" s="16">
        <v>0</v>
      </c>
      <c r="L276" s="16">
        <v>0</v>
      </c>
      <c r="M276" s="16">
        <v>0</v>
      </c>
    </row>
    <row r="277" spans="1:16" ht="18.75" x14ac:dyDescent="0.25">
      <c r="A277" s="32"/>
      <c r="B277" s="46"/>
      <c r="C277" s="46"/>
      <c r="D277" s="32"/>
      <c r="E277" s="46"/>
      <c r="F277" s="46"/>
      <c r="G277" s="29" t="s">
        <v>2</v>
      </c>
      <c r="H277" s="16">
        <f t="shared" si="71"/>
        <v>0</v>
      </c>
      <c r="I277" s="16">
        <v>0</v>
      </c>
      <c r="J277" s="16">
        <v>0</v>
      </c>
      <c r="K277" s="16">
        <v>0</v>
      </c>
      <c r="L277" s="16">
        <v>0</v>
      </c>
      <c r="M277" s="16">
        <v>0</v>
      </c>
    </row>
    <row r="278" spans="1:16" ht="18.75" x14ac:dyDescent="0.25">
      <c r="A278" s="32"/>
      <c r="B278" s="46"/>
      <c r="C278" s="46"/>
      <c r="D278" s="32"/>
      <c r="E278" s="46"/>
      <c r="F278" s="46"/>
      <c r="G278" s="29" t="s">
        <v>3</v>
      </c>
      <c r="H278" s="16">
        <v>0</v>
      </c>
      <c r="I278" s="16">
        <v>0</v>
      </c>
      <c r="J278" s="16">
        <v>0</v>
      </c>
      <c r="K278" s="16">
        <v>0</v>
      </c>
      <c r="L278" s="16">
        <v>0</v>
      </c>
      <c r="M278" s="16">
        <v>0</v>
      </c>
    </row>
    <row r="279" spans="1:16" ht="18.75" x14ac:dyDescent="0.25">
      <c r="A279" s="32"/>
      <c r="B279" s="46"/>
      <c r="C279" s="46"/>
      <c r="D279" s="32"/>
      <c r="E279" s="46"/>
      <c r="F279" s="46"/>
      <c r="G279" s="29" t="s">
        <v>4</v>
      </c>
      <c r="H279" s="16">
        <v>0</v>
      </c>
      <c r="I279" s="16">
        <v>0</v>
      </c>
      <c r="J279" s="16">
        <v>0</v>
      </c>
      <c r="K279" s="16">
        <v>0</v>
      </c>
      <c r="L279" s="16">
        <v>0</v>
      </c>
      <c r="M279" s="16">
        <v>0</v>
      </c>
    </row>
    <row r="280" spans="1:16" ht="18.75" x14ac:dyDescent="0.25">
      <c r="A280" s="32"/>
      <c r="B280" s="46"/>
      <c r="C280" s="46"/>
      <c r="D280" s="32"/>
      <c r="E280" s="46"/>
      <c r="F280" s="46"/>
      <c r="G280" s="29" t="s">
        <v>5</v>
      </c>
      <c r="H280" s="16">
        <v>0</v>
      </c>
      <c r="I280" s="16">
        <v>0</v>
      </c>
      <c r="J280" s="16">
        <v>0</v>
      </c>
      <c r="K280" s="16">
        <v>0</v>
      </c>
      <c r="L280" s="16">
        <v>0</v>
      </c>
      <c r="M280" s="16">
        <v>0</v>
      </c>
    </row>
    <row r="281" spans="1:16" ht="18.75" x14ac:dyDescent="0.25">
      <c r="A281" s="32"/>
      <c r="B281" s="46"/>
      <c r="C281" s="46"/>
      <c r="D281" s="32"/>
      <c r="E281" s="46"/>
      <c r="F281" s="46"/>
      <c r="G281" s="29" t="s">
        <v>33</v>
      </c>
      <c r="H281" s="16">
        <f t="shared" ref="H281" si="72">J281+K281+L281</f>
        <v>0</v>
      </c>
      <c r="I281" s="16">
        <v>0</v>
      </c>
      <c r="J281" s="16">
        <v>0</v>
      </c>
      <c r="K281" s="16">
        <v>0</v>
      </c>
      <c r="L281" s="16">
        <v>0</v>
      </c>
      <c r="M281" s="16">
        <v>0</v>
      </c>
    </row>
    <row r="282" spans="1:16" ht="18.75" x14ac:dyDescent="0.25">
      <c r="A282" s="32"/>
      <c r="B282" s="46"/>
      <c r="C282" s="46"/>
      <c r="D282" s="32"/>
      <c r="E282" s="46"/>
      <c r="F282" s="46"/>
      <c r="G282" s="29" t="s">
        <v>40</v>
      </c>
      <c r="H282" s="16">
        <f>J282+K282+L282</f>
        <v>3499</v>
      </c>
      <c r="I282" s="16">
        <f>K282+L282</f>
        <v>3499</v>
      </c>
      <c r="J282" s="16">
        <v>0</v>
      </c>
      <c r="K282" s="16">
        <v>3289.1</v>
      </c>
      <c r="L282" s="16">
        <v>209.9</v>
      </c>
      <c r="M282" s="16">
        <v>0</v>
      </c>
    </row>
    <row r="283" spans="1:16" ht="18.75" x14ac:dyDescent="0.25">
      <c r="A283" s="32"/>
      <c r="B283" s="46"/>
      <c r="C283" s="46"/>
      <c r="D283" s="32"/>
      <c r="E283" s="46"/>
      <c r="F283" s="46"/>
      <c r="G283" s="29" t="s">
        <v>41</v>
      </c>
      <c r="H283" s="16">
        <f t="shared" ref="H283:H285" si="73">J283+K283+L283</f>
        <v>0</v>
      </c>
      <c r="I283" s="16">
        <f>K283+L283</f>
        <v>0</v>
      </c>
      <c r="J283" s="16">
        <v>0</v>
      </c>
      <c r="K283" s="16">
        <f>29601.5-29601.5</f>
        <v>0</v>
      </c>
      <c r="L283" s="16">
        <v>0</v>
      </c>
      <c r="M283" s="16">
        <v>0</v>
      </c>
    </row>
    <row r="284" spans="1:16" ht="18.75" x14ac:dyDescent="0.25">
      <c r="A284" s="32"/>
      <c r="B284" s="46"/>
      <c r="C284" s="46"/>
      <c r="D284" s="32"/>
      <c r="E284" s="46"/>
      <c r="F284" s="46"/>
      <c r="G284" s="29" t="s">
        <v>42</v>
      </c>
      <c r="H284" s="16">
        <f t="shared" si="73"/>
        <v>31491</v>
      </c>
      <c r="I284" s="16">
        <f>H284</f>
        <v>31491</v>
      </c>
      <c r="J284" s="16">
        <v>0</v>
      </c>
      <c r="K284" s="16">
        <v>29601.5</v>
      </c>
      <c r="L284" s="16">
        <v>1889.5</v>
      </c>
      <c r="M284" s="16">
        <v>0</v>
      </c>
    </row>
    <row r="285" spans="1:16" ht="18.75" x14ac:dyDescent="0.25">
      <c r="A285" s="33"/>
      <c r="B285" s="46"/>
      <c r="C285" s="46"/>
      <c r="D285" s="33"/>
      <c r="E285" s="46"/>
      <c r="F285" s="46"/>
      <c r="G285" s="29" t="s">
        <v>43</v>
      </c>
      <c r="H285" s="16">
        <f t="shared" si="73"/>
        <v>0</v>
      </c>
      <c r="I285" s="16">
        <v>0</v>
      </c>
      <c r="J285" s="16">
        <v>0</v>
      </c>
      <c r="K285" s="16">
        <v>0</v>
      </c>
      <c r="L285" s="16">
        <v>0</v>
      </c>
      <c r="M285" s="16">
        <v>0</v>
      </c>
    </row>
    <row r="286" spans="1:16" ht="81" customHeight="1" x14ac:dyDescent="0.25">
      <c r="A286" s="31" t="s">
        <v>55</v>
      </c>
      <c r="B286" s="46" t="s">
        <v>27</v>
      </c>
      <c r="C286" s="46" t="s">
        <v>32</v>
      </c>
      <c r="D286" s="46">
        <v>6356.5</v>
      </c>
      <c r="E286" s="46" t="s">
        <v>86</v>
      </c>
      <c r="F286" s="46" t="s">
        <v>66</v>
      </c>
      <c r="G286" s="15" t="s">
        <v>71</v>
      </c>
      <c r="H286" s="16">
        <f>H287+H288+H289+H290+H291+H292+H293+H294+H295+H296+H297</f>
        <v>6356.5</v>
      </c>
      <c r="I286" s="16">
        <f>I287+I288+I289+I290+I291+I292+I293</f>
        <v>6356.5</v>
      </c>
      <c r="J286" s="16">
        <v>0</v>
      </c>
      <c r="K286" s="16">
        <f>K298+K311+K323+K460</f>
        <v>0</v>
      </c>
      <c r="L286" s="16">
        <f>L287+L288+L289+L290+L291+L292+L293+L294+L295+L296+L297</f>
        <v>6356.5</v>
      </c>
      <c r="M286" s="16">
        <v>0</v>
      </c>
      <c r="P286" s="7" t="e">
        <f>H148+H58+H108+H122+H46+#REF!+H95+H71+H83+H135+#REF!</f>
        <v>#REF!</v>
      </c>
    </row>
    <row r="287" spans="1:16" ht="18.75" x14ac:dyDescent="0.25">
      <c r="A287" s="32"/>
      <c r="B287" s="46"/>
      <c r="C287" s="46"/>
      <c r="D287" s="46"/>
      <c r="E287" s="46"/>
      <c r="F287" s="46"/>
      <c r="G287" s="15" t="s">
        <v>0</v>
      </c>
      <c r="H287" s="16">
        <f>J287+K287+L287</f>
        <v>0</v>
      </c>
      <c r="I287" s="16">
        <v>0</v>
      </c>
      <c r="J287" s="16">
        <v>0</v>
      </c>
      <c r="K287" s="16">
        <v>0</v>
      </c>
      <c r="L287" s="16">
        <v>0</v>
      </c>
      <c r="M287" s="16">
        <v>0</v>
      </c>
      <c r="N287" s="1">
        <v>0</v>
      </c>
    </row>
    <row r="288" spans="1:16" ht="18.75" x14ac:dyDescent="0.25">
      <c r="A288" s="32"/>
      <c r="B288" s="46"/>
      <c r="C288" s="46"/>
      <c r="D288" s="46"/>
      <c r="E288" s="46"/>
      <c r="F288" s="46"/>
      <c r="G288" s="29" t="s">
        <v>1</v>
      </c>
      <c r="H288" s="16">
        <f t="shared" ref="H288:H297" si="74">J288+K288+L288</f>
        <v>0</v>
      </c>
      <c r="I288" s="16">
        <v>0</v>
      </c>
      <c r="J288" s="16">
        <v>0</v>
      </c>
      <c r="K288" s="16">
        <v>0</v>
      </c>
      <c r="L288" s="16">
        <v>0</v>
      </c>
      <c r="M288" s="16">
        <v>0</v>
      </c>
    </row>
    <row r="289" spans="1:14" ht="18.75" x14ac:dyDescent="0.25">
      <c r="A289" s="32"/>
      <c r="B289" s="46"/>
      <c r="C289" s="46"/>
      <c r="D289" s="46"/>
      <c r="E289" s="46"/>
      <c r="F289" s="46"/>
      <c r="G289" s="29" t="s">
        <v>2</v>
      </c>
      <c r="H289" s="16">
        <f t="shared" si="74"/>
        <v>0</v>
      </c>
      <c r="I289" s="16">
        <v>0</v>
      </c>
      <c r="J289" s="16">
        <v>0</v>
      </c>
      <c r="K289" s="16">
        <v>0</v>
      </c>
      <c r="L289" s="16">
        <v>0</v>
      </c>
      <c r="M289" s="16">
        <v>0</v>
      </c>
    </row>
    <row r="290" spans="1:14" ht="18.75" x14ac:dyDescent="0.25">
      <c r="A290" s="32"/>
      <c r="B290" s="46"/>
      <c r="C290" s="46"/>
      <c r="D290" s="46"/>
      <c r="E290" s="46"/>
      <c r="F290" s="46"/>
      <c r="G290" s="29" t="s">
        <v>3</v>
      </c>
      <c r="H290" s="16">
        <f t="shared" si="74"/>
        <v>532.5</v>
      </c>
      <c r="I290" s="16">
        <v>532.5</v>
      </c>
      <c r="J290" s="16">
        <v>0</v>
      </c>
      <c r="K290" s="16">
        <v>0</v>
      </c>
      <c r="L290" s="16">
        <v>532.5</v>
      </c>
      <c r="M290" s="16">
        <v>0</v>
      </c>
    </row>
    <row r="291" spans="1:14" ht="18.75" x14ac:dyDescent="0.25">
      <c r="A291" s="32"/>
      <c r="B291" s="46"/>
      <c r="C291" s="46"/>
      <c r="D291" s="46"/>
      <c r="E291" s="46"/>
      <c r="F291" s="46"/>
      <c r="G291" s="29" t="s">
        <v>4</v>
      </c>
      <c r="H291" s="16">
        <f t="shared" si="74"/>
        <v>563.70000000000005</v>
      </c>
      <c r="I291" s="16">
        <v>563.70000000000005</v>
      </c>
      <c r="J291" s="16">
        <v>0</v>
      </c>
      <c r="K291" s="16">
        <v>0</v>
      </c>
      <c r="L291" s="16">
        <v>563.70000000000005</v>
      </c>
      <c r="M291" s="16">
        <v>0</v>
      </c>
    </row>
    <row r="292" spans="1:14" ht="18.75" x14ac:dyDescent="0.25">
      <c r="A292" s="32"/>
      <c r="B292" s="46"/>
      <c r="C292" s="46"/>
      <c r="D292" s="46"/>
      <c r="E292" s="46"/>
      <c r="F292" s="46"/>
      <c r="G292" s="29" t="s">
        <v>5</v>
      </c>
      <c r="H292" s="16">
        <f t="shared" si="74"/>
        <v>5260.3</v>
      </c>
      <c r="I292" s="16">
        <f>8100-85.7-2754</f>
        <v>5260.3</v>
      </c>
      <c r="J292" s="16">
        <v>0</v>
      </c>
      <c r="K292" s="16">
        <v>0</v>
      </c>
      <c r="L292" s="16">
        <f>8100-85.7-2754</f>
        <v>5260.3</v>
      </c>
      <c r="M292" s="16">
        <v>0</v>
      </c>
    </row>
    <row r="293" spans="1:14" ht="18.75" x14ac:dyDescent="0.25">
      <c r="A293" s="32"/>
      <c r="B293" s="46"/>
      <c r="C293" s="46"/>
      <c r="D293" s="46"/>
      <c r="E293" s="46"/>
      <c r="F293" s="46"/>
      <c r="G293" s="29" t="s">
        <v>33</v>
      </c>
      <c r="H293" s="16">
        <f t="shared" si="74"/>
        <v>0</v>
      </c>
      <c r="I293" s="16">
        <v>0</v>
      </c>
      <c r="J293" s="16">
        <v>0</v>
      </c>
      <c r="K293" s="16">
        <v>0</v>
      </c>
      <c r="L293" s="16">
        <v>0</v>
      </c>
      <c r="M293" s="16">
        <v>0</v>
      </c>
    </row>
    <row r="294" spans="1:14" ht="18.75" x14ac:dyDescent="0.25">
      <c r="A294" s="32"/>
      <c r="B294" s="46"/>
      <c r="C294" s="46"/>
      <c r="D294" s="46"/>
      <c r="E294" s="46"/>
      <c r="F294" s="46"/>
      <c r="G294" s="29" t="s">
        <v>40</v>
      </c>
      <c r="H294" s="16">
        <f>J294+K294+L294</f>
        <v>0</v>
      </c>
      <c r="I294" s="16">
        <v>0</v>
      </c>
      <c r="J294" s="16">
        <v>0</v>
      </c>
      <c r="K294" s="16">
        <v>0</v>
      </c>
      <c r="L294" s="16">
        <v>0</v>
      </c>
      <c r="M294" s="16">
        <v>0</v>
      </c>
      <c r="N294" s="1">
        <v>3000</v>
      </c>
    </row>
    <row r="295" spans="1:14" ht="18.75" x14ac:dyDescent="0.25">
      <c r="A295" s="32"/>
      <c r="B295" s="46"/>
      <c r="C295" s="46"/>
      <c r="D295" s="46"/>
      <c r="E295" s="46"/>
      <c r="F295" s="46"/>
      <c r="G295" s="29" t="s">
        <v>41</v>
      </c>
      <c r="H295" s="16">
        <f t="shared" si="74"/>
        <v>0</v>
      </c>
      <c r="I295" s="16">
        <v>0</v>
      </c>
      <c r="J295" s="16">
        <v>0</v>
      </c>
      <c r="K295" s="16">
        <v>0</v>
      </c>
      <c r="L295" s="16">
        <v>0</v>
      </c>
      <c r="M295" s="16">
        <v>0</v>
      </c>
    </row>
    <row r="296" spans="1:14" ht="18.75" x14ac:dyDescent="0.25">
      <c r="A296" s="32"/>
      <c r="B296" s="46"/>
      <c r="C296" s="46"/>
      <c r="D296" s="46"/>
      <c r="E296" s="46"/>
      <c r="F296" s="46"/>
      <c r="G296" s="29" t="s">
        <v>42</v>
      </c>
      <c r="H296" s="16">
        <f t="shared" si="74"/>
        <v>0</v>
      </c>
      <c r="I296" s="16">
        <v>0</v>
      </c>
      <c r="J296" s="16">
        <v>0</v>
      </c>
      <c r="K296" s="16">
        <v>0</v>
      </c>
      <c r="L296" s="16">
        <v>0</v>
      </c>
      <c r="M296" s="16">
        <v>0</v>
      </c>
    </row>
    <row r="297" spans="1:14" ht="18.75" x14ac:dyDescent="0.25">
      <c r="A297" s="33"/>
      <c r="B297" s="46"/>
      <c r="C297" s="46"/>
      <c r="D297" s="46"/>
      <c r="E297" s="46"/>
      <c r="F297" s="46"/>
      <c r="G297" s="29" t="s">
        <v>43</v>
      </c>
      <c r="H297" s="16">
        <f t="shared" si="74"/>
        <v>0</v>
      </c>
      <c r="I297" s="16">
        <v>0</v>
      </c>
      <c r="J297" s="16">
        <v>0</v>
      </c>
      <c r="K297" s="16">
        <v>0</v>
      </c>
      <c r="L297" s="16">
        <v>0</v>
      </c>
      <c r="M297" s="16">
        <v>0</v>
      </c>
    </row>
    <row r="298" spans="1:14" ht="106.5" hidden="1" customHeight="1" x14ac:dyDescent="0.25">
      <c r="A298" s="31" t="s">
        <v>89</v>
      </c>
      <c r="B298" s="46" t="s">
        <v>27</v>
      </c>
      <c r="C298" s="34" t="s">
        <v>88</v>
      </c>
      <c r="D298" s="20">
        <v>1700</v>
      </c>
      <c r="E298" s="46" t="s">
        <v>86</v>
      </c>
      <c r="F298" s="23" t="s">
        <v>87</v>
      </c>
      <c r="G298" s="15" t="s">
        <v>71</v>
      </c>
      <c r="H298" s="16">
        <f>H305</f>
        <v>0</v>
      </c>
      <c r="I298" s="16">
        <f>I305</f>
        <v>0</v>
      </c>
      <c r="J298" s="16">
        <f>J305</f>
        <v>0</v>
      </c>
      <c r="K298" s="16">
        <f>K305</f>
        <v>0</v>
      </c>
      <c r="L298" s="16">
        <f>L305</f>
        <v>0</v>
      </c>
      <c r="M298" s="16">
        <v>0</v>
      </c>
    </row>
    <row r="299" spans="1:14" ht="18.75" hidden="1" customHeight="1" x14ac:dyDescent="0.25">
      <c r="A299" s="32"/>
      <c r="B299" s="46"/>
      <c r="C299" s="35"/>
      <c r="D299" s="27"/>
      <c r="E299" s="46"/>
      <c r="F299" s="24"/>
      <c r="G299" s="15" t="s">
        <v>0</v>
      </c>
      <c r="H299" s="16">
        <f>J299+K299+L299</f>
        <v>0</v>
      </c>
      <c r="I299" s="16">
        <v>0</v>
      </c>
      <c r="J299" s="16">
        <v>0</v>
      </c>
      <c r="K299" s="16">
        <v>0</v>
      </c>
      <c r="L299" s="16">
        <v>0</v>
      </c>
      <c r="M299" s="16">
        <v>0</v>
      </c>
    </row>
    <row r="300" spans="1:14" ht="18.75" hidden="1" customHeight="1" x14ac:dyDescent="0.25">
      <c r="A300" s="32"/>
      <c r="B300" s="46"/>
      <c r="C300" s="35"/>
      <c r="D300" s="27"/>
      <c r="E300" s="46"/>
      <c r="F300" s="24"/>
      <c r="G300" s="29" t="s">
        <v>1</v>
      </c>
      <c r="H300" s="16">
        <f t="shared" ref="H300:H301" si="75">J300+K300+L300</f>
        <v>0</v>
      </c>
      <c r="I300" s="16">
        <v>0</v>
      </c>
      <c r="J300" s="16">
        <v>0</v>
      </c>
      <c r="K300" s="16">
        <v>0</v>
      </c>
      <c r="L300" s="16">
        <v>0</v>
      </c>
      <c r="M300" s="16">
        <v>0</v>
      </c>
    </row>
    <row r="301" spans="1:14" ht="18.75" hidden="1" customHeight="1" x14ac:dyDescent="0.25">
      <c r="A301" s="32"/>
      <c r="B301" s="46"/>
      <c r="C301" s="35"/>
      <c r="D301" s="27"/>
      <c r="E301" s="46"/>
      <c r="F301" s="24"/>
      <c r="G301" s="29" t="s">
        <v>2</v>
      </c>
      <c r="H301" s="16">
        <f t="shared" si="75"/>
        <v>0</v>
      </c>
      <c r="I301" s="16">
        <v>0</v>
      </c>
      <c r="J301" s="16">
        <v>0</v>
      </c>
      <c r="K301" s="16">
        <v>0</v>
      </c>
      <c r="L301" s="16">
        <v>0</v>
      </c>
      <c r="M301" s="16">
        <v>0</v>
      </c>
    </row>
    <row r="302" spans="1:14" ht="18.75" hidden="1" customHeight="1" x14ac:dyDescent="0.25">
      <c r="A302" s="32"/>
      <c r="B302" s="46"/>
      <c r="C302" s="35"/>
      <c r="D302" s="27"/>
      <c r="E302" s="46"/>
      <c r="F302" s="24"/>
      <c r="G302" s="29" t="s">
        <v>3</v>
      </c>
      <c r="H302" s="16">
        <f>J302+K302+L302</f>
        <v>0</v>
      </c>
      <c r="I302" s="16">
        <v>0</v>
      </c>
      <c r="J302" s="16">
        <v>0</v>
      </c>
      <c r="K302" s="16">
        <v>0</v>
      </c>
      <c r="L302" s="16">
        <v>0</v>
      </c>
      <c r="M302" s="16">
        <v>0</v>
      </c>
    </row>
    <row r="303" spans="1:14" ht="18.75" hidden="1" customHeight="1" x14ac:dyDescent="0.25">
      <c r="A303" s="32"/>
      <c r="B303" s="46"/>
      <c r="C303" s="35"/>
      <c r="D303" s="27"/>
      <c r="E303" s="46"/>
      <c r="F303" s="24"/>
      <c r="G303" s="29" t="s">
        <v>4</v>
      </c>
      <c r="H303" s="16">
        <f t="shared" ref="H303:H304" si="76">J303+K303+L303</f>
        <v>0</v>
      </c>
      <c r="I303" s="16">
        <v>0</v>
      </c>
      <c r="J303" s="16">
        <v>0</v>
      </c>
      <c r="K303" s="16">
        <v>0</v>
      </c>
      <c r="L303" s="16">
        <v>0</v>
      </c>
      <c r="M303" s="16">
        <v>0</v>
      </c>
    </row>
    <row r="304" spans="1:14" ht="18.75" hidden="1" customHeight="1" x14ac:dyDescent="0.25">
      <c r="A304" s="32"/>
      <c r="B304" s="46"/>
      <c r="C304" s="35"/>
      <c r="D304" s="27"/>
      <c r="E304" s="46"/>
      <c r="F304" s="24"/>
      <c r="G304" s="29" t="s">
        <v>5</v>
      </c>
      <c r="H304" s="16">
        <f t="shared" si="76"/>
        <v>0</v>
      </c>
      <c r="I304" s="16">
        <v>0</v>
      </c>
      <c r="J304" s="16">
        <v>0</v>
      </c>
      <c r="K304" s="16">
        <v>0</v>
      </c>
      <c r="L304" s="16">
        <v>0</v>
      </c>
      <c r="M304" s="16">
        <v>0</v>
      </c>
    </row>
    <row r="305" spans="1:13" ht="18" hidden="1" customHeight="1" x14ac:dyDescent="0.25">
      <c r="A305" s="32"/>
      <c r="B305" s="46"/>
      <c r="C305" s="35"/>
      <c r="D305" s="27"/>
      <c r="E305" s="46"/>
      <c r="F305" s="24"/>
      <c r="G305" s="29" t="s">
        <v>33</v>
      </c>
      <c r="H305" s="16">
        <f>L305</f>
        <v>0</v>
      </c>
      <c r="I305" s="16">
        <f>1700-1700</f>
        <v>0</v>
      </c>
      <c r="J305" s="16">
        <v>0</v>
      </c>
      <c r="K305" s="16">
        <v>0</v>
      </c>
      <c r="L305" s="16">
        <f>1700-1700</f>
        <v>0</v>
      </c>
      <c r="M305" s="16">
        <v>0</v>
      </c>
    </row>
    <row r="306" spans="1:13" ht="18.75" hidden="1" customHeight="1" x14ac:dyDescent="0.25">
      <c r="A306" s="32"/>
      <c r="B306" s="46"/>
      <c r="C306" s="35"/>
      <c r="D306" s="27"/>
      <c r="E306" s="46"/>
      <c r="F306" s="24"/>
      <c r="G306" s="29" t="s">
        <v>40</v>
      </c>
      <c r="H306" s="16">
        <f>J306+K306+L306</f>
        <v>0</v>
      </c>
      <c r="I306" s="16">
        <v>0</v>
      </c>
      <c r="J306" s="16">
        <v>0</v>
      </c>
      <c r="K306" s="16">
        <v>0</v>
      </c>
      <c r="L306" s="16">
        <v>0</v>
      </c>
      <c r="M306" s="16">
        <v>0</v>
      </c>
    </row>
    <row r="307" spans="1:13" ht="18.75" hidden="1" customHeight="1" x14ac:dyDescent="0.25">
      <c r="A307" s="32"/>
      <c r="B307" s="46"/>
      <c r="C307" s="35"/>
      <c r="D307" s="27"/>
      <c r="E307" s="46"/>
      <c r="F307" s="24"/>
      <c r="G307" s="29" t="s">
        <v>41</v>
      </c>
      <c r="H307" s="16">
        <f t="shared" ref="H307:H308" si="77">J307+K307+L307</f>
        <v>0</v>
      </c>
      <c r="I307" s="16">
        <v>0</v>
      </c>
      <c r="J307" s="16">
        <v>0</v>
      </c>
      <c r="K307" s="16">
        <v>0</v>
      </c>
      <c r="L307" s="16">
        <v>0</v>
      </c>
      <c r="M307" s="16">
        <v>0</v>
      </c>
    </row>
    <row r="308" spans="1:13" ht="24" hidden="1" customHeight="1" x14ac:dyDescent="0.25">
      <c r="A308" s="32"/>
      <c r="B308" s="46"/>
      <c r="C308" s="35"/>
      <c r="D308" s="27"/>
      <c r="E308" s="46"/>
      <c r="F308" s="24"/>
      <c r="G308" s="29" t="s">
        <v>42</v>
      </c>
      <c r="H308" s="16">
        <f t="shared" si="77"/>
        <v>0</v>
      </c>
      <c r="I308" s="16">
        <v>0</v>
      </c>
      <c r="J308" s="16">
        <v>0</v>
      </c>
      <c r="K308" s="16">
        <v>0</v>
      </c>
      <c r="L308" s="16">
        <v>0</v>
      </c>
      <c r="M308" s="16">
        <v>0</v>
      </c>
    </row>
    <row r="309" spans="1:13" ht="21.75" hidden="1" customHeight="1" x14ac:dyDescent="0.25">
      <c r="A309" s="33"/>
      <c r="B309" s="46"/>
      <c r="C309" s="36"/>
      <c r="D309" s="28"/>
      <c r="E309" s="46"/>
      <c r="F309" s="25"/>
      <c r="G309" s="29" t="s">
        <v>43</v>
      </c>
      <c r="H309" s="16">
        <f>J309+K309+L309</f>
        <v>0</v>
      </c>
      <c r="I309" s="16">
        <v>0</v>
      </c>
      <c r="J309" s="16">
        <v>0</v>
      </c>
      <c r="K309" s="16">
        <v>0</v>
      </c>
      <c r="L309" s="16">
        <v>0</v>
      </c>
      <c r="M309" s="16">
        <v>0</v>
      </c>
    </row>
    <row r="310" spans="1:13" ht="77.25" hidden="1" customHeight="1" x14ac:dyDescent="0.25">
      <c r="A310" s="31"/>
      <c r="B310" s="31"/>
      <c r="C310" s="31"/>
      <c r="D310" s="31"/>
      <c r="E310" s="31"/>
      <c r="F310" s="31"/>
      <c r="G310" s="15"/>
      <c r="H310" s="16"/>
      <c r="I310" s="16"/>
      <c r="J310" s="16"/>
      <c r="K310" s="16"/>
      <c r="L310" s="16"/>
      <c r="M310" s="16"/>
    </row>
    <row r="311" spans="1:13" ht="18.75" hidden="1" x14ac:dyDescent="0.25">
      <c r="A311" s="32"/>
      <c r="B311" s="32"/>
      <c r="C311" s="32"/>
      <c r="D311" s="32"/>
      <c r="E311" s="32"/>
      <c r="F311" s="32"/>
      <c r="G311" s="15"/>
      <c r="H311" s="16"/>
      <c r="I311" s="16"/>
      <c r="J311" s="16"/>
      <c r="K311" s="16"/>
      <c r="L311" s="16"/>
      <c r="M311" s="16"/>
    </row>
    <row r="312" spans="1:13" ht="18.75" hidden="1" x14ac:dyDescent="0.25">
      <c r="A312" s="32"/>
      <c r="B312" s="32"/>
      <c r="C312" s="32"/>
      <c r="D312" s="32"/>
      <c r="E312" s="32"/>
      <c r="F312" s="32"/>
      <c r="G312" s="29"/>
      <c r="H312" s="16"/>
      <c r="I312" s="16"/>
      <c r="J312" s="16"/>
      <c r="K312" s="16"/>
      <c r="L312" s="16"/>
      <c r="M312" s="16"/>
    </row>
    <row r="313" spans="1:13" ht="18.75" hidden="1" x14ac:dyDescent="0.25">
      <c r="A313" s="32"/>
      <c r="B313" s="32"/>
      <c r="C313" s="32"/>
      <c r="D313" s="32"/>
      <c r="E313" s="32"/>
      <c r="F313" s="32"/>
      <c r="G313" s="29"/>
      <c r="H313" s="16"/>
      <c r="I313" s="16"/>
      <c r="J313" s="16"/>
      <c r="K313" s="16"/>
      <c r="L313" s="16"/>
      <c r="M313" s="16"/>
    </row>
    <row r="314" spans="1:13" ht="18.75" hidden="1" x14ac:dyDescent="0.25">
      <c r="A314" s="32"/>
      <c r="B314" s="32"/>
      <c r="C314" s="32"/>
      <c r="D314" s="32"/>
      <c r="E314" s="32"/>
      <c r="F314" s="32"/>
      <c r="G314" s="29"/>
      <c r="H314" s="16"/>
      <c r="I314" s="16"/>
      <c r="J314" s="16"/>
      <c r="K314" s="16"/>
      <c r="L314" s="16"/>
      <c r="M314" s="16"/>
    </row>
    <row r="315" spans="1:13" ht="18.75" hidden="1" x14ac:dyDescent="0.25">
      <c r="A315" s="32"/>
      <c r="B315" s="32"/>
      <c r="C315" s="32"/>
      <c r="D315" s="32"/>
      <c r="E315" s="32"/>
      <c r="F315" s="32"/>
      <c r="G315" s="29"/>
      <c r="H315" s="16"/>
      <c r="I315" s="16"/>
      <c r="J315" s="16"/>
      <c r="K315" s="16"/>
      <c r="L315" s="16"/>
      <c r="M315" s="16"/>
    </row>
    <row r="316" spans="1:13" ht="18.75" hidden="1" x14ac:dyDescent="0.25">
      <c r="A316" s="33"/>
      <c r="B316" s="33"/>
      <c r="C316" s="33"/>
      <c r="D316" s="33"/>
      <c r="E316" s="33"/>
      <c r="F316" s="33"/>
      <c r="G316" s="29"/>
      <c r="H316" s="16"/>
      <c r="I316" s="16"/>
      <c r="J316" s="16"/>
      <c r="K316" s="16"/>
      <c r="L316" s="16"/>
      <c r="M316" s="16"/>
    </row>
    <row r="317" spans="1:13" ht="97.5" hidden="1" customHeight="1" x14ac:dyDescent="0.25">
      <c r="A317" s="31" t="s">
        <v>93</v>
      </c>
      <c r="B317" s="46" t="s">
        <v>14</v>
      </c>
      <c r="C317" s="31" t="s">
        <v>26</v>
      </c>
      <c r="D317" s="47">
        <v>310205.7</v>
      </c>
      <c r="E317" s="46" t="s">
        <v>94</v>
      </c>
      <c r="F317" s="50" t="s">
        <v>92</v>
      </c>
      <c r="G317" s="15" t="s">
        <v>71</v>
      </c>
      <c r="H317" s="16">
        <f>H325+H326</f>
        <v>0</v>
      </c>
      <c r="I317" s="16">
        <f>I325+I326</f>
        <v>0</v>
      </c>
      <c r="J317" s="16">
        <f>J324</f>
        <v>0</v>
      </c>
      <c r="K317" s="16">
        <f>K324</f>
        <v>0</v>
      </c>
      <c r="L317" s="16">
        <f>L325+L326</f>
        <v>0</v>
      </c>
      <c r="M317" s="16">
        <v>0</v>
      </c>
    </row>
    <row r="318" spans="1:13" ht="22.9" hidden="1" customHeight="1" x14ac:dyDescent="0.25">
      <c r="A318" s="32"/>
      <c r="B318" s="46"/>
      <c r="C318" s="32"/>
      <c r="D318" s="48"/>
      <c r="E318" s="46"/>
      <c r="F318" s="51"/>
      <c r="G318" s="15" t="s">
        <v>0</v>
      </c>
      <c r="H318" s="16">
        <f>J318+K318+L318</f>
        <v>0</v>
      </c>
      <c r="I318" s="16">
        <v>0</v>
      </c>
      <c r="J318" s="16">
        <v>0</v>
      </c>
      <c r="K318" s="16">
        <v>0</v>
      </c>
      <c r="L318" s="16">
        <v>0</v>
      </c>
      <c r="M318" s="16">
        <v>0</v>
      </c>
    </row>
    <row r="319" spans="1:13" ht="22.9" hidden="1" customHeight="1" x14ac:dyDescent="0.25">
      <c r="A319" s="32"/>
      <c r="B319" s="46"/>
      <c r="C319" s="32"/>
      <c r="D319" s="48"/>
      <c r="E319" s="46"/>
      <c r="F319" s="51"/>
      <c r="G319" s="29" t="s">
        <v>1</v>
      </c>
      <c r="H319" s="16">
        <f t="shared" ref="H319:H320" si="78">J319+K319+L319</f>
        <v>0</v>
      </c>
      <c r="I319" s="16">
        <v>0</v>
      </c>
      <c r="J319" s="16">
        <v>0</v>
      </c>
      <c r="K319" s="16">
        <v>0</v>
      </c>
      <c r="L319" s="16">
        <v>0</v>
      </c>
      <c r="M319" s="16">
        <v>0</v>
      </c>
    </row>
    <row r="320" spans="1:13" ht="22.9" hidden="1" customHeight="1" x14ac:dyDescent="0.25">
      <c r="A320" s="32"/>
      <c r="B320" s="46"/>
      <c r="C320" s="32"/>
      <c r="D320" s="48"/>
      <c r="E320" s="46"/>
      <c r="F320" s="51"/>
      <c r="G320" s="29" t="s">
        <v>2</v>
      </c>
      <c r="H320" s="16">
        <f t="shared" si="78"/>
        <v>0</v>
      </c>
      <c r="I320" s="16">
        <v>0</v>
      </c>
      <c r="J320" s="16">
        <v>0</v>
      </c>
      <c r="K320" s="16">
        <v>0</v>
      </c>
      <c r="L320" s="16">
        <v>0</v>
      </c>
      <c r="M320" s="16">
        <v>0</v>
      </c>
    </row>
    <row r="321" spans="1:13" ht="22.9" hidden="1" customHeight="1" x14ac:dyDescent="0.25">
      <c r="A321" s="32"/>
      <c r="B321" s="46"/>
      <c r="C321" s="32"/>
      <c r="D321" s="48"/>
      <c r="E321" s="46"/>
      <c r="F321" s="51"/>
      <c r="G321" s="29" t="s">
        <v>3</v>
      </c>
      <c r="H321" s="16">
        <f>J321+K321+L321</f>
        <v>0</v>
      </c>
      <c r="I321" s="16">
        <v>0</v>
      </c>
      <c r="J321" s="16">
        <v>0</v>
      </c>
      <c r="K321" s="16">
        <v>0</v>
      </c>
      <c r="L321" s="16">
        <v>0</v>
      </c>
      <c r="M321" s="16">
        <v>0</v>
      </c>
    </row>
    <row r="322" spans="1:13" ht="22.9" hidden="1" customHeight="1" x14ac:dyDescent="0.25">
      <c r="A322" s="32"/>
      <c r="B322" s="46"/>
      <c r="C322" s="32"/>
      <c r="D322" s="48"/>
      <c r="E322" s="46"/>
      <c r="F322" s="51"/>
      <c r="G322" s="29" t="s">
        <v>4</v>
      </c>
      <c r="H322" s="16">
        <f t="shared" ref="H322:H323" si="79">J322+K322+L322</f>
        <v>0</v>
      </c>
      <c r="I322" s="16">
        <v>0</v>
      </c>
      <c r="J322" s="16">
        <v>0</v>
      </c>
      <c r="K322" s="16">
        <v>0</v>
      </c>
      <c r="L322" s="16">
        <v>0</v>
      </c>
      <c r="M322" s="16">
        <v>0</v>
      </c>
    </row>
    <row r="323" spans="1:13" ht="22.9" hidden="1" customHeight="1" x14ac:dyDescent="0.25">
      <c r="A323" s="32"/>
      <c r="B323" s="46"/>
      <c r="C323" s="32"/>
      <c r="D323" s="48"/>
      <c r="E323" s="46"/>
      <c r="F323" s="51"/>
      <c r="G323" s="29" t="s">
        <v>5</v>
      </c>
      <c r="H323" s="16">
        <f t="shared" si="79"/>
        <v>0</v>
      </c>
      <c r="I323" s="16">
        <v>0</v>
      </c>
      <c r="J323" s="16">
        <v>0</v>
      </c>
      <c r="K323" s="16">
        <v>0</v>
      </c>
      <c r="L323" s="16">
        <v>0</v>
      </c>
      <c r="M323" s="16">
        <v>0</v>
      </c>
    </row>
    <row r="324" spans="1:13" ht="22.9" hidden="1" customHeight="1" x14ac:dyDescent="0.25">
      <c r="A324" s="32"/>
      <c r="B324" s="46"/>
      <c r="C324" s="32"/>
      <c r="D324" s="48"/>
      <c r="E324" s="46"/>
      <c r="F324" s="51"/>
      <c r="G324" s="29" t="s">
        <v>33</v>
      </c>
      <c r="H324" s="16">
        <f>L324</f>
        <v>0</v>
      </c>
      <c r="I324" s="16">
        <v>0</v>
      </c>
      <c r="J324" s="16">
        <v>0</v>
      </c>
      <c r="K324" s="16">
        <v>0</v>
      </c>
      <c r="L324" s="16">
        <v>0</v>
      </c>
      <c r="M324" s="16">
        <v>0</v>
      </c>
    </row>
    <row r="325" spans="1:13" ht="22.9" hidden="1" customHeight="1" x14ac:dyDescent="0.25">
      <c r="A325" s="32"/>
      <c r="B325" s="46"/>
      <c r="C325" s="32"/>
      <c r="D325" s="48"/>
      <c r="E325" s="46"/>
      <c r="F325" s="51"/>
      <c r="G325" s="29" t="s">
        <v>107</v>
      </c>
      <c r="H325" s="16">
        <f>J325+K325+L325</f>
        <v>0</v>
      </c>
      <c r="I325" s="16">
        <v>0</v>
      </c>
      <c r="J325" s="16">
        <v>0</v>
      </c>
      <c r="K325" s="16">
        <v>0</v>
      </c>
      <c r="L325" s="16">
        <f>9196.4-1500-1214.5-221.5-505.7-3981.1-1493.4+7839.1-198.3-321.9-15-108.7-7475.4</f>
        <v>0</v>
      </c>
      <c r="M325" s="16">
        <v>0</v>
      </c>
    </row>
    <row r="326" spans="1:13" ht="22.9" hidden="1" customHeight="1" x14ac:dyDescent="0.25">
      <c r="A326" s="32"/>
      <c r="B326" s="46"/>
      <c r="C326" s="32"/>
      <c r="D326" s="48"/>
      <c r="E326" s="46"/>
      <c r="F326" s="51"/>
      <c r="G326" s="29" t="s">
        <v>108</v>
      </c>
      <c r="H326" s="16">
        <f t="shared" ref="H326:H327" si="80">J326+K326+L326</f>
        <v>0</v>
      </c>
      <c r="I326" s="16">
        <v>0</v>
      </c>
      <c r="J326" s="16">
        <v>0</v>
      </c>
      <c r="K326" s="16">
        <v>0</v>
      </c>
      <c r="L326" s="16">
        <f>10296.9-6049-4247.9</f>
        <v>0</v>
      </c>
      <c r="M326" s="16">
        <v>0</v>
      </c>
    </row>
    <row r="327" spans="1:13" ht="22.9" hidden="1" customHeight="1" x14ac:dyDescent="0.25">
      <c r="A327" s="32"/>
      <c r="B327" s="46"/>
      <c r="C327" s="32"/>
      <c r="D327" s="48"/>
      <c r="E327" s="46"/>
      <c r="F327" s="51"/>
      <c r="G327" s="29" t="s">
        <v>42</v>
      </c>
      <c r="H327" s="16">
        <f t="shared" si="80"/>
        <v>0</v>
      </c>
      <c r="I327" s="16">
        <v>0</v>
      </c>
      <c r="J327" s="16">
        <v>0</v>
      </c>
      <c r="K327" s="16">
        <v>0</v>
      </c>
      <c r="L327" s="16">
        <v>0</v>
      </c>
      <c r="M327" s="16">
        <v>0</v>
      </c>
    </row>
    <row r="328" spans="1:13" ht="22.9" hidden="1" customHeight="1" x14ac:dyDescent="0.25">
      <c r="A328" s="33"/>
      <c r="B328" s="46"/>
      <c r="C328" s="33"/>
      <c r="D328" s="49"/>
      <c r="E328" s="46"/>
      <c r="F328" s="52"/>
      <c r="G328" s="29" t="s">
        <v>43</v>
      </c>
      <c r="H328" s="16">
        <f>J328+K328+L328</f>
        <v>0</v>
      </c>
      <c r="I328" s="16">
        <v>0</v>
      </c>
      <c r="J328" s="16">
        <v>0</v>
      </c>
      <c r="K328" s="16">
        <v>0</v>
      </c>
      <c r="L328" s="16">
        <v>0</v>
      </c>
      <c r="M328" s="16">
        <v>0</v>
      </c>
    </row>
    <row r="329" spans="1:13" ht="102" hidden="1" customHeight="1" x14ac:dyDescent="0.25">
      <c r="A329" s="31" t="s">
        <v>111</v>
      </c>
      <c r="B329" s="46" t="s">
        <v>14</v>
      </c>
      <c r="C329" s="34" t="s">
        <v>96</v>
      </c>
      <c r="D329" s="47">
        <v>66000</v>
      </c>
      <c r="E329" s="46" t="s">
        <v>86</v>
      </c>
      <c r="F329" s="50" t="s">
        <v>95</v>
      </c>
      <c r="G329" s="15" t="s">
        <v>71</v>
      </c>
      <c r="H329" s="16">
        <f>H337+H338+H339</f>
        <v>0</v>
      </c>
      <c r="I329" s="16">
        <f>I337+I338+I339</f>
        <v>0</v>
      </c>
      <c r="J329" s="16">
        <f>J336</f>
        <v>0</v>
      </c>
      <c r="K329" s="16">
        <f>K336</f>
        <v>0</v>
      </c>
      <c r="L329" s="16">
        <f>L337+L338+L339</f>
        <v>0</v>
      </c>
      <c r="M329" s="16">
        <v>0</v>
      </c>
    </row>
    <row r="330" spans="1:13" ht="22.9" hidden="1" customHeight="1" x14ac:dyDescent="0.25">
      <c r="A330" s="32"/>
      <c r="B330" s="46"/>
      <c r="C330" s="35"/>
      <c r="D330" s="48"/>
      <c r="E330" s="46"/>
      <c r="F330" s="51"/>
      <c r="G330" s="15" t="s">
        <v>0</v>
      </c>
      <c r="H330" s="16">
        <f>J330+K330+L330</f>
        <v>0</v>
      </c>
      <c r="I330" s="16">
        <v>0</v>
      </c>
      <c r="J330" s="16">
        <v>0</v>
      </c>
      <c r="K330" s="16">
        <v>0</v>
      </c>
      <c r="L330" s="16">
        <v>0</v>
      </c>
      <c r="M330" s="16">
        <v>0</v>
      </c>
    </row>
    <row r="331" spans="1:13" ht="22.9" hidden="1" customHeight="1" x14ac:dyDescent="0.25">
      <c r="A331" s="32"/>
      <c r="B331" s="46"/>
      <c r="C331" s="35"/>
      <c r="D331" s="48"/>
      <c r="E331" s="46"/>
      <c r="F331" s="51"/>
      <c r="G331" s="29" t="s">
        <v>1</v>
      </c>
      <c r="H331" s="16">
        <f t="shared" ref="H331:H332" si="81">J331+K331+L331</f>
        <v>0</v>
      </c>
      <c r="I331" s="16">
        <v>0</v>
      </c>
      <c r="J331" s="16">
        <v>0</v>
      </c>
      <c r="K331" s="16">
        <v>0</v>
      </c>
      <c r="L331" s="16">
        <v>0</v>
      </c>
      <c r="M331" s="16">
        <v>0</v>
      </c>
    </row>
    <row r="332" spans="1:13" ht="22.9" hidden="1" customHeight="1" x14ac:dyDescent="0.25">
      <c r="A332" s="32"/>
      <c r="B332" s="46"/>
      <c r="C332" s="35"/>
      <c r="D332" s="48"/>
      <c r="E332" s="46"/>
      <c r="F332" s="51"/>
      <c r="G332" s="29" t="s">
        <v>2</v>
      </c>
      <c r="H332" s="16">
        <f t="shared" si="81"/>
        <v>0</v>
      </c>
      <c r="I332" s="16">
        <v>0</v>
      </c>
      <c r="J332" s="16">
        <v>0</v>
      </c>
      <c r="K332" s="16">
        <v>0</v>
      </c>
      <c r="L332" s="16">
        <v>0</v>
      </c>
      <c r="M332" s="16">
        <v>0</v>
      </c>
    </row>
    <row r="333" spans="1:13" ht="22.9" hidden="1" customHeight="1" x14ac:dyDescent="0.25">
      <c r="A333" s="32"/>
      <c r="B333" s="46"/>
      <c r="C333" s="35"/>
      <c r="D333" s="48"/>
      <c r="E333" s="46"/>
      <c r="F333" s="51"/>
      <c r="G333" s="29" t="s">
        <v>3</v>
      </c>
      <c r="H333" s="16">
        <f>J333+K333+L333</f>
        <v>0</v>
      </c>
      <c r="I333" s="16">
        <v>0</v>
      </c>
      <c r="J333" s="16">
        <v>0</v>
      </c>
      <c r="K333" s="16">
        <v>0</v>
      </c>
      <c r="L333" s="16">
        <v>0</v>
      </c>
      <c r="M333" s="16">
        <v>0</v>
      </c>
    </row>
    <row r="334" spans="1:13" ht="22.9" hidden="1" customHeight="1" x14ac:dyDescent="0.25">
      <c r="A334" s="32"/>
      <c r="B334" s="46"/>
      <c r="C334" s="35"/>
      <c r="D334" s="48"/>
      <c r="E334" s="46"/>
      <c r="F334" s="51"/>
      <c r="G334" s="29" t="s">
        <v>4</v>
      </c>
      <c r="H334" s="16">
        <f t="shared" ref="H334:H335" si="82">J334+K334+L334</f>
        <v>0</v>
      </c>
      <c r="I334" s="16">
        <v>0</v>
      </c>
      <c r="J334" s="16">
        <v>0</v>
      </c>
      <c r="K334" s="16">
        <v>0</v>
      </c>
      <c r="L334" s="16">
        <v>0</v>
      </c>
      <c r="M334" s="16">
        <v>0</v>
      </c>
    </row>
    <row r="335" spans="1:13" ht="22.9" hidden="1" customHeight="1" x14ac:dyDescent="0.25">
      <c r="A335" s="32"/>
      <c r="B335" s="46"/>
      <c r="C335" s="35"/>
      <c r="D335" s="48"/>
      <c r="E335" s="46"/>
      <c r="F335" s="51"/>
      <c r="G335" s="29" t="s">
        <v>5</v>
      </c>
      <c r="H335" s="16">
        <f t="shared" si="82"/>
        <v>0</v>
      </c>
      <c r="I335" s="16">
        <v>0</v>
      </c>
      <c r="J335" s="16">
        <v>0</v>
      </c>
      <c r="K335" s="16">
        <v>0</v>
      </c>
      <c r="L335" s="16">
        <v>0</v>
      </c>
      <c r="M335" s="16">
        <v>0</v>
      </c>
    </row>
    <row r="336" spans="1:13" ht="22.9" hidden="1" customHeight="1" x14ac:dyDescent="0.25">
      <c r="A336" s="32"/>
      <c r="B336" s="46"/>
      <c r="C336" s="35"/>
      <c r="D336" s="48"/>
      <c r="E336" s="46"/>
      <c r="F336" s="51"/>
      <c r="G336" s="29" t="s">
        <v>33</v>
      </c>
      <c r="H336" s="16">
        <f>L336</f>
        <v>0</v>
      </c>
      <c r="I336" s="16">
        <v>0</v>
      </c>
      <c r="J336" s="16">
        <v>0</v>
      </c>
      <c r="K336" s="16">
        <v>0</v>
      </c>
      <c r="L336" s="16">
        <v>0</v>
      </c>
      <c r="M336" s="16">
        <v>0</v>
      </c>
    </row>
    <row r="337" spans="1:13" ht="22.9" hidden="1" customHeight="1" x14ac:dyDescent="0.25">
      <c r="A337" s="32"/>
      <c r="B337" s="46"/>
      <c r="C337" s="35"/>
      <c r="D337" s="48"/>
      <c r="E337" s="46"/>
      <c r="F337" s="51"/>
      <c r="G337" s="29" t="s">
        <v>40</v>
      </c>
      <c r="H337" s="16">
        <f>J337+K337+L337</f>
        <v>0</v>
      </c>
      <c r="I337" s="16">
        <f>H337</f>
        <v>0</v>
      </c>
      <c r="J337" s="16">
        <v>0</v>
      </c>
      <c r="K337" s="16">
        <v>0</v>
      </c>
      <c r="L337" s="16">
        <f>11198.7-7839.1-3359.6</f>
        <v>0</v>
      </c>
      <c r="M337" s="16">
        <v>0</v>
      </c>
    </row>
    <row r="338" spans="1:13" ht="22.9" hidden="1" customHeight="1" x14ac:dyDescent="0.25">
      <c r="A338" s="32"/>
      <c r="B338" s="46"/>
      <c r="C338" s="35"/>
      <c r="D338" s="48"/>
      <c r="E338" s="46"/>
      <c r="F338" s="51"/>
      <c r="G338" s="29" t="s">
        <v>41</v>
      </c>
      <c r="H338" s="16">
        <f t="shared" ref="H338:H339" si="83">J338+K338+L338</f>
        <v>0</v>
      </c>
      <c r="I338" s="16">
        <f>L338</f>
        <v>0</v>
      </c>
      <c r="J338" s="16">
        <v>0</v>
      </c>
      <c r="K338" s="16">
        <v>0</v>
      </c>
      <c r="L338" s="16">
        <f>2000+5839.1-7839.1</f>
        <v>0</v>
      </c>
      <c r="M338" s="16">
        <v>0</v>
      </c>
    </row>
    <row r="339" spans="1:13" ht="22.9" hidden="1" customHeight="1" x14ac:dyDescent="0.25">
      <c r="A339" s="32"/>
      <c r="B339" s="46"/>
      <c r="C339" s="35"/>
      <c r="D339" s="48"/>
      <c r="E339" s="46"/>
      <c r="F339" s="51"/>
      <c r="G339" s="29" t="s">
        <v>42</v>
      </c>
      <c r="H339" s="16">
        <f t="shared" si="83"/>
        <v>0</v>
      </c>
      <c r="I339" s="16">
        <v>0</v>
      </c>
      <c r="J339" s="16">
        <v>0</v>
      </c>
      <c r="K339" s="16">
        <v>0</v>
      </c>
      <c r="L339" s="16">
        <f>2000-2000</f>
        <v>0</v>
      </c>
      <c r="M339" s="16">
        <v>0</v>
      </c>
    </row>
    <row r="340" spans="1:13" ht="22.9" hidden="1" customHeight="1" x14ac:dyDescent="0.25">
      <c r="A340" s="33"/>
      <c r="B340" s="46"/>
      <c r="C340" s="36"/>
      <c r="D340" s="49"/>
      <c r="E340" s="46"/>
      <c r="F340" s="52"/>
      <c r="G340" s="29" t="s">
        <v>43</v>
      </c>
      <c r="H340" s="16">
        <f>J340+K340+L340</f>
        <v>0</v>
      </c>
      <c r="I340" s="16">
        <v>0</v>
      </c>
      <c r="J340" s="16">
        <v>0</v>
      </c>
      <c r="K340" s="16">
        <v>0</v>
      </c>
      <c r="L340" s="16">
        <v>0</v>
      </c>
      <c r="M340" s="16">
        <v>0</v>
      </c>
    </row>
    <row r="341" spans="1:13" ht="85.5" hidden="1" customHeight="1" x14ac:dyDescent="0.25">
      <c r="A341" s="31" t="s">
        <v>115</v>
      </c>
      <c r="B341" s="46" t="s">
        <v>14</v>
      </c>
      <c r="C341" s="34" t="s">
        <v>97</v>
      </c>
      <c r="D341" s="47">
        <v>100000</v>
      </c>
      <c r="E341" s="46" t="s">
        <v>86</v>
      </c>
      <c r="F341" s="50" t="s">
        <v>114</v>
      </c>
      <c r="G341" s="15" t="s">
        <v>71</v>
      </c>
      <c r="H341" s="16">
        <f>H349+H350+H351</f>
        <v>0</v>
      </c>
      <c r="I341" s="16">
        <f>I349+I350+I351</f>
        <v>0</v>
      </c>
      <c r="J341" s="16">
        <f>J348</f>
        <v>0</v>
      </c>
      <c r="K341" s="16">
        <f>K348</f>
        <v>0</v>
      </c>
      <c r="L341" s="16">
        <f>L349+L350+L351</f>
        <v>0</v>
      </c>
      <c r="M341" s="16">
        <v>0</v>
      </c>
    </row>
    <row r="342" spans="1:13" ht="22.9" hidden="1" customHeight="1" x14ac:dyDescent="0.25">
      <c r="A342" s="32"/>
      <c r="B342" s="46"/>
      <c r="C342" s="35"/>
      <c r="D342" s="48"/>
      <c r="E342" s="46"/>
      <c r="F342" s="51"/>
      <c r="G342" s="15" t="s">
        <v>0</v>
      </c>
      <c r="H342" s="16">
        <f>J342+K342+L342</f>
        <v>0</v>
      </c>
      <c r="I342" s="16">
        <v>0</v>
      </c>
      <c r="J342" s="16">
        <v>0</v>
      </c>
      <c r="K342" s="16">
        <v>0</v>
      </c>
      <c r="L342" s="16">
        <v>0</v>
      </c>
      <c r="M342" s="16">
        <v>0</v>
      </c>
    </row>
    <row r="343" spans="1:13" ht="22.9" hidden="1" customHeight="1" x14ac:dyDescent="0.25">
      <c r="A343" s="32"/>
      <c r="B343" s="46"/>
      <c r="C343" s="35"/>
      <c r="D343" s="48"/>
      <c r="E343" s="46"/>
      <c r="F343" s="51"/>
      <c r="G343" s="29" t="s">
        <v>1</v>
      </c>
      <c r="H343" s="16">
        <f t="shared" ref="H343:H344" si="84">J343+K343+L343</f>
        <v>0</v>
      </c>
      <c r="I343" s="16">
        <v>0</v>
      </c>
      <c r="J343" s="16">
        <v>0</v>
      </c>
      <c r="K343" s="16">
        <v>0</v>
      </c>
      <c r="L343" s="16">
        <v>0</v>
      </c>
      <c r="M343" s="16">
        <v>0</v>
      </c>
    </row>
    <row r="344" spans="1:13" ht="22.9" hidden="1" customHeight="1" x14ac:dyDescent="0.25">
      <c r="A344" s="32"/>
      <c r="B344" s="46"/>
      <c r="C344" s="35"/>
      <c r="D344" s="48"/>
      <c r="E344" s="46"/>
      <c r="F344" s="51"/>
      <c r="G344" s="29" t="s">
        <v>2</v>
      </c>
      <c r="H344" s="16">
        <f t="shared" si="84"/>
        <v>0</v>
      </c>
      <c r="I344" s="16">
        <v>0</v>
      </c>
      <c r="J344" s="16">
        <v>0</v>
      </c>
      <c r="K344" s="16">
        <v>0</v>
      </c>
      <c r="L344" s="16">
        <v>0</v>
      </c>
      <c r="M344" s="16">
        <v>0</v>
      </c>
    </row>
    <row r="345" spans="1:13" ht="22.9" hidden="1" customHeight="1" x14ac:dyDescent="0.25">
      <c r="A345" s="32"/>
      <c r="B345" s="46"/>
      <c r="C345" s="35"/>
      <c r="D345" s="48"/>
      <c r="E345" s="46"/>
      <c r="F345" s="51"/>
      <c r="G345" s="29" t="s">
        <v>3</v>
      </c>
      <c r="H345" s="16">
        <f>J345+K345+L345</f>
        <v>0</v>
      </c>
      <c r="I345" s="16">
        <v>0</v>
      </c>
      <c r="J345" s="16">
        <v>0</v>
      </c>
      <c r="K345" s="16">
        <v>0</v>
      </c>
      <c r="L345" s="16">
        <v>0</v>
      </c>
      <c r="M345" s="16">
        <v>0</v>
      </c>
    </row>
    <row r="346" spans="1:13" ht="22.9" hidden="1" customHeight="1" x14ac:dyDescent="0.25">
      <c r="A346" s="32"/>
      <c r="B346" s="46"/>
      <c r="C346" s="35"/>
      <c r="D346" s="48"/>
      <c r="E346" s="46"/>
      <c r="F346" s="51"/>
      <c r="G346" s="29" t="s">
        <v>4</v>
      </c>
      <c r="H346" s="16">
        <f t="shared" ref="H346:H347" si="85">J346+K346+L346</f>
        <v>0</v>
      </c>
      <c r="I346" s="16">
        <v>0</v>
      </c>
      <c r="J346" s="16">
        <v>0</v>
      </c>
      <c r="K346" s="16">
        <v>0</v>
      </c>
      <c r="L346" s="16">
        <v>0</v>
      </c>
      <c r="M346" s="16">
        <v>0</v>
      </c>
    </row>
    <row r="347" spans="1:13" ht="22.9" hidden="1" customHeight="1" x14ac:dyDescent="0.25">
      <c r="A347" s="32"/>
      <c r="B347" s="46"/>
      <c r="C347" s="35"/>
      <c r="D347" s="48"/>
      <c r="E347" s="46"/>
      <c r="F347" s="51"/>
      <c r="G347" s="29" t="s">
        <v>5</v>
      </c>
      <c r="H347" s="16">
        <f t="shared" si="85"/>
        <v>0</v>
      </c>
      <c r="I347" s="16">
        <v>0</v>
      </c>
      <c r="J347" s="16">
        <v>0</v>
      </c>
      <c r="K347" s="16">
        <v>0</v>
      </c>
      <c r="L347" s="16">
        <v>0</v>
      </c>
      <c r="M347" s="16">
        <v>0</v>
      </c>
    </row>
    <row r="348" spans="1:13" ht="22.9" hidden="1" customHeight="1" x14ac:dyDescent="0.25">
      <c r="A348" s="32"/>
      <c r="B348" s="46"/>
      <c r="C348" s="35"/>
      <c r="D348" s="48"/>
      <c r="E348" s="46"/>
      <c r="F348" s="51"/>
      <c r="G348" s="29" t="s">
        <v>33</v>
      </c>
      <c r="H348" s="16">
        <f>L348</f>
        <v>0</v>
      </c>
      <c r="I348" s="16">
        <v>0</v>
      </c>
      <c r="J348" s="16">
        <v>0</v>
      </c>
      <c r="K348" s="16">
        <v>0</v>
      </c>
      <c r="L348" s="16">
        <v>0</v>
      </c>
      <c r="M348" s="16">
        <v>0</v>
      </c>
    </row>
    <row r="349" spans="1:13" ht="22.9" hidden="1" customHeight="1" x14ac:dyDescent="0.25">
      <c r="A349" s="32"/>
      <c r="B349" s="46"/>
      <c r="C349" s="35"/>
      <c r="D349" s="48"/>
      <c r="E349" s="46"/>
      <c r="F349" s="51"/>
      <c r="G349" s="29" t="s">
        <v>40</v>
      </c>
      <c r="H349" s="16">
        <f>J349+K349+L349</f>
        <v>0</v>
      </c>
      <c r="I349" s="16">
        <f>11056-11056</f>
        <v>0</v>
      </c>
      <c r="J349" s="16">
        <v>0</v>
      </c>
      <c r="K349" s="16">
        <v>0</v>
      </c>
      <c r="L349" s="16">
        <f>11056-11056</f>
        <v>0</v>
      </c>
      <c r="M349" s="16">
        <v>0</v>
      </c>
    </row>
    <row r="350" spans="1:13" ht="22.9" hidden="1" customHeight="1" x14ac:dyDescent="0.25">
      <c r="A350" s="32"/>
      <c r="B350" s="46"/>
      <c r="C350" s="35"/>
      <c r="D350" s="48"/>
      <c r="E350" s="46"/>
      <c r="F350" s="51"/>
      <c r="G350" s="29" t="s">
        <v>41</v>
      </c>
      <c r="H350" s="16">
        <f t="shared" ref="H350:H351" si="86">J350+K350+L350</f>
        <v>0</v>
      </c>
      <c r="I350" s="16">
        <f>H350</f>
        <v>0</v>
      </c>
      <c r="J350" s="16">
        <v>0</v>
      </c>
      <c r="K350" s="16">
        <v>0</v>
      </c>
      <c r="L350" s="16">
        <f>14348-5839.1-6462.9+7839.1-9885.1</f>
        <v>0</v>
      </c>
      <c r="M350" s="16">
        <v>0</v>
      </c>
    </row>
    <row r="351" spans="1:13" ht="22.9" hidden="1" customHeight="1" x14ac:dyDescent="0.25">
      <c r="A351" s="32"/>
      <c r="B351" s="46"/>
      <c r="C351" s="35"/>
      <c r="D351" s="48"/>
      <c r="E351" s="46"/>
      <c r="F351" s="51"/>
      <c r="G351" s="29" t="s">
        <v>42</v>
      </c>
      <c r="H351" s="16">
        <f t="shared" si="86"/>
        <v>0</v>
      </c>
      <c r="I351" s="16">
        <v>0</v>
      </c>
      <c r="J351" s="16">
        <v>0</v>
      </c>
      <c r="K351" s="16">
        <v>0</v>
      </c>
      <c r="L351" s="16">
        <f>3000-3000</f>
        <v>0</v>
      </c>
      <c r="M351" s="16">
        <v>0</v>
      </c>
    </row>
    <row r="352" spans="1:13" ht="22.9" hidden="1" customHeight="1" x14ac:dyDescent="0.25">
      <c r="A352" s="33"/>
      <c r="B352" s="46"/>
      <c r="C352" s="36"/>
      <c r="D352" s="49"/>
      <c r="E352" s="46"/>
      <c r="F352" s="52"/>
      <c r="G352" s="29" t="s">
        <v>43</v>
      </c>
      <c r="H352" s="16">
        <f>J352+K352+L352</f>
        <v>0</v>
      </c>
      <c r="I352" s="16">
        <v>0</v>
      </c>
      <c r="J352" s="16">
        <v>0</v>
      </c>
      <c r="K352" s="16">
        <v>0</v>
      </c>
      <c r="L352" s="16">
        <v>0</v>
      </c>
      <c r="M352" s="16">
        <v>0</v>
      </c>
    </row>
    <row r="353" spans="1:13" ht="22.9" customHeight="1" x14ac:dyDescent="0.25">
      <c r="A353" s="31" t="s">
        <v>132</v>
      </c>
      <c r="B353" s="46" t="s">
        <v>130</v>
      </c>
      <c r="C353" s="34" t="s">
        <v>83</v>
      </c>
      <c r="D353" s="75">
        <v>1001.8</v>
      </c>
      <c r="E353" s="46" t="s">
        <v>86</v>
      </c>
      <c r="F353" s="50" t="s">
        <v>120</v>
      </c>
      <c r="G353" s="15" t="s">
        <v>71</v>
      </c>
      <c r="H353" s="16">
        <f>H354+H355+H356+H357+H358+H359+H360+H361+H362+H363+H364</f>
        <v>1001.8</v>
      </c>
      <c r="I353" s="16">
        <f>I354+I355+I356+I357+I358+I359+I360</f>
        <v>0</v>
      </c>
      <c r="J353" s="16">
        <v>0</v>
      </c>
      <c r="K353" s="16">
        <f>K354+K355+K356+K357+K358+K359+K360+K361+K362+K363+K364</f>
        <v>0</v>
      </c>
      <c r="L353" s="16">
        <f>L354+L355+L356+L357+L358+L359+L360+L361+L362+L363+L364</f>
        <v>1001.8</v>
      </c>
      <c r="M353" s="16">
        <v>0</v>
      </c>
    </row>
    <row r="354" spans="1:13" ht="22.9" customHeight="1" x14ac:dyDescent="0.25">
      <c r="A354" s="32"/>
      <c r="B354" s="46"/>
      <c r="C354" s="35"/>
      <c r="D354" s="75"/>
      <c r="E354" s="46"/>
      <c r="F354" s="51"/>
      <c r="G354" s="15" t="s">
        <v>0</v>
      </c>
      <c r="H354" s="16">
        <f>J354+K354+L354</f>
        <v>0</v>
      </c>
      <c r="I354" s="16">
        <v>0</v>
      </c>
      <c r="J354" s="16">
        <v>0</v>
      </c>
      <c r="K354" s="16">
        <v>0</v>
      </c>
      <c r="L354" s="16">
        <v>0</v>
      </c>
      <c r="M354" s="16">
        <v>0</v>
      </c>
    </row>
    <row r="355" spans="1:13" ht="22.9" customHeight="1" x14ac:dyDescent="0.25">
      <c r="A355" s="32"/>
      <c r="B355" s="46"/>
      <c r="C355" s="35"/>
      <c r="D355" s="75"/>
      <c r="E355" s="46"/>
      <c r="F355" s="51"/>
      <c r="G355" s="29" t="s">
        <v>1</v>
      </c>
      <c r="H355" s="16">
        <f t="shared" ref="H355:H360" si="87">J355+K355+L355</f>
        <v>0</v>
      </c>
      <c r="I355" s="16">
        <v>0</v>
      </c>
      <c r="J355" s="16">
        <v>0</v>
      </c>
      <c r="K355" s="16">
        <v>0</v>
      </c>
      <c r="L355" s="16">
        <v>0</v>
      </c>
      <c r="M355" s="16">
        <v>0</v>
      </c>
    </row>
    <row r="356" spans="1:13" ht="22.9" customHeight="1" x14ac:dyDescent="0.25">
      <c r="A356" s="32"/>
      <c r="B356" s="46"/>
      <c r="C356" s="35"/>
      <c r="D356" s="75"/>
      <c r="E356" s="46"/>
      <c r="F356" s="51"/>
      <c r="G356" s="29" t="s">
        <v>2</v>
      </c>
      <c r="H356" s="16">
        <f t="shared" si="87"/>
        <v>0</v>
      </c>
      <c r="I356" s="16">
        <v>0</v>
      </c>
      <c r="J356" s="16">
        <v>0</v>
      </c>
      <c r="K356" s="16">
        <v>0</v>
      </c>
      <c r="L356" s="16">
        <v>0</v>
      </c>
      <c r="M356" s="16">
        <v>0</v>
      </c>
    </row>
    <row r="357" spans="1:13" ht="22.9" customHeight="1" x14ac:dyDescent="0.25">
      <c r="A357" s="32"/>
      <c r="B357" s="46"/>
      <c r="C357" s="35"/>
      <c r="D357" s="75"/>
      <c r="E357" s="46"/>
      <c r="F357" s="51"/>
      <c r="G357" s="29" t="s">
        <v>3</v>
      </c>
      <c r="H357" s="16">
        <f t="shared" si="87"/>
        <v>0</v>
      </c>
      <c r="I357" s="16">
        <v>0</v>
      </c>
      <c r="J357" s="16">
        <v>0</v>
      </c>
      <c r="K357" s="16">
        <v>0</v>
      </c>
      <c r="L357" s="16">
        <v>0</v>
      </c>
      <c r="M357" s="16">
        <v>0</v>
      </c>
    </row>
    <row r="358" spans="1:13" ht="22.9" customHeight="1" x14ac:dyDescent="0.25">
      <c r="A358" s="32"/>
      <c r="B358" s="46"/>
      <c r="C358" s="35"/>
      <c r="D358" s="75"/>
      <c r="E358" s="46"/>
      <c r="F358" s="51"/>
      <c r="G358" s="29" t="s">
        <v>4</v>
      </c>
      <c r="H358" s="16">
        <f t="shared" si="87"/>
        <v>0</v>
      </c>
      <c r="I358" s="16">
        <v>0</v>
      </c>
      <c r="J358" s="16">
        <v>0</v>
      </c>
      <c r="K358" s="16">
        <v>0</v>
      </c>
      <c r="L358" s="16">
        <v>0</v>
      </c>
      <c r="M358" s="16">
        <v>0</v>
      </c>
    </row>
    <row r="359" spans="1:13" ht="22.9" customHeight="1" x14ac:dyDescent="0.25">
      <c r="A359" s="32"/>
      <c r="B359" s="46"/>
      <c r="C359" s="35"/>
      <c r="D359" s="75"/>
      <c r="E359" s="46"/>
      <c r="F359" s="51"/>
      <c r="G359" s="29" t="s">
        <v>5</v>
      </c>
      <c r="H359" s="16">
        <f t="shared" si="87"/>
        <v>0</v>
      </c>
      <c r="I359" s="16">
        <v>0</v>
      </c>
      <c r="J359" s="16">
        <v>0</v>
      </c>
      <c r="K359" s="16">
        <v>0</v>
      </c>
      <c r="L359" s="16">
        <v>0</v>
      </c>
      <c r="M359" s="16">
        <v>0</v>
      </c>
    </row>
    <row r="360" spans="1:13" ht="22.9" customHeight="1" x14ac:dyDescent="0.25">
      <c r="A360" s="32"/>
      <c r="B360" s="46"/>
      <c r="C360" s="35"/>
      <c r="D360" s="75"/>
      <c r="E360" s="46"/>
      <c r="F360" s="51"/>
      <c r="G360" s="29" t="s">
        <v>33</v>
      </c>
      <c r="H360" s="16">
        <f t="shared" si="87"/>
        <v>0</v>
      </c>
      <c r="I360" s="16">
        <v>0</v>
      </c>
      <c r="J360" s="16">
        <v>0</v>
      </c>
      <c r="K360" s="16">
        <v>0</v>
      </c>
      <c r="L360" s="16">
        <v>0</v>
      </c>
      <c r="M360" s="16">
        <v>0</v>
      </c>
    </row>
    <row r="361" spans="1:13" ht="22.9" customHeight="1" x14ac:dyDescent="0.25">
      <c r="A361" s="32"/>
      <c r="B361" s="46"/>
      <c r="C361" s="35"/>
      <c r="D361" s="75"/>
      <c r="E361" s="46"/>
      <c r="F361" s="51"/>
      <c r="G361" s="29" t="s">
        <v>40</v>
      </c>
      <c r="H361" s="16">
        <f>J361+K361+L361</f>
        <v>0</v>
      </c>
      <c r="I361" s="16">
        <v>0</v>
      </c>
      <c r="J361" s="16">
        <v>0</v>
      </c>
      <c r="K361" s="16">
        <v>0</v>
      </c>
      <c r="L361" s="16">
        <v>0</v>
      </c>
      <c r="M361" s="16">
        <v>0</v>
      </c>
    </row>
    <row r="362" spans="1:13" ht="22.9" customHeight="1" x14ac:dyDescent="0.25">
      <c r="A362" s="32"/>
      <c r="B362" s="46"/>
      <c r="C362" s="35"/>
      <c r="D362" s="75"/>
      <c r="E362" s="46"/>
      <c r="F362" s="51"/>
      <c r="G362" s="29" t="s">
        <v>41</v>
      </c>
      <c r="H362" s="16">
        <f t="shared" ref="H362:H364" si="88">J362+K362+L362</f>
        <v>1001.8</v>
      </c>
      <c r="I362" s="16">
        <v>0</v>
      </c>
      <c r="J362" s="16">
        <v>0</v>
      </c>
      <c r="K362" s="16">
        <v>0</v>
      </c>
      <c r="L362" s="16">
        <v>1001.8</v>
      </c>
      <c r="M362" s="16">
        <v>0</v>
      </c>
    </row>
    <row r="363" spans="1:13" ht="22.9" customHeight="1" x14ac:dyDescent="0.25">
      <c r="A363" s="32"/>
      <c r="B363" s="46"/>
      <c r="C363" s="35"/>
      <c r="D363" s="75"/>
      <c r="E363" s="46"/>
      <c r="F363" s="51"/>
      <c r="G363" s="29" t="s">
        <v>42</v>
      </c>
      <c r="H363" s="16">
        <f t="shared" si="88"/>
        <v>0</v>
      </c>
      <c r="I363" s="16">
        <v>0</v>
      </c>
      <c r="J363" s="16">
        <v>0</v>
      </c>
      <c r="K363" s="16">
        <v>0</v>
      </c>
      <c r="L363" s="16">
        <v>0</v>
      </c>
      <c r="M363" s="16">
        <v>0</v>
      </c>
    </row>
    <row r="364" spans="1:13" ht="22.9" customHeight="1" x14ac:dyDescent="0.25">
      <c r="A364" s="33"/>
      <c r="B364" s="46"/>
      <c r="C364" s="36"/>
      <c r="D364" s="75"/>
      <c r="E364" s="46"/>
      <c r="F364" s="52"/>
      <c r="G364" s="29" t="s">
        <v>43</v>
      </c>
      <c r="H364" s="16">
        <f t="shared" si="88"/>
        <v>0</v>
      </c>
      <c r="I364" s="16">
        <v>0</v>
      </c>
      <c r="J364" s="16">
        <v>0</v>
      </c>
      <c r="K364" s="16">
        <f>K374+K387+K399+K538</f>
        <v>0</v>
      </c>
      <c r="L364" s="16">
        <v>0</v>
      </c>
      <c r="M364" s="16">
        <v>0</v>
      </c>
    </row>
    <row r="365" spans="1:13" ht="81.75" customHeight="1" x14ac:dyDescent="0.25">
      <c r="A365" s="31" t="s">
        <v>133</v>
      </c>
      <c r="B365" s="46" t="s">
        <v>113</v>
      </c>
      <c r="C365" s="34" t="str">
        <f>C200</f>
        <v>351 м</v>
      </c>
      <c r="D365" s="47">
        <v>350.1</v>
      </c>
      <c r="E365" s="46" t="s">
        <v>86</v>
      </c>
      <c r="F365" s="50" t="s">
        <v>120</v>
      </c>
      <c r="G365" s="15" t="s">
        <v>71</v>
      </c>
      <c r="H365" s="16">
        <f>H373+H374+H375+H376</f>
        <v>350.1</v>
      </c>
      <c r="I365" s="16">
        <f>I373+I374+I375+I376</f>
        <v>0</v>
      </c>
      <c r="J365" s="16">
        <f>J372</f>
        <v>0</v>
      </c>
      <c r="K365" s="16">
        <f>K372</f>
        <v>0</v>
      </c>
      <c r="L365" s="16">
        <f>L373+L374+L375+L376</f>
        <v>350.1</v>
      </c>
      <c r="M365" s="16">
        <v>0</v>
      </c>
    </row>
    <row r="366" spans="1:13" ht="22.9" customHeight="1" x14ac:dyDescent="0.25">
      <c r="A366" s="32"/>
      <c r="B366" s="46"/>
      <c r="C366" s="35"/>
      <c r="D366" s="48"/>
      <c r="E366" s="46"/>
      <c r="F366" s="51"/>
      <c r="G366" s="15" t="s">
        <v>0</v>
      </c>
      <c r="H366" s="16">
        <f>J366+K366+L366</f>
        <v>0</v>
      </c>
      <c r="I366" s="16">
        <v>0</v>
      </c>
      <c r="J366" s="16">
        <v>0</v>
      </c>
      <c r="K366" s="16">
        <v>0</v>
      </c>
      <c r="L366" s="16">
        <v>0</v>
      </c>
      <c r="M366" s="16">
        <v>0</v>
      </c>
    </row>
    <row r="367" spans="1:13" ht="22.9" customHeight="1" x14ac:dyDescent="0.25">
      <c r="A367" s="32"/>
      <c r="B367" s="46"/>
      <c r="C367" s="35"/>
      <c r="D367" s="48"/>
      <c r="E367" s="46"/>
      <c r="F367" s="51"/>
      <c r="G367" s="29" t="s">
        <v>1</v>
      </c>
      <c r="H367" s="16">
        <f t="shared" ref="H367:H368" si="89">J367+K367+L367</f>
        <v>0</v>
      </c>
      <c r="I367" s="16">
        <v>0</v>
      </c>
      <c r="J367" s="16">
        <v>0</v>
      </c>
      <c r="K367" s="16">
        <v>0</v>
      </c>
      <c r="L367" s="16">
        <v>0</v>
      </c>
      <c r="M367" s="16">
        <v>0</v>
      </c>
    </row>
    <row r="368" spans="1:13" ht="22.9" customHeight="1" x14ac:dyDescent="0.25">
      <c r="A368" s="32"/>
      <c r="B368" s="46"/>
      <c r="C368" s="35"/>
      <c r="D368" s="48"/>
      <c r="E368" s="46"/>
      <c r="F368" s="51"/>
      <c r="G368" s="29" t="s">
        <v>2</v>
      </c>
      <c r="H368" s="16">
        <f t="shared" si="89"/>
        <v>0</v>
      </c>
      <c r="I368" s="16">
        <v>0</v>
      </c>
      <c r="J368" s="16">
        <v>0</v>
      </c>
      <c r="K368" s="16">
        <v>0</v>
      </c>
      <c r="L368" s="16">
        <v>0</v>
      </c>
      <c r="M368" s="16">
        <v>0</v>
      </c>
    </row>
    <row r="369" spans="1:13" ht="22.9" customHeight="1" x14ac:dyDescent="0.25">
      <c r="A369" s="32"/>
      <c r="B369" s="46"/>
      <c r="C369" s="35"/>
      <c r="D369" s="48"/>
      <c r="E369" s="46"/>
      <c r="F369" s="51"/>
      <c r="G369" s="29" t="s">
        <v>3</v>
      </c>
      <c r="H369" s="16">
        <f>J369+K369+L369</f>
        <v>0</v>
      </c>
      <c r="I369" s="16">
        <v>0</v>
      </c>
      <c r="J369" s="16">
        <v>0</v>
      </c>
      <c r="K369" s="16">
        <v>0</v>
      </c>
      <c r="L369" s="16">
        <v>0</v>
      </c>
      <c r="M369" s="16">
        <v>0</v>
      </c>
    </row>
    <row r="370" spans="1:13" ht="22.9" customHeight="1" x14ac:dyDescent="0.25">
      <c r="A370" s="32"/>
      <c r="B370" s="46"/>
      <c r="C370" s="35"/>
      <c r="D370" s="48"/>
      <c r="E370" s="46"/>
      <c r="F370" s="51"/>
      <c r="G370" s="29" t="s">
        <v>4</v>
      </c>
      <c r="H370" s="16">
        <f t="shared" ref="H370:H371" si="90">J370+K370+L370</f>
        <v>0</v>
      </c>
      <c r="I370" s="16">
        <v>0</v>
      </c>
      <c r="J370" s="16">
        <v>0</v>
      </c>
      <c r="K370" s="16">
        <v>0</v>
      </c>
      <c r="L370" s="16">
        <v>0</v>
      </c>
      <c r="M370" s="16">
        <v>0</v>
      </c>
    </row>
    <row r="371" spans="1:13" ht="22.9" customHeight="1" x14ac:dyDescent="0.25">
      <c r="A371" s="32"/>
      <c r="B371" s="46"/>
      <c r="C371" s="35"/>
      <c r="D371" s="48"/>
      <c r="E371" s="46"/>
      <c r="F371" s="51"/>
      <c r="G371" s="29" t="s">
        <v>5</v>
      </c>
      <c r="H371" s="16">
        <f t="shared" si="90"/>
        <v>0</v>
      </c>
      <c r="I371" s="16">
        <v>0</v>
      </c>
      <c r="J371" s="16">
        <v>0</v>
      </c>
      <c r="K371" s="16">
        <v>0</v>
      </c>
      <c r="L371" s="16">
        <v>0</v>
      </c>
      <c r="M371" s="16">
        <v>0</v>
      </c>
    </row>
    <row r="372" spans="1:13" ht="22.9" customHeight="1" x14ac:dyDescent="0.25">
      <c r="A372" s="32"/>
      <c r="B372" s="46"/>
      <c r="C372" s="35"/>
      <c r="D372" s="48"/>
      <c r="E372" s="46"/>
      <c r="F372" s="51"/>
      <c r="G372" s="29" t="s">
        <v>33</v>
      </c>
      <c r="H372" s="16">
        <f>L372</f>
        <v>0</v>
      </c>
      <c r="I372" s="16">
        <v>0</v>
      </c>
      <c r="J372" s="16">
        <v>0</v>
      </c>
      <c r="K372" s="16">
        <v>0</v>
      </c>
      <c r="L372" s="16">
        <v>0</v>
      </c>
      <c r="M372" s="16">
        <v>0</v>
      </c>
    </row>
    <row r="373" spans="1:13" ht="22.9" customHeight="1" x14ac:dyDescent="0.25">
      <c r="A373" s="32"/>
      <c r="B373" s="46"/>
      <c r="C373" s="35"/>
      <c r="D373" s="48"/>
      <c r="E373" s="46"/>
      <c r="F373" s="51"/>
      <c r="G373" s="29" t="s">
        <v>40</v>
      </c>
      <c r="H373" s="16">
        <f>J373+K373+L373</f>
        <v>15</v>
      </c>
      <c r="I373" s="16">
        <f>0</f>
        <v>0</v>
      </c>
      <c r="J373" s="16">
        <v>0</v>
      </c>
      <c r="K373" s="16">
        <v>0</v>
      </c>
      <c r="L373" s="16">
        <v>15</v>
      </c>
      <c r="M373" s="16">
        <v>0</v>
      </c>
    </row>
    <row r="374" spans="1:13" ht="22.9" customHeight="1" x14ac:dyDescent="0.25">
      <c r="A374" s="32"/>
      <c r="B374" s="46"/>
      <c r="C374" s="35"/>
      <c r="D374" s="48"/>
      <c r="E374" s="46"/>
      <c r="F374" s="51"/>
      <c r="G374" s="29" t="s">
        <v>41</v>
      </c>
      <c r="H374" s="16">
        <f t="shared" ref="H374:H375" si="91">J374+K374+L374</f>
        <v>111.7</v>
      </c>
      <c r="I374" s="16">
        <v>0</v>
      </c>
      <c r="J374" s="16">
        <v>0</v>
      </c>
      <c r="K374" s="16">
        <v>0</v>
      </c>
      <c r="L374" s="16">
        <v>111.7</v>
      </c>
      <c r="M374" s="16">
        <v>0</v>
      </c>
    </row>
    <row r="375" spans="1:13" ht="22.9" customHeight="1" x14ac:dyDescent="0.25">
      <c r="A375" s="32"/>
      <c r="B375" s="46"/>
      <c r="C375" s="35"/>
      <c r="D375" s="48"/>
      <c r="E375" s="46"/>
      <c r="F375" s="51"/>
      <c r="G375" s="29" t="s">
        <v>42</v>
      </c>
      <c r="H375" s="16">
        <f t="shared" si="91"/>
        <v>111.7</v>
      </c>
      <c r="I375" s="16">
        <v>0</v>
      </c>
      <c r="J375" s="16">
        <v>0</v>
      </c>
      <c r="K375" s="16">
        <v>0</v>
      </c>
      <c r="L375" s="16">
        <v>111.7</v>
      </c>
      <c r="M375" s="16">
        <v>0</v>
      </c>
    </row>
    <row r="376" spans="1:13" ht="48" customHeight="1" x14ac:dyDescent="0.25">
      <c r="A376" s="33"/>
      <c r="B376" s="46"/>
      <c r="C376" s="36"/>
      <c r="D376" s="49"/>
      <c r="E376" s="46"/>
      <c r="F376" s="52"/>
      <c r="G376" s="29" t="s">
        <v>43</v>
      </c>
      <c r="H376" s="16">
        <f>J376+K376+L376</f>
        <v>111.7</v>
      </c>
      <c r="I376" s="16">
        <v>0</v>
      </c>
      <c r="J376" s="16">
        <v>0</v>
      </c>
      <c r="K376" s="16">
        <v>0</v>
      </c>
      <c r="L376" s="16">
        <v>111.7</v>
      </c>
      <c r="M376" s="16">
        <v>0</v>
      </c>
    </row>
    <row r="377" spans="1:13" ht="96.75" customHeight="1" x14ac:dyDescent="0.25">
      <c r="A377" s="50" t="s">
        <v>121</v>
      </c>
      <c r="B377" s="37"/>
      <c r="C377" s="37"/>
      <c r="D377" s="37"/>
      <c r="E377" s="37"/>
      <c r="F377" s="50"/>
      <c r="G377" s="29" t="s">
        <v>63</v>
      </c>
      <c r="H377" s="6">
        <f>H378+H380+H382+H384+H387+H388+H390+H391+H392+H393+H394</f>
        <v>640651.5</v>
      </c>
      <c r="I377" s="6">
        <f>I378+I380+I382+I384+I387+I388+I390+I391+I392+I393+I394</f>
        <v>26782.400000000001</v>
      </c>
      <c r="J377" s="6">
        <f t="shared" ref="J377" si="92">J378+J380+J382+J384+J387+J388+J390+J391+J392+J393+J394</f>
        <v>0</v>
      </c>
      <c r="K377" s="6">
        <f>K378+K380+K382+K384+K387+K388+K390+K391+K392+K393+K394</f>
        <v>626385.6</v>
      </c>
      <c r="L377" s="6">
        <f t="shared" ref="L377:M377" si="93">L378+L380+L382+L384+L387+L388+L390+L391+L392+L393+L394</f>
        <v>14265.9</v>
      </c>
      <c r="M377" s="6">
        <f t="shared" si="93"/>
        <v>0</v>
      </c>
    </row>
    <row r="378" spans="1:13" ht="24.75" customHeight="1" x14ac:dyDescent="0.25">
      <c r="A378" s="51"/>
      <c r="B378" s="38"/>
      <c r="C378" s="38"/>
      <c r="D378" s="38"/>
      <c r="E378" s="38"/>
      <c r="F378" s="51"/>
      <c r="G378" s="29" t="s">
        <v>73</v>
      </c>
      <c r="H378" s="6">
        <f t="shared" ref="H378" si="94">J378+K378+L378+M378</f>
        <v>0</v>
      </c>
      <c r="I378" s="6">
        <f>I511+I538</f>
        <v>0</v>
      </c>
      <c r="J378" s="6">
        <f>J511+J538</f>
        <v>0</v>
      </c>
      <c r="K378" s="6">
        <f>K511+K538</f>
        <v>0</v>
      </c>
      <c r="L378" s="6">
        <f>L538</f>
        <v>0</v>
      </c>
      <c r="M378" s="6">
        <f>M511+M538</f>
        <v>0</v>
      </c>
    </row>
    <row r="379" spans="1:13" ht="24.75" customHeight="1" x14ac:dyDescent="0.25">
      <c r="A379" s="51"/>
      <c r="B379" s="38"/>
      <c r="C379" s="38"/>
      <c r="D379" s="38"/>
      <c r="E379" s="38"/>
      <c r="F379" s="51"/>
      <c r="G379" s="8" t="s">
        <v>74</v>
      </c>
      <c r="H379" s="9">
        <f>J379+K379+L379+M379</f>
        <v>0</v>
      </c>
      <c r="I379" s="6">
        <f>I403+I501</f>
        <v>0</v>
      </c>
      <c r="J379" s="6">
        <f>J403+J501</f>
        <v>0</v>
      </c>
      <c r="K379" s="6">
        <f>K403+K501</f>
        <v>0</v>
      </c>
      <c r="L379" s="6">
        <f>L403+L501</f>
        <v>0</v>
      </c>
      <c r="M379" s="6">
        <f>M403+M501</f>
        <v>0</v>
      </c>
    </row>
    <row r="380" spans="1:13" ht="24.75" customHeight="1" x14ac:dyDescent="0.25">
      <c r="A380" s="51"/>
      <c r="B380" s="38"/>
      <c r="C380" s="38"/>
      <c r="D380" s="38"/>
      <c r="E380" s="38"/>
      <c r="F380" s="51"/>
      <c r="G380" s="29" t="s">
        <v>77</v>
      </c>
      <c r="H380" s="6">
        <f t="shared" ref="H380" si="95">J380+K380+L380+M380</f>
        <v>0</v>
      </c>
      <c r="I380" s="6">
        <f>I513+I540</f>
        <v>0</v>
      </c>
      <c r="J380" s="6">
        <f>J513+J540</f>
        <v>0</v>
      </c>
      <c r="K380" s="6">
        <f>K513+K540</f>
        <v>0</v>
      </c>
      <c r="L380" s="6">
        <f>L540</f>
        <v>0</v>
      </c>
      <c r="M380" s="6">
        <f>M513+M540</f>
        <v>0</v>
      </c>
    </row>
    <row r="381" spans="1:13" ht="24.75" customHeight="1" x14ac:dyDescent="0.25">
      <c r="A381" s="51"/>
      <c r="B381" s="38"/>
      <c r="C381" s="38"/>
      <c r="D381" s="38"/>
      <c r="E381" s="38"/>
      <c r="F381" s="51"/>
      <c r="G381" s="8" t="s">
        <v>74</v>
      </c>
      <c r="H381" s="6">
        <f>J381+K381+L381+M381</f>
        <v>0</v>
      </c>
      <c r="I381" s="6">
        <f>I503</f>
        <v>0</v>
      </c>
      <c r="J381" s="6">
        <f>J503</f>
        <v>0</v>
      </c>
      <c r="K381" s="6">
        <f t="shared" ref="K381:M381" si="96">K503</f>
        <v>0</v>
      </c>
      <c r="L381" s="6">
        <f t="shared" si="96"/>
        <v>0</v>
      </c>
      <c r="M381" s="6">
        <f t="shared" si="96"/>
        <v>0</v>
      </c>
    </row>
    <row r="382" spans="1:13" ht="24.75" customHeight="1" x14ac:dyDescent="0.25">
      <c r="A382" s="51"/>
      <c r="B382" s="38"/>
      <c r="C382" s="38"/>
      <c r="D382" s="38"/>
      <c r="E382" s="38"/>
      <c r="F382" s="51"/>
      <c r="G382" s="29" t="s">
        <v>75</v>
      </c>
      <c r="H382" s="6">
        <f t="shared" ref="H382" si="97">J382+K382+L382+M382</f>
        <v>0</v>
      </c>
      <c r="I382" s="6">
        <f>I515+I542</f>
        <v>0</v>
      </c>
      <c r="J382" s="6">
        <f>J515+J542</f>
        <v>0</v>
      </c>
      <c r="K382" s="6">
        <f>K515+K542</f>
        <v>0</v>
      </c>
      <c r="L382" s="6">
        <f>L542</f>
        <v>0</v>
      </c>
      <c r="M382" s="6">
        <f>M515+M542</f>
        <v>0</v>
      </c>
    </row>
    <row r="383" spans="1:13" ht="24.75" customHeight="1" x14ac:dyDescent="0.25">
      <c r="A383" s="51"/>
      <c r="B383" s="38"/>
      <c r="C383" s="38"/>
      <c r="D383" s="38"/>
      <c r="E383" s="38"/>
      <c r="F383" s="51"/>
      <c r="G383" s="8" t="s">
        <v>74</v>
      </c>
      <c r="H383" s="6">
        <f t="shared" ref="H383:H389" si="98">J383+K383+L383+M383</f>
        <v>0</v>
      </c>
      <c r="I383" s="6">
        <f>I490+I543</f>
        <v>0</v>
      </c>
      <c r="J383" s="6">
        <f>J490+J543</f>
        <v>0</v>
      </c>
      <c r="K383" s="6">
        <f t="shared" ref="K383:M383" si="99">K490+K543</f>
        <v>0</v>
      </c>
      <c r="L383" s="6">
        <f t="shared" si="99"/>
        <v>0</v>
      </c>
      <c r="M383" s="6">
        <f t="shared" si="99"/>
        <v>0</v>
      </c>
    </row>
    <row r="384" spans="1:13" ht="24.75" customHeight="1" x14ac:dyDescent="0.25">
      <c r="A384" s="51"/>
      <c r="B384" s="38"/>
      <c r="C384" s="38"/>
      <c r="D384" s="38"/>
      <c r="E384" s="38"/>
      <c r="F384" s="51"/>
      <c r="G384" s="29" t="s">
        <v>80</v>
      </c>
      <c r="H384" s="6">
        <f t="shared" ref="H384" si="100">J384+K384+L384+M384</f>
        <v>0</v>
      </c>
      <c r="I384" s="6">
        <f t="shared" ref="I384:K385" si="101">I517+I544</f>
        <v>0</v>
      </c>
      <c r="J384" s="6">
        <f t="shared" si="101"/>
        <v>0</v>
      </c>
      <c r="K384" s="6">
        <f t="shared" si="101"/>
        <v>0</v>
      </c>
      <c r="L384" s="6">
        <f>L544</f>
        <v>0</v>
      </c>
      <c r="M384" s="6">
        <f>M517+M544</f>
        <v>0</v>
      </c>
    </row>
    <row r="385" spans="1:13" ht="24.75" customHeight="1" x14ac:dyDescent="0.25">
      <c r="A385" s="51"/>
      <c r="B385" s="38"/>
      <c r="C385" s="38"/>
      <c r="D385" s="38"/>
      <c r="E385" s="38"/>
      <c r="F385" s="51"/>
      <c r="G385" s="8" t="s">
        <v>74</v>
      </c>
      <c r="H385" s="6">
        <f t="shared" si="98"/>
        <v>0</v>
      </c>
      <c r="I385" s="6">
        <f t="shared" si="101"/>
        <v>0</v>
      </c>
      <c r="J385" s="6">
        <f t="shared" si="101"/>
        <v>0</v>
      </c>
      <c r="K385" s="6">
        <f t="shared" si="101"/>
        <v>0</v>
      </c>
      <c r="L385" s="6">
        <f>L545</f>
        <v>0</v>
      </c>
      <c r="M385" s="6">
        <f>M518+M545</f>
        <v>0</v>
      </c>
    </row>
    <row r="386" spans="1:13" ht="24.75" customHeight="1" x14ac:dyDescent="0.25">
      <c r="A386" s="51"/>
      <c r="B386" s="38"/>
      <c r="C386" s="38"/>
      <c r="D386" s="38"/>
      <c r="E386" s="38"/>
      <c r="F386" s="51"/>
      <c r="G386" s="8" t="s">
        <v>79</v>
      </c>
      <c r="H386" s="6">
        <f t="shared" si="98"/>
        <v>0</v>
      </c>
      <c r="I386" s="6">
        <f>I518</f>
        <v>0</v>
      </c>
      <c r="J386" s="6">
        <f>J518</f>
        <v>0</v>
      </c>
      <c r="K386" s="6">
        <f t="shared" ref="K386:M386" si="102">K518</f>
        <v>0</v>
      </c>
      <c r="L386" s="6">
        <f t="shared" si="102"/>
        <v>0</v>
      </c>
      <c r="M386" s="6">
        <f t="shared" si="102"/>
        <v>0</v>
      </c>
    </row>
    <row r="387" spans="1:13" ht="24.75" customHeight="1" x14ac:dyDescent="0.25">
      <c r="A387" s="51"/>
      <c r="B387" s="38"/>
      <c r="C387" s="38"/>
      <c r="D387" s="38"/>
      <c r="E387" s="38"/>
      <c r="F387" s="51"/>
      <c r="G387" s="29" t="s">
        <v>4</v>
      </c>
      <c r="H387" s="6">
        <f t="shared" si="98"/>
        <v>0</v>
      </c>
      <c r="I387" s="6">
        <v>0</v>
      </c>
      <c r="J387" s="6">
        <v>0</v>
      </c>
      <c r="K387" s="6">
        <v>0</v>
      </c>
      <c r="L387" s="6">
        <v>0</v>
      </c>
      <c r="M387" s="6">
        <v>0</v>
      </c>
    </row>
    <row r="388" spans="1:13" ht="24.75" customHeight="1" x14ac:dyDescent="0.25">
      <c r="A388" s="51"/>
      <c r="B388" s="38"/>
      <c r="C388" s="38"/>
      <c r="D388" s="38"/>
      <c r="E388" s="38"/>
      <c r="F388" s="51"/>
      <c r="G388" s="29" t="s">
        <v>81</v>
      </c>
      <c r="H388" s="6">
        <f t="shared" si="98"/>
        <v>0</v>
      </c>
      <c r="I388" s="6">
        <v>0</v>
      </c>
      <c r="J388" s="6">
        <f>J395+J456+J468+J480+J493+J507+J520+J532+J547+J683</f>
        <v>0</v>
      </c>
      <c r="K388" s="6">
        <f>K547+K456+K507+K520+K395+K493+K468+K480+K532+K683</f>
        <v>0</v>
      </c>
      <c r="L388" s="6">
        <f>L547+L456+L507+L520+L395+L493+L468+L480+L532+L683</f>
        <v>0</v>
      </c>
      <c r="M388" s="6">
        <v>0</v>
      </c>
    </row>
    <row r="389" spans="1:13" ht="25.5" customHeight="1" x14ac:dyDescent="0.25">
      <c r="A389" s="51"/>
      <c r="B389" s="38"/>
      <c r="C389" s="38"/>
      <c r="D389" s="38"/>
      <c r="E389" s="38"/>
      <c r="F389" s="51"/>
      <c r="G389" s="8" t="s">
        <v>79</v>
      </c>
      <c r="H389" s="6">
        <f t="shared" si="98"/>
        <v>0</v>
      </c>
      <c r="I389" s="6">
        <f>I533</f>
        <v>0</v>
      </c>
      <c r="J389" s="6">
        <f>J533</f>
        <v>0</v>
      </c>
      <c r="K389" s="6">
        <f t="shared" ref="K389:M389" si="103">K533</f>
        <v>0</v>
      </c>
      <c r="L389" s="6">
        <f t="shared" si="103"/>
        <v>0</v>
      </c>
      <c r="M389" s="6">
        <f t="shared" si="103"/>
        <v>0</v>
      </c>
    </row>
    <row r="390" spans="1:13" ht="25.5" customHeight="1" x14ac:dyDescent="0.25">
      <c r="A390" s="51"/>
      <c r="B390" s="38"/>
      <c r="C390" s="38"/>
      <c r="D390" s="38"/>
      <c r="E390" s="38"/>
      <c r="F390" s="51"/>
      <c r="G390" s="29" t="s">
        <v>33</v>
      </c>
      <c r="H390" s="6">
        <f>J390+K390+L390+M390</f>
        <v>0</v>
      </c>
      <c r="I390" s="6">
        <f>I548+I457+I508+I521+I396+I494+I469+I481+I534+I684</f>
        <v>0</v>
      </c>
      <c r="J390" s="6">
        <f>J396+J457+J469+J481+J494+J508+J521+J534+J548+J684</f>
        <v>0</v>
      </c>
      <c r="K390" s="6">
        <f>K548+K457+K508+K521+K396+K494+K469+K481+K534+K684</f>
        <v>0</v>
      </c>
      <c r="L390" s="6">
        <f>L548+L457+L508+L521+L396+L494+L469+L481+L534+L684+L697</f>
        <v>0</v>
      </c>
      <c r="M390" s="6">
        <v>0</v>
      </c>
    </row>
    <row r="391" spans="1:13" ht="25.5" customHeight="1" x14ac:dyDescent="0.25">
      <c r="A391" s="51"/>
      <c r="B391" s="38"/>
      <c r="C391" s="38"/>
      <c r="D391" s="38"/>
      <c r="E391" s="38"/>
      <c r="F391" s="51"/>
      <c r="G391" s="29" t="s">
        <v>40</v>
      </c>
      <c r="H391" s="6">
        <f>J391+K391+L391+M391</f>
        <v>0</v>
      </c>
      <c r="I391" s="6">
        <f>I549+I458+I509+I522+I397+I495+I470+I482+I535+I685+I717+I729+I741</f>
        <v>0</v>
      </c>
      <c r="J391" s="6">
        <f>J397+J458+J470+J482+J495+J509+J522+J535+J549+J685</f>
        <v>0</v>
      </c>
      <c r="K391" s="6">
        <f>K549+K458+K509+K522+K397+K495+K470+K482+K535+K685+K717+K729+K741</f>
        <v>0</v>
      </c>
      <c r="L391" s="6">
        <f>L549+L458+L509+L522+L397+L495+L470+L482+L535+L685+L717+L729+L741+L753</f>
        <v>0</v>
      </c>
      <c r="M391" s="6">
        <v>0</v>
      </c>
    </row>
    <row r="392" spans="1:13" ht="25.5" customHeight="1" x14ac:dyDescent="0.25">
      <c r="A392" s="51"/>
      <c r="B392" s="38"/>
      <c r="C392" s="38"/>
      <c r="D392" s="38"/>
      <c r="E392" s="38"/>
      <c r="F392" s="51"/>
      <c r="G392" s="29" t="s">
        <v>41</v>
      </c>
      <c r="H392" s="6">
        <f t="shared" ref="H392" si="104">J392+K392+L392+M392</f>
        <v>234130.1</v>
      </c>
      <c r="I392" s="6">
        <f>I404</f>
        <v>26782.400000000001</v>
      </c>
      <c r="J392" s="6">
        <f>J398+J459+J471+J483+J496+J510+J523+J536+J550+J686</f>
        <v>0</v>
      </c>
      <c r="K392" s="6">
        <f>K404</f>
        <v>228885.6</v>
      </c>
      <c r="L392" s="6">
        <f>L404+L440+L452</f>
        <v>5244.5</v>
      </c>
      <c r="M392" s="6">
        <v>0</v>
      </c>
    </row>
    <row r="393" spans="1:13" ht="25.5" customHeight="1" x14ac:dyDescent="0.25">
      <c r="A393" s="51"/>
      <c r="B393" s="38"/>
      <c r="C393" s="38"/>
      <c r="D393" s="38"/>
      <c r="E393" s="38"/>
      <c r="F393" s="51"/>
      <c r="G393" s="29" t="s">
        <v>42</v>
      </c>
      <c r="H393" s="6">
        <f>J393+K393+L393+M393</f>
        <v>406521.4</v>
      </c>
      <c r="I393" s="6">
        <f>I551+I460+I511+I524+I399+I497+I472+I484+I537+I687</f>
        <v>0</v>
      </c>
      <c r="J393" s="6">
        <f>J399+J460+J472+J484+J497+J511+J524+J537+J551+J687</f>
        <v>0</v>
      </c>
      <c r="K393" s="6">
        <f>K405</f>
        <v>397500</v>
      </c>
      <c r="L393" s="6">
        <f>L405+L441</f>
        <v>9021.4</v>
      </c>
      <c r="M393" s="6">
        <v>0</v>
      </c>
    </row>
    <row r="394" spans="1:13" ht="25.5" customHeight="1" x14ac:dyDescent="0.25">
      <c r="A394" s="51"/>
      <c r="B394" s="39"/>
      <c r="C394" s="39"/>
      <c r="D394" s="39"/>
      <c r="E394" s="39"/>
      <c r="F394" s="52"/>
      <c r="G394" s="29" t="s">
        <v>43</v>
      </c>
      <c r="H394" s="6">
        <f t="shared" ref="H394" si="105">J394+K394+L394+M394</f>
        <v>0</v>
      </c>
      <c r="I394" s="6">
        <f>I552+I461+I512+I525+I400+I498+I473+I485+I538+I688</f>
        <v>0</v>
      </c>
      <c r="J394" s="6">
        <f>J400+J461+J473+J485+J498+J512+J525+J538+J552+J688</f>
        <v>0</v>
      </c>
      <c r="K394" s="6">
        <f>K552+K461+K512+K525+K400+K498+K473+K485+K538+K688</f>
        <v>0</v>
      </c>
      <c r="L394" s="6">
        <f>L552+L461+L512+L525+L400+L498+L473+L485+L538+L688+L756</f>
        <v>0</v>
      </c>
      <c r="M394" s="6">
        <v>0</v>
      </c>
    </row>
    <row r="395" spans="1:13" ht="77.25" customHeight="1" x14ac:dyDescent="0.25">
      <c r="A395" s="31" t="s">
        <v>119</v>
      </c>
      <c r="B395" s="34"/>
      <c r="C395" s="37"/>
      <c r="D395" s="40"/>
      <c r="E395" s="34"/>
      <c r="F395" s="31"/>
      <c r="G395" s="15" t="s">
        <v>71</v>
      </c>
      <c r="H395" s="16">
        <f>H403+H404+H405</f>
        <v>626385.6</v>
      </c>
      <c r="I395" s="16">
        <f>I403+I404+I405</f>
        <v>26782.400000000001</v>
      </c>
      <c r="J395" s="16">
        <f>J402</f>
        <v>0</v>
      </c>
      <c r="K395" s="16">
        <f>K402</f>
        <v>0</v>
      </c>
      <c r="L395" s="16">
        <f>L403+L404+L405</f>
        <v>0</v>
      </c>
      <c r="M395" s="16">
        <v>0</v>
      </c>
    </row>
    <row r="396" spans="1:13" ht="22.9" customHeight="1" x14ac:dyDescent="0.25">
      <c r="A396" s="32"/>
      <c r="B396" s="35"/>
      <c r="C396" s="38"/>
      <c r="D396" s="41"/>
      <c r="E396" s="35"/>
      <c r="F396" s="32"/>
      <c r="G396" s="15" t="s">
        <v>0</v>
      </c>
      <c r="H396" s="16">
        <f>J396+K396+L396</f>
        <v>0</v>
      </c>
      <c r="I396" s="16">
        <v>0</v>
      </c>
      <c r="J396" s="16">
        <v>0</v>
      </c>
      <c r="K396" s="16">
        <v>0</v>
      </c>
      <c r="L396" s="16">
        <v>0</v>
      </c>
      <c r="M396" s="16">
        <v>0</v>
      </c>
    </row>
    <row r="397" spans="1:13" ht="22.9" customHeight="1" x14ac:dyDescent="0.25">
      <c r="A397" s="32"/>
      <c r="B397" s="35"/>
      <c r="C397" s="38"/>
      <c r="D397" s="41"/>
      <c r="E397" s="35"/>
      <c r="F397" s="32"/>
      <c r="G397" s="29" t="s">
        <v>1</v>
      </c>
      <c r="H397" s="16">
        <f t="shared" ref="H397:H398" si="106">J397+K397+L397</f>
        <v>0</v>
      </c>
      <c r="I397" s="16">
        <v>0</v>
      </c>
      <c r="J397" s="16">
        <v>0</v>
      </c>
      <c r="K397" s="16">
        <v>0</v>
      </c>
      <c r="L397" s="16">
        <v>0</v>
      </c>
      <c r="M397" s="16">
        <v>0</v>
      </c>
    </row>
    <row r="398" spans="1:13" ht="22.9" customHeight="1" x14ac:dyDescent="0.25">
      <c r="A398" s="32"/>
      <c r="B398" s="35"/>
      <c r="C398" s="38"/>
      <c r="D398" s="41"/>
      <c r="E398" s="35"/>
      <c r="F398" s="32"/>
      <c r="G398" s="29" t="s">
        <v>2</v>
      </c>
      <c r="H398" s="16">
        <f t="shared" si="106"/>
        <v>0</v>
      </c>
      <c r="I398" s="16">
        <v>0</v>
      </c>
      <c r="J398" s="16">
        <v>0</v>
      </c>
      <c r="K398" s="16">
        <v>0</v>
      </c>
      <c r="L398" s="16">
        <v>0</v>
      </c>
      <c r="M398" s="16">
        <v>0</v>
      </c>
    </row>
    <row r="399" spans="1:13" ht="22.9" customHeight="1" x14ac:dyDescent="0.25">
      <c r="A399" s="32"/>
      <c r="B399" s="35"/>
      <c r="C399" s="38"/>
      <c r="D399" s="41"/>
      <c r="E399" s="35"/>
      <c r="F399" s="32"/>
      <c r="G399" s="29" t="s">
        <v>3</v>
      </c>
      <c r="H399" s="16">
        <f>J399+K399+L399</f>
        <v>0</v>
      </c>
      <c r="I399" s="16">
        <v>0</v>
      </c>
      <c r="J399" s="16">
        <v>0</v>
      </c>
      <c r="K399" s="16">
        <v>0</v>
      </c>
      <c r="L399" s="16">
        <v>0</v>
      </c>
      <c r="M399" s="16">
        <v>0</v>
      </c>
    </row>
    <row r="400" spans="1:13" ht="22.9" customHeight="1" x14ac:dyDescent="0.25">
      <c r="A400" s="32"/>
      <c r="B400" s="35"/>
      <c r="C400" s="38"/>
      <c r="D400" s="41"/>
      <c r="E400" s="35"/>
      <c r="F400" s="32"/>
      <c r="G400" s="29" t="s">
        <v>4</v>
      </c>
      <c r="H400" s="16">
        <f t="shared" ref="H400:H401" si="107">J400+K400+L400</f>
        <v>0</v>
      </c>
      <c r="I400" s="16">
        <v>0</v>
      </c>
      <c r="J400" s="16">
        <v>0</v>
      </c>
      <c r="K400" s="16">
        <v>0</v>
      </c>
      <c r="L400" s="16">
        <v>0</v>
      </c>
      <c r="M400" s="16">
        <v>0</v>
      </c>
    </row>
    <row r="401" spans="1:13" ht="22.9" customHeight="1" x14ac:dyDescent="0.25">
      <c r="A401" s="32"/>
      <c r="B401" s="35"/>
      <c r="C401" s="38"/>
      <c r="D401" s="41"/>
      <c r="E401" s="35"/>
      <c r="F401" s="32"/>
      <c r="G401" s="29" t="s">
        <v>5</v>
      </c>
      <c r="H401" s="16">
        <f t="shared" si="107"/>
        <v>0</v>
      </c>
      <c r="I401" s="16">
        <v>0</v>
      </c>
      <c r="J401" s="16">
        <v>0</v>
      </c>
      <c r="K401" s="16">
        <v>0</v>
      </c>
      <c r="L401" s="16">
        <v>0</v>
      </c>
      <c r="M401" s="16">
        <v>0</v>
      </c>
    </row>
    <row r="402" spans="1:13" ht="22.9" customHeight="1" x14ac:dyDescent="0.25">
      <c r="A402" s="32"/>
      <c r="B402" s="35"/>
      <c r="C402" s="38"/>
      <c r="D402" s="41"/>
      <c r="E402" s="35"/>
      <c r="F402" s="32"/>
      <c r="G402" s="29" t="s">
        <v>33</v>
      </c>
      <c r="H402" s="16">
        <f>L402</f>
        <v>0</v>
      </c>
      <c r="I402" s="16">
        <v>0</v>
      </c>
      <c r="J402" s="16">
        <v>0</v>
      </c>
      <c r="K402" s="16">
        <v>0</v>
      </c>
      <c r="L402" s="16">
        <v>0</v>
      </c>
      <c r="M402" s="16">
        <v>0</v>
      </c>
    </row>
    <row r="403" spans="1:13" ht="22.9" customHeight="1" x14ac:dyDescent="0.25">
      <c r="A403" s="32"/>
      <c r="B403" s="35"/>
      <c r="C403" s="38"/>
      <c r="D403" s="41"/>
      <c r="E403" s="35"/>
      <c r="F403" s="32"/>
      <c r="G403" s="29" t="s">
        <v>40</v>
      </c>
      <c r="H403" s="16">
        <f>J403+K403+L403</f>
        <v>0</v>
      </c>
      <c r="I403" s="16">
        <f>0</f>
        <v>0</v>
      </c>
      <c r="J403" s="16">
        <v>0</v>
      </c>
      <c r="K403" s="16">
        <v>0</v>
      </c>
      <c r="L403" s="16">
        <v>0</v>
      </c>
      <c r="M403" s="16">
        <v>0</v>
      </c>
    </row>
    <row r="404" spans="1:13" ht="22.9" customHeight="1" x14ac:dyDescent="0.25">
      <c r="A404" s="32"/>
      <c r="B404" s="35"/>
      <c r="C404" s="38"/>
      <c r="D404" s="41"/>
      <c r="E404" s="35"/>
      <c r="F404" s="32"/>
      <c r="G404" s="29" t="s">
        <v>41</v>
      </c>
      <c r="H404" s="16">
        <f t="shared" ref="H404:H405" si="108">J404+K404+L404</f>
        <v>228885.6</v>
      </c>
      <c r="I404" s="16">
        <v>26782.400000000001</v>
      </c>
      <c r="J404" s="16">
        <v>0</v>
      </c>
      <c r="K404" s="16">
        <f>K416</f>
        <v>228885.6</v>
      </c>
      <c r="L404" s="16">
        <v>0</v>
      </c>
      <c r="M404" s="16">
        <v>0</v>
      </c>
    </row>
    <row r="405" spans="1:13" ht="22.9" customHeight="1" x14ac:dyDescent="0.25">
      <c r="A405" s="32"/>
      <c r="B405" s="35"/>
      <c r="C405" s="38"/>
      <c r="D405" s="41"/>
      <c r="E405" s="35"/>
      <c r="F405" s="32"/>
      <c r="G405" s="29" t="s">
        <v>42</v>
      </c>
      <c r="H405" s="16">
        <f t="shared" si="108"/>
        <v>397500</v>
      </c>
      <c r="I405" s="16">
        <v>0</v>
      </c>
      <c r="J405" s="16">
        <v>0</v>
      </c>
      <c r="K405" s="16">
        <f>K417+K429</f>
        <v>397500</v>
      </c>
      <c r="L405" s="16">
        <f>L417+L429</f>
        <v>0</v>
      </c>
      <c r="M405" s="16">
        <v>0</v>
      </c>
    </row>
    <row r="406" spans="1:13" ht="48" customHeight="1" x14ac:dyDescent="0.25">
      <c r="A406" s="33"/>
      <c r="B406" s="36"/>
      <c r="C406" s="39"/>
      <c r="D406" s="42"/>
      <c r="E406" s="36"/>
      <c r="F406" s="33"/>
      <c r="G406" s="29" t="s">
        <v>43</v>
      </c>
      <c r="H406" s="16">
        <f>J406+K406+L406</f>
        <v>0</v>
      </c>
      <c r="I406" s="16">
        <v>0</v>
      </c>
      <c r="J406" s="16">
        <v>0</v>
      </c>
      <c r="K406" s="16">
        <v>0</v>
      </c>
      <c r="L406" s="16">
        <v>0</v>
      </c>
      <c r="M406" s="16">
        <v>0</v>
      </c>
    </row>
    <row r="407" spans="1:13" ht="82.5" customHeight="1" x14ac:dyDescent="0.25">
      <c r="A407" s="31" t="s">
        <v>126</v>
      </c>
      <c r="B407" s="34" t="s">
        <v>127</v>
      </c>
      <c r="C407" s="37" t="s">
        <v>32</v>
      </c>
      <c r="D407" s="40">
        <v>228855.6</v>
      </c>
      <c r="E407" s="34" t="s">
        <v>86</v>
      </c>
      <c r="F407" s="31" t="s">
        <v>117</v>
      </c>
      <c r="G407" s="15" t="s">
        <v>71</v>
      </c>
      <c r="H407" s="16">
        <f>H415+H416+H417</f>
        <v>228885.6</v>
      </c>
      <c r="I407" s="16">
        <f>I415+I416+I417</f>
        <v>26782.400000000001</v>
      </c>
      <c r="J407" s="16">
        <f>J414</f>
        <v>0</v>
      </c>
      <c r="K407" s="16">
        <f>K414</f>
        <v>0</v>
      </c>
      <c r="L407" s="16">
        <f>L415+L416+L417</f>
        <v>0</v>
      </c>
      <c r="M407" s="16">
        <v>0</v>
      </c>
    </row>
    <row r="408" spans="1:13" ht="22.9" customHeight="1" x14ac:dyDescent="0.25">
      <c r="A408" s="32"/>
      <c r="B408" s="35"/>
      <c r="C408" s="38"/>
      <c r="D408" s="41"/>
      <c r="E408" s="35"/>
      <c r="F408" s="32"/>
      <c r="G408" s="15" t="s">
        <v>0</v>
      </c>
      <c r="H408" s="16">
        <f>J408+K408+L408</f>
        <v>0</v>
      </c>
      <c r="I408" s="16">
        <v>0</v>
      </c>
      <c r="J408" s="16">
        <v>0</v>
      </c>
      <c r="K408" s="16">
        <v>0</v>
      </c>
      <c r="L408" s="16">
        <v>0</v>
      </c>
      <c r="M408" s="16">
        <v>0</v>
      </c>
    </row>
    <row r="409" spans="1:13" ht="22.9" customHeight="1" x14ac:dyDescent="0.25">
      <c r="A409" s="32"/>
      <c r="B409" s="35"/>
      <c r="C409" s="38"/>
      <c r="D409" s="41"/>
      <c r="E409" s="35"/>
      <c r="F409" s="32"/>
      <c r="G409" s="29" t="s">
        <v>1</v>
      </c>
      <c r="H409" s="16">
        <f t="shared" ref="H409:H410" si="109">J409+K409+L409</f>
        <v>0</v>
      </c>
      <c r="I409" s="16">
        <v>0</v>
      </c>
      <c r="J409" s="16">
        <v>0</v>
      </c>
      <c r="K409" s="16">
        <v>0</v>
      </c>
      <c r="L409" s="16">
        <v>0</v>
      </c>
      <c r="M409" s="16">
        <v>0</v>
      </c>
    </row>
    <row r="410" spans="1:13" ht="22.9" customHeight="1" x14ac:dyDescent="0.25">
      <c r="A410" s="32"/>
      <c r="B410" s="35"/>
      <c r="C410" s="38"/>
      <c r="D410" s="41"/>
      <c r="E410" s="35"/>
      <c r="F410" s="32"/>
      <c r="G410" s="29" t="s">
        <v>2</v>
      </c>
      <c r="H410" s="16">
        <f t="shared" si="109"/>
        <v>0</v>
      </c>
      <c r="I410" s="16">
        <v>0</v>
      </c>
      <c r="J410" s="16">
        <v>0</v>
      </c>
      <c r="K410" s="16">
        <v>0</v>
      </c>
      <c r="L410" s="16">
        <v>0</v>
      </c>
      <c r="M410" s="16">
        <v>0</v>
      </c>
    </row>
    <row r="411" spans="1:13" ht="22.9" customHeight="1" x14ac:dyDescent="0.25">
      <c r="A411" s="32"/>
      <c r="B411" s="35"/>
      <c r="C411" s="38"/>
      <c r="D411" s="41"/>
      <c r="E411" s="35"/>
      <c r="F411" s="32"/>
      <c r="G411" s="29" t="s">
        <v>3</v>
      </c>
      <c r="H411" s="16">
        <f>J411+K411+L411</f>
        <v>0</v>
      </c>
      <c r="I411" s="16">
        <v>0</v>
      </c>
      <c r="J411" s="16">
        <v>0</v>
      </c>
      <c r="K411" s="16">
        <v>0</v>
      </c>
      <c r="L411" s="16">
        <v>0</v>
      </c>
      <c r="M411" s="16">
        <v>0</v>
      </c>
    </row>
    <row r="412" spans="1:13" ht="22.9" customHeight="1" x14ac:dyDescent="0.25">
      <c r="A412" s="32"/>
      <c r="B412" s="35"/>
      <c r="C412" s="38"/>
      <c r="D412" s="41"/>
      <c r="E412" s="35"/>
      <c r="F412" s="32"/>
      <c r="G412" s="29" t="s">
        <v>4</v>
      </c>
      <c r="H412" s="16">
        <f t="shared" ref="H412:H413" si="110">J412+K412+L412</f>
        <v>0</v>
      </c>
      <c r="I412" s="16">
        <v>0</v>
      </c>
      <c r="J412" s="16">
        <v>0</v>
      </c>
      <c r="K412" s="16">
        <v>0</v>
      </c>
      <c r="L412" s="16">
        <v>0</v>
      </c>
      <c r="M412" s="16">
        <v>0</v>
      </c>
    </row>
    <row r="413" spans="1:13" ht="22.9" customHeight="1" x14ac:dyDescent="0.25">
      <c r="A413" s="32"/>
      <c r="B413" s="35"/>
      <c r="C413" s="38"/>
      <c r="D413" s="41"/>
      <c r="E413" s="35"/>
      <c r="F413" s="32"/>
      <c r="G413" s="29" t="s">
        <v>5</v>
      </c>
      <c r="H413" s="16">
        <f t="shared" si="110"/>
        <v>0</v>
      </c>
      <c r="I413" s="16">
        <v>0</v>
      </c>
      <c r="J413" s="16">
        <v>0</v>
      </c>
      <c r="K413" s="16">
        <v>0</v>
      </c>
      <c r="L413" s="16">
        <v>0</v>
      </c>
      <c r="M413" s="16">
        <v>0</v>
      </c>
    </row>
    <row r="414" spans="1:13" ht="22.9" customHeight="1" x14ac:dyDescent="0.25">
      <c r="A414" s="32"/>
      <c r="B414" s="35"/>
      <c r="C414" s="38"/>
      <c r="D414" s="41"/>
      <c r="E414" s="35"/>
      <c r="F414" s="32"/>
      <c r="G414" s="29" t="s">
        <v>33</v>
      </c>
      <c r="H414" s="16">
        <f>L414</f>
        <v>0</v>
      </c>
      <c r="I414" s="16">
        <v>0</v>
      </c>
      <c r="J414" s="16">
        <v>0</v>
      </c>
      <c r="K414" s="16">
        <v>0</v>
      </c>
      <c r="L414" s="16">
        <v>0</v>
      </c>
      <c r="M414" s="16">
        <v>0</v>
      </c>
    </row>
    <row r="415" spans="1:13" ht="22.9" customHeight="1" x14ac:dyDescent="0.25">
      <c r="A415" s="32"/>
      <c r="B415" s="35"/>
      <c r="C415" s="38"/>
      <c r="D415" s="41"/>
      <c r="E415" s="35"/>
      <c r="F415" s="32"/>
      <c r="G415" s="29" t="s">
        <v>40</v>
      </c>
      <c r="H415" s="16">
        <f>J415+K415+L415</f>
        <v>0</v>
      </c>
      <c r="I415" s="16">
        <f>0</f>
        <v>0</v>
      </c>
      <c r="J415" s="16">
        <v>0</v>
      </c>
      <c r="K415" s="16">
        <v>0</v>
      </c>
      <c r="L415" s="16">
        <v>0</v>
      </c>
      <c r="M415" s="16">
        <v>0</v>
      </c>
    </row>
    <row r="416" spans="1:13" ht="22.9" customHeight="1" x14ac:dyDescent="0.25">
      <c r="A416" s="32"/>
      <c r="B416" s="35"/>
      <c r="C416" s="38"/>
      <c r="D416" s="41"/>
      <c r="E416" s="35"/>
      <c r="F416" s="32"/>
      <c r="G416" s="29" t="s">
        <v>41</v>
      </c>
      <c r="H416" s="16">
        <f t="shared" ref="H416" si="111">J416+K416+L416</f>
        <v>228885.6</v>
      </c>
      <c r="I416" s="16">
        <v>26782.400000000001</v>
      </c>
      <c r="J416" s="16">
        <v>0</v>
      </c>
      <c r="K416" s="16">
        <v>228885.6</v>
      </c>
      <c r="L416" s="16">
        <v>0</v>
      </c>
      <c r="M416" s="16">
        <v>0</v>
      </c>
    </row>
    <row r="417" spans="1:13" ht="22.9" customHeight="1" x14ac:dyDescent="0.25">
      <c r="A417" s="32"/>
      <c r="B417" s="35"/>
      <c r="C417" s="38"/>
      <c r="D417" s="41"/>
      <c r="E417" s="35"/>
      <c r="F417" s="32"/>
      <c r="G417" s="29" t="s">
        <v>42</v>
      </c>
      <c r="H417" s="16">
        <v>0</v>
      </c>
      <c r="I417" s="16">
        <v>0</v>
      </c>
      <c r="J417" s="16">
        <v>0</v>
      </c>
      <c r="K417" s="16">
        <v>0</v>
      </c>
      <c r="L417" s="16">
        <v>0</v>
      </c>
      <c r="M417" s="16">
        <v>0</v>
      </c>
    </row>
    <row r="418" spans="1:13" ht="48" customHeight="1" x14ac:dyDescent="0.25">
      <c r="A418" s="33"/>
      <c r="B418" s="36"/>
      <c r="C418" s="39"/>
      <c r="D418" s="42"/>
      <c r="E418" s="36"/>
      <c r="F418" s="33"/>
      <c r="G418" s="29" t="s">
        <v>43</v>
      </c>
      <c r="H418" s="16">
        <f>J418+K418+L418</f>
        <v>0</v>
      </c>
      <c r="I418" s="16">
        <v>0</v>
      </c>
      <c r="J418" s="16">
        <v>0</v>
      </c>
      <c r="K418" s="16">
        <v>0</v>
      </c>
      <c r="L418" s="16">
        <v>0</v>
      </c>
      <c r="M418" s="16">
        <v>0</v>
      </c>
    </row>
    <row r="419" spans="1:13" ht="81.75" customHeight="1" x14ac:dyDescent="0.25">
      <c r="A419" s="31" t="s">
        <v>128</v>
      </c>
      <c r="B419" s="34" t="s">
        <v>123</v>
      </c>
      <c r="C419" s="37" t="s">
        <v>122</v>
      </c>
      <c r="D419" s="40">
        <v>397500</v>
      </c>
      <c r="E419" s="34" t="s">
        <v>125</v>
      </c>
      <c r="F419" s="31" t="s">
        <v>135</v>
      </c>
      <c r="G419" s="15" t="s">
        <v>71</v>
      </c>
      <c r="H419" s="16">
        <f>H427+H428+H429</f>
        <v>397500</v>
      </c>
      <c r="I419" s="16">
        <f>I427+I428+I429</f>
        <v>0</v>
      </c>
      <c r="J419" s="16">
        <f>J426</f>
        <v>0</v>
      </c>
      <c r="K419" s="16">
        <f>K426</f>
        <v>0</v>
      </c>
      <c r="L419" s="16">
        <f>L427+L428+L429</f>
        <v>0</v>
      </c>
      <c r="M419" s="16">
        <v>0</v>
      </c>
    </row>
    <row r="420" spans="1:13" ht="22.9" customHeight="1" x14ac:dyDescent="0.25">
      <c r="A420" s="32"/>
      <c r="B420" s="35"/>
      <c r="C420" s="38"/>
      <c r="D420" s="41"/>
      <c r="E420" s="35"/>
      <c r="F420" s="32"/>
      <c r="G420" s="15" t="s">
        <v>0</v>
      </c>
      <c r="H420" s="16">
        <f>J420+K420+L420</f>
        <v>0</v>
      </c>
      <c r="I420" s="16">
        <v>0</v>
      </c>
      <c r="J420" s="16">
        <v>0</v>
      </c>
      <c r="K420" s="16">
        <v>0</v>
      </c>
      <c r="L420" s="16">
        <v>0</v>
      </c>
      <c r="M420" s="16">
        <v>0</v>
      </c>
    </row>
    <row r="421" spans="1:13" ht="22.9" customHeight="1" x14ac:dyDescent="0.25">
      <c r="A421" s="32"/>
      <c r="B421" s="35"/>
      <c r="C421" s="38"/>
      <c r="D421" s="41"/>
      <c r="E421" s="35"/>
      <c r="F421" s="32"/>
      <c r="G421" s="29" t="s">
        <v>1</v>
      </c>
      <c r="H421" s="16">
        <f t="shared" ref="H421:H422" si="112">J421+K421+L421</f>
        <v>0</v>
      </c>
      <c r="I421" s="16">
        <v>0</v>
      </c>
      <c r="J421" s="16">
        <v>0</v>
      </c>
      <c r="K421" s="16">
        <v>0</v>
      </c>
      <c r="L421" s="16">
        <v>0</v>
      </c>
      <c r="M421" s="16">
        <v>0</v>
      </c>
    </row>
    <row r="422" spans="1:13" ht="22.9" customHeight="1" x14ac:dyDescent="0.25">
      <c r="A422" s="32"/>
      <c r="B422" s="35"/>
      <c r="C422" s="38"/>
      <c r="D422" s="41"/>
      <c r="E422" s="35"/>
      <c r="F422" s="32"/>
      <c r="G422" s="29" t="s">
        <v>2</v>
      </c>
      <c r="H422" s="16">
        <f t="shared" si="112"/>
        <v>0</v>
      </c>
      <c r="I422" s="16">
        <v>0</v>
      </c>
      <c r="J422" s="16">
        <v>0</v>
      </c>
      <c r="K422" s="16">
        <v>0</v>
      </c>
      <c r="L422" s="16">
        <v>0</v>
      </c>
      <c r="M422" s="16">
        <v>0</v>
      </c>
    </row>
    <row r="423" spans="1:13" ht="22.9" customHeight="1" x14ac:dyDescent="0.25">
      <c r="A423" s="32"/>
      <c r="B423" s="35"/>
      <c r="C423" s="38"/>
      <c r="D423" s="41"/>
      <c r="E423" s="35"/>
      <c r="F423" s="32"/>
      <c r="G423" s="29" t="s">
        <v>3</v>
      </c>
      <c r="H423" s="16">
        <f>J423+K423+L423</f>
        <v>0</v>
      </c>
      <c r="I423" s="16">
        <v>0</v>
      </c>
      <c r="J423" s="16">
        <v>0</v>
      </c>
      <c r="K423" s="16">
        <v>0</v>
      </c>
      <c r="L423" s="16">
        <v>0</v>
      </c>
      <c r="M423" s="16">
        <v>0</v>
      </c>
    </row>
    <row r="424" spans="1:13" ht="22.9" customHeight="1" x14ac:dyDescent="0.25">
      <c r="A424" s="32"/>
      <c r="B424" s="35"/>
      <c r="C424" s="38"/>
      <c r="D424" s="41"/>
      <c r="E424" s="35"/>
      <c r="F424" s="32"/>
      <c r="G424" s="29" t="s">
        <v>4</v>
      </c>
      <c r="H424" s="16">
        <f t="shared" ref="H424:H425" si="113">J424+K424+L424</f>
        <v>0</v>
      </c>
      <c r="I424" s="16">
        <v>0</v>
      </c>
      <c r="J424" s="16">
        <v>0</v>
      </c>
      <c r="K424" s="16">
        <v>0</v>
      </c>
      <c r="L424" s="16">
        <v>0</v>
      </c>
      <c r="M424" s="16">
        <v>0</v>
      </c>
    </row>
    <row r="425" spans="1:13" ht="22.9" customHeight="1" x14ac:dyDescent="0.25">
      <c r="A425" s="32"/>
      <c r="B425" s="35"/>
      <c r="C425" s="38"/>
      <c r="D425" s="41"/>
      <c r="E425" s="35"/>
      <c r="F425" s="32"/>
      <c r="G425" s="29" t="s">
        <v>5</v>
      </c>
      <c r="H425" s="16">
        <f t="shared" si="113"/>
        <v>0</v>
      </c>
      <c r="I425" s="16">
        <v>0</v>
      </c>
      <c r="J425" s="16">
        <v>0</v>
      </c>
      <c r="K425" s="16">
        <v>0</v>
      </c>
      <c r="L425" s="16">
        <v>0</v>
      </c>
      <c r="M425" s="16">
        <v>0</v>
      </c>
    </row>
    <row r="426" spans="1:13" ht="22.9" customHeight="1" x14ac:dyDescent="0.25">
      <c r="A426" s="32"/>
      <c r="B426" s="35"/>
      <c r="C426" s="38"/>
      <c r="D426" s="41"/>
      <c r="E426" s="35"/>
      <c r="F426" s="32"/>
      <c r="G426" s="29" t="s">
        <v>33</v>
      </c>
      <c r="H426" s="16">
        <f>L426</f>
        <v>0</v>
      </c>
      <c r="I426" s="16">
        <v>0</v>
      </c>
      <c r="J426" s="16">
        <v>0</v>
      </c>
      <c r="K426" s="16">
        <v>0</v>
      </c>
      <c r="L426" s="16">
        <v>0</v>
      </c>
      <c r="M426" s="16">
        <v>0</v>
      </c>
    </row>
    <row r="427" spans="1:13" ht="22.9" customHeight="1" x14ac:dyDescent="0.25">
      <c r="A427" s="32"/>
      <c r="B427" s="35"/>
      <c r="C427" s="38"/>
      <c r="D427" s="41"/>
      <c r="E427" s="35"/>
      <c r="F427" s="32"/>
      <c r="G427" s="29" t="s">
        <v>40</v>
      </c>
      <c r="H427" s="16">
        <f>J427+K427+L427</f>
        <v>0</v>
      </c>
      <c r="I427" s="16">
        <f>0</f>
        <v>0</v>
      </c>
      <c r="J427" s="16">
        <v>0</v>
      </c>
      <c r="K427" s="16">
        <v>0</v>
      </c>
      <c r="L427" s="16">
        <v>0</v>
      </c>
      <c r="M427" s="16">
        <v>0</v>
      </c>
    </row>
    <row r="428" spans="1:13" ht="22.9" customHeight="1" x14ac:dyDescent="0.25">
      <c r="A428" s="32"/>
      <c r="B428" s="35"/>
      <c r="C428" s="38"/>
      <c r="D428" s="41"/>
      <c r="E428" s="35"/>
      <c r="F428" s="32"/>
      <c r="G428" s="29" t="s">
        <v>41</v>
      </c>
      <c r="H428" s="16">
        <f t="shared" ref="H428" si="114">J428+K428+L428</f>
        <v>0</v>
      </c>
      <c r="I428" s="16">
        <v>0</v>
      </c>
      <c r="J428" s="16">
        <v>0</v>
      </c>
      <c r="K428" s="16">
        <v>0</v>
      </c>
      <c r="L428" s="16">
        <v>0</v>
      </c>
      <c r="M428" s="16">
        <v>0</v>
      </c>
    </row>
    <row r="429" spans="1:13" ht="22.9" customHeight="1" x14ac:dyDescent="0.25">
      <c r="A429" s="32"/>
      <c r="B429" s="35"/>
      <c r="C429" s="38"/>
      <c r="D429" s="41"/>
      <c r="E429" s="35"/>
      <c r="F429" s="32"/>
      <c r="G429" s="29" t="s">
        <v>42</v>
      </c>
      <c r="H429" s="16">
        <f>K429</f>
        <v>397500</v>
      </c>
      <c r="I429" s="16">
        <v>0</v>
      </c>
      <c r="J429" s="16">
        <v>0</v>
      </c>
      <c r="K429" s="16">
        <v>397500</v>
      </c>
      <c r="L429" s="16">
        <v>0</v>
      </c>
      <c r="M429" s="16">
        <v>0</v>
      </c>
    </row>
    <row r="430" spans="1:13" ht="48" customHeight="1" x14ac:dyDescent="0.25">
      <c r="A430" s="33"/>
      <c r="B430" s="36"/>
      <c r="C430" s="39"/>
      <c r="D430" s="42"/>
      <c r="E430" s="36"/>
      <c r="F430" s="33"/>
      <c r="G430" s="29" t="s">
        <v>43</v>
      </c>
      <c r="H430" s="16">
        <f>J430+K430+L430</f>
        <v>0</v>
      </c>
      <c r="I430" s="16">
        <v>0</v>
      </c>
      <c r="J430" s="16">
        <v>0</v>
      </c>
      <c r="K430" s="16">
        <v>0</v>
      </c>
      <c r="L430" s="16">
        <v>0</v>
      </c>
      <c r="M430" s="16">
        <v>0</v>
      </c>
    </row>
    <row r="431" spans="1:13" ht="93" customHeight="1" x14ac:dyDescent="0.25">
      <c r="A431" s="31" t="s">
        <v>131</v>
      </c>
      <c r="B431" s="34" t="s">
        <v>129</v>
      </c>
      <c r="C431" s="37" t="s">
        <v>122</v>
      </c>
      <c r="D431" s="40">
        <v>12036.7</v>
      </c>
      <c r="E431" s="34" t="s">
        <v>125</v>
      </c>
      <c r="F431" s="31" t="s">
        <v>114</v>
      </c>
      <c r="G431" s="15" t="s">
        <v>71</v>
      </c>
      <c r="H431" s="16">
        <f>H439+H440+H441</f>
        <v>14262.099999999999</v>
      </c>
      <c r="I431" s="16">
        <f>I439+I440+I441</f>
        <v>0</v>
      </c>
      <c r="J431" s="16">
        <f>J438</f>
        <v>0</v>
      </c>
      <c r="K431" s="16">
        <f>K438</f>
        <v>0</v>
      </c>
      <c r="L431" s="16">
        <f>L439+L440+L441</f>
        <v>14262.099999999999</v>
      </c>
      <c r="M431" s="16">
        <v>0</v>
      </c>
    </row>
    <row r="432" spans="1:13" ht="24.75" customHeight="1" x14ac:dyDescent="0.25">
      <c r="A432" s="32"/>
      <c r="B432" s="35"/>
      <c r="C432" s="38"/>
      <c r="D432" s="41"/>
      <c r="E432" s="35"/>
      <c r="F432" s="32"/>
      <c r="G432" s="15" t="s">
        <v>0</v>
      </c>
      <c r="H432" s="16">
        <f>J432+K432+L432</f>
        <v>0</v>
      </c>
      <c r="I432" s="16">
        <v>0</v>
      </c>
      <c r="J432" s="16">
        <v>0</v>
      </c>
      <c r="K432" s="16">
        <v>0</v>
      </c>
      <c r="L432" s="16">
        <v>0</v>
      </c>
      <c r="M432" s="16">
        <v>0</v>
      </c>
    </row>
    <row r="433" spans="1:13" ht="24.75" customHeight="1" x14ac:dyDescent="0.25">
      <c r="A433" s="32"/>
      <c r="B433" s="35"/>
      <c r="C433" s="38"/>
      <c r="D433" s="41"/>
      <c r="E433" s="35"/>
      <c r="F433" s="32"/>
      <c r="G433" s="29" t="s">
        <v>1</v>
      </c>
      <c r="H433" s="16">
        <f t="shared" ref="H433:H434" si="115">J433+K433+L433</f>
        <v>0</v>
      </c>
      <c r="I433" s="16">
        <v>0</v>
      </c>
      <c r="J433" s="16">
        <v>0</v>
      </c>
      <c r="K433" s="16">
        <v>0</v>
      </c>
      <c r="L433" s="16">
        <v>0</v>
      </c>
      <c r="M433" s="16">
        <v>0</v>
      </c>
    </row>
    <row r="434" spans="1:13" ht="24.75" customHeight="1" x14ac:dyDescent="0.25">
      <c r="A434" s="32"/>
      <c r="B434" s="35"/>
      <c r="C434" s="38"/>
      <c r="D434" s="41"/>
      <c r="E434" s="35"/>
      <c r="F434" s="32"/>
      <c r="G434" s="29" t="s">
        <v>2</v>
      </c>
      <c r="H434" s="16">
        <f t="shared" si="115"/>
        <v>0</v>
      </c>
      <c r="I434" s="16">
        <v>0</v>
      </c>
      <c r="J434" s="16">
        <v>0</v>
      </c>
      <c r="K434" s="16">
        <v>0</v>
      </c>
      <c r="L434" s="16">
        <v>0</v>
      </c>
      <c r="M434" s="16">
        <v>0</v>
      </c>
    </row>
    <row r="435" spans="1:13" ht="24.75" customHeight="1" x14ac:dyDescent="0.25">
      <c r="A435" s="32"/>
      <c r="B435" s="35"/>
      <c r="C435" s="38"/>
      <c r="D435" s="41"/>
      <c r="E435" s="35"/>
      <c r="F435" s="32"/>
      <c r="G435" s="29" t="s">
        <v>3</v>
      </c>
      <c r="H435" s="16">
        <f>J435+K435+L435</f>
        <v>0</v>
      </c>
      <c r="I435" s="16">
        <v>0</v>
      </c>
      <c r="J435" s="16">
        <v>0</v>
      </c>
      <c r="K435" s="16">
        <v>0</v>
      </c>
      <c r="L435" s="16">
        <v>0</v>
      </c>
      <c r="M435" s="16">
        <v>0</v>
      </c>
    </row>
    <row r="436" spans="1:13" ht="24.75" customHeight="1" x14ac:dyDescent="0.25">
      <c r="A436" s="32"/>
      <c r="B436" s="35"/>
      <c r="C436" s="38"/>
      <c r="D436" s="41"/>
      <c r="E436" s="35"/>
      <c r="F436" s="32"/>
      <c r="G436" s="29" t="s">
        <v>4</v>
      </c>
      <c r="H436" s="16">
        <f t="shared" ref="H436:H437" si="116">J436+K436+L436</f>
        <v>0</v>
      </c>
      <c r="I436" s="16">
        <v>0</v>
      </c>
      <c r="J436" s="16">
        <v>0</v>
      </c>
      <c r="K436" s="16">
        <v>0</v>
      </c>
      <c r="L436" s="16">
        <v>0</v>
      </c>
      <c r="M436" s="16">
        <v>0</v>
      </c>
    </row>
    <row r="437" spans="1:13" ht="24.75" customHeight="1" x14ac:dyDescent="0.25">
      <c r="A437" s="32"/>
      <c r="B437" s="35"/>
      <c r="C437" s="38"/>
      <c r="D437" s="41"/>
      <c r="E437" s="35"/>
      <c r="F437" s="32"/>
      <c r="G437" s="29" t="s">
        <v>5</v>
      </c>
      <c r="H437" s="16">
        <f t="shared" si="116"/>
        <v>0</v>
      </c>
      <c r="I437" s="16">
        <v>0</v>
      </c>
      <c r="J437" s="16">
        <v>0</v>
      </c>
      <c r="K437" s="16">
        <v>0</v>
      </c>
      <c r="L437" s="16">
        <v>0</v>
      </c>
      <c r="M437" s="16">
        <v>0</v>
      </c>
    </row>
    <row r="438" spans="1:13" ht="24.75" customHeight="1" x14ac:dyDescent="0.25">
      <c r="A438" s="32"/>
      <c r="B438" s="35"/>
      <c r="C438" s="38"/>
      <c r="D438" s="41"/>
      <c r="E438" s="35"/>
      <c r="F438" s="32"/>
      <c r="G438" s="29" t="s">
        <v>33</v>
      </c>
      <c r="H438" s="16">
        <f>L438</f>
        <v>0</v>
      </c>
      <c r="I438" s="16">
        <v>0</v>
      </c>
      <c r="J438" s="16">
        <v>0</v>
      </c>
      <c r="K438" s="16">
        <v>0</v>
      </c>
      <c r="L438" s="16">
        <v>0</v>
      </c>
      <c r="M438" s="16">
        <v>0</v>
      </c>
    </row>
    <row r="439" spans="1:13" ht="24.75" customHeight="1" x14ac:dyDescent="0.25">
      <c r="A439" s="32"/>
      <c r="B439" s="35"/>
      <c r="C439" s="38"/>
      <c r="D439" s="41"/>
      <c r="E439" s="35"/>
      <c r="F439" s="32"/>
      <c r="G439" s="29" t="s">
        <v>40</v>
      </c>
      <c r="H439" s="16">
        <f>J439+K439+L439</f>
        <v>0</v>
      </c>
      <c r="I439" s="16">
        <f>0</f>
        <v>0</v>
      </c>
      <c r="J439" s="16">
        <v>0</v>
      </c>
      <c r="K439" s="16">
        <v>0</v>
      </c>
      <c r="L439" s="16">
        <v>0</v>
      </c>
      <c r="M439" s="16">
        <v>0</v>
      </c>
    </row>
    <row r="440" spans="1:13" ht="24.75" customHeight="1" x14ac:dyDescent="0.25">
      <c r="A440" s="32"/>
      <c r="B440" s="35"/>
      <c r="C440" s="38"/>
      <c r="D440" s="41"/>
      <c r="E440" s="35"/>
      <c r="F440" s="32"/>
      <c r="G440" s="29" t="s">
        <v>41</v>
      </c>
      <c r="H440" s="16">
        <f>J440+K440+L440</f>
        <v>5240.7</v>
      </c>
      <c r="I440" s="16">
        <v>0</v>
      </c>
      <c r="J440" s="16">
        <v>0</v>
      </c>
      <c r="K440" s="16">
        <v>0</v>
      </c>
      <c r="L440" s="22">
        <v>5240.7</v>
      </c>
      <c r="M440" s="16">
        <v>0</v>
      </c>
    </row>
    <row r="441" spans="1:13" ht="24.75" customHeight="1" x14ac:dyDescent="0.25">
      <c r="A441" s="32"/>
      <c r="B441" s="35"/>
      <c r="C441" s="38"/>
      <c r="D441" s="41"/>
      <c r="E441" s="35"/>
      <c r="F441" s="32"/>
      <c r="G441" s="29" t="s">
        <v>42</v>
      </c>
      <c r="H441" s="16">
        <f t="shared" ref="H441" si="117">J441+K441+L441</f>
        <v>9021.4</v>
      </c>
      <c r="I441" s="16">
        <v>0</v>
      </c>
      <c r="J441" s="16">
        <v>0</v>
      </c>
      <c r="K441" s="16">
        <v>0</v>
      </c>
      <c r="L441" s="16">
        <v>9021.4</v>
      </c>
      <c r="M441" s="16">
        <v>0</v>
      </c>
    </row>
    <row r="442" spans="1:13" ht="24.75" customHeight="1" x14ac:dyDescent="0.25">
      <c r="A442" s="33"/>
      <c r="B442" s="36"/>
      <c r="C442" s="39"/>
      <c r="D442" s="42"/>
      <c r="E442" s="36"/>
      <c r="F442" s="33"/>
      <c r="G442" s="29" t="s">
        <v>43</v>
      </c>
      <c r="H442" s="16">
        <f>J442+K442+L442</f>
        <v>0</v>
      </c>
      <c r="I442" s="16">
        <v>0</v>
      </c>
      <c r="J442" s="16">
        <v>0</v>
      </c>
      <c r="K442" s="16">
        <v>0</v>
      </c>
      <c r="L442" s="16">
        <v>0</v>
      </c>
      <c r="M442" s="16">
        <v>0</v>
      </c>
    </row>
    <row r="443" spans="1:13" ht="24.75" customHeight="1" x14ac:dyDescent="0.25">
      <c r="A443" s="43" t="s">
        <v>136</v>
      </c>
      <c r="B443" s="34" t="s">
        <v>134</v>
      </c>
      <c r="C443" s="46" t="s">
        <v>103</v>
      </c>
      <c r="D443" s="31">
        <v>34937.599999999999</v>
      </c>
      <c r="E443" s="46" t="s">
        <v>86</v>
      </c>
      <c r="F443" s="31" t="s">
        <v>117</v>
      </c>
      <c r="G443" s="15" t="s">
        <v>71</v>
      </c>
      <c r="H443" s="16">
        <f>H451+H452+H453</f>
        <v>3.8</v>
      </c>
      <c r="I443" s="16">
        <f>I451+I452+I453</f>
        <v>0</v>
      </c>
      <c r="J443" s="16">
        <f>J450</f>
        <v>0</v>
      </c>
      <c r="K443" s="16">
        <f>K450</f>
        <v>0</v>
      </c>
      <c r="L443" s="16">
        <f>L451+L452+L453</f>
        <v>3.8</v>
      </c>
      <c r="M443" s="16">
        <v>0</v>
      </c>
    </row>
    <row r="444" spans="1:13" ht="24.75" customHeight="1" x14ac:dyDescent="0.25">
      <c r="A444" s="44"/>
      <c r="B444" s="35"/>
      <c r="C444" s="46"/>
      <c r="D444" s="32"/>
      <c r="E444" s="46"/>
      <c r="F444" s="32"/>
      <c r="G444" s="15" t="s">
        <v>0</v>
      </c>
      <c r="H444" s="16">
        <f>J444+K444+L444</f>
        <v>0</v>
      </c>
      <c r="I444" s="16">
        <v>0</v>
      </c>
      <c r="J444" s="16">
        <v>0</v>
      </c>
      <c r="K444" s="16">
        <v>0</v>
      </c>
      <c r="L444" s="16">
        <v>0</v>
      </c>
      <c r="M444" s="16">
        <v>0</v>
      </c>
    </row>
    <row r="445" spans="1:13" ht="24.75" customHeight="1" x14ac:dyDescent="0.25">
      <c r="A445" s="44"/>
      <c r="B445" s="35"/>
      <c r="C445" s="46"/>
      <c r="D445" s="32"/>
      <c r="E445" s="46"/>
      <c r="F445" s="32"/>
      <c r="G445" s="29" t="s">
        <v>1</v>
      </c>
      <c r="H445" s="16">
        <f t="shared" ref="H445:H446" si="118">J445+K445+L445</f>
        <v>0</v>
      </c>
      <c r="I445" s="16">
        <v>0</v>
      </c>
      <c r="J445" s="16">
        <v>0</v>
      </c>
      <c r="K445" s="16">
        <v>0</v>
      </c>
      <c r="L445" s="16">
        <v>0</v>
      </c>
      <c r="M445" s="16">
        <v>0</v>
      </c>
    </row>
    <row r="446" spans="1:13" ht="24.75" customHeight="1" x14ac:dyDescent="0.25">
      <c r="A446" s="44"/>
      <c r="B446" s="35"/>
      <c r="C446" s="46"/>
      <c r="D446" s="32"/>
      <c r="E446" s="46"/>
      <c r="F446" s="32"/>
      <c r="G446" s="29" t="s">
        <v>2</v>
      </c>
      <c r="H446" s="16">
        <f t="shared" si="118"/>
        <v>0</v>
      </c>
      <c r="I446" s="16">
        <v>0</v>
      </c>
      <c r="J446" s="16">
        <v>0</v>
      </c>
      <c r="K446" s="16">
        <v>0</v>
      </c>
      <c r="L446" s="16">
        <v>0</v>
      </c>
      <c r="M446" s="16">
        <v>0</v>
      </c>
    </row>
    <row r="447" spans="1:13" ht="24.75" customHeight="1" x14ac:dyDescent="0.25">
      <c r="A447" s="44"/>
      <c r="B447" s="35"/>
      <c r="C447" s="46"/>
      <c r="D447" s="32"/>
      <c r="E447" s="46"/>
      <c r="F447" s="32"/>
      <c r="G447" s="29" t="s">
        <v>3</v>
      </c>
      <c r="H447" s="16">
        <f>J447+K447+L447</f>
        <v>0</v>
      </c>
      <c r="I447" s="16">
        <v>0</v>
      </c>
      <c r="J447" s="16">
        <v>0</v>
      </c>
      <c r="K447" s="16">
        <v>0</v>
      </c>
      <c r="L447" s="16">
        <v>0</v>
      </c>
      <c r="M447" s="16">
        <v>0</v>
      </c>
    </row>
    <row r="448" spans="1:13" ht="24.75" customHeight="1" x14ac:dyDescent="0.25">
      <c r="A448" s="44"/>
      <c r="B448" s="35"/>
      <c r="C448" s="46"/>
      <c r="D448" s="32"/>
      <c r="E448" s="46"/>
      <c r="F448" s="32"/>
      <c r="G448" s="29" t="s">
        <v>4</v>
      </c>
      <c r="H448" s="16">
        <f t="shared" ref="H448:H449" si="119">J448+K448+L448</f>
        <v>0</v>
      </c>
      <c r="I448" s="16">
        <v>0</v>
      </c>
      <c r="J448" s="16">
        <v>0</v>
      </c>
      <c r="K448" s="16">
        <v>0</v>
      </c>
      <c r="L448" s="16">
        <v>0</v>
      </c>
      <c r="M448" s="16">
        <v>0</v>
      </c>
    </row>
    <row r="449" spans="1:15" ht="24.75" customHeight="1" x14ac:dyDescent="0.25">
      <c r="A449" s="44"/>
      <c r="B449" s="35"/>
      <c r="C449" s="46"/>
      <c r="D449" s="32"/>
      <c r="E449" s="46"/>
      <c r="F449" s="32"/>
      <c r="G449" s="29" t="s">
        <v>5</v>
      </c>
      <c r="H449" s="16">
        <f t="shared" si="119"/>
        <v>0</v>
      </c>
      <c r="I449" s="16">
        <v>0</v>
      </c>
      <c r="J449" s="16">
        <v>0</v>
      </c>
      <c r="K449" s="16">
        <v>0</v>
      </c>
      <c r="L449" s="16">
        <v>0</v>
      </c>
      <c r="M449" s="16">
        <v>0</v>
      </c>
    </row>
    <row r="450" spans="1:15" ht="24.75" customHeight="1" x14ac:dyDescent="0.25">
      <c r="A450" s="44"/>
      <c r="B450" s="35"/>
      <c r="C450" s="46"/>
      <c r="D450" s="32"/>
      <c r="E450" s="46"/>
      <c r="F450" s="32"/>
      <c r="G450" s="29" t="s">
        <v>33</v>
      </c>
      <c r="H450" s="16">
        <f>L450</f>
        <v>0</v>
      </c>
      <c r="I450" s="16">
        <v>0</v>
      </c>
      <c r="J450" s="16">
        <v>0</v>
      </c>
      <c r="K450" s="16">
        <v>0</v>
      </c>
      <c r="L450" s="16">
        <v>0</v>
      </c>
      <c r="M450" s="16">
        <v>0</v>
      </c>
    </row>
    <row r="451" spans="1:15" ht="24.75" customHeight="1" x14ac:dyDescent="0.25">
      <c r="A451" s="44"/>
      <c r="B451" s="35"/>
      <c r="C451" s="46"/>
      <c r="D451" s="32"/>
      <c r="E451" s="46"/>
      <c r="F451" s="32"/>
      <c r="G451" s="29" t="s">
        <v>40</v>
      </c>
      <c r="H451" s="16">
        <f>J451+K451+L451</f>
        <v>0</v>
      </c>
      <c r="I451" s="16">
        <f>0</f>
        <v>0</v>
      </c>
      <c r="J451" s="16">
        <v>0</v>
      </c>
      <c r="K451" s="16">
        <v>0</v>
      </c>
      <c r="L451" s="16">
        <v>0</v>
      </c>
      <c r="M451" s="16">
        <v>0</v>
      </c>
    </row>
    <row r="452" spans="1:15" ht="24.75" customHeight="1" x14ac:dyDescent="0.25">
      <c r="A452" s="44"/>
      <c r="B452" s="35"/>
      <c r="C452" s="46"/>
      <c r="D452" s="32"/>
      <c r="E452" s="46"/>
      <c r="F452" s="32"/>
      <c r="G452" s="29" t="s">
        <v>41</v>
      </c>
      <c r="H452" s="16">
        <f>J452+K452+L452</f>
        <v>3.8</v>
      </c>
      <c r="I452" s="16">
        <v>0</v>
      </c>
      <c r="J452" s="16">
        <v>0</v>
      </c>
      <c r="K452" s="16">
        <v>0</v>
      </c>
      <c r="L452" s="22">
        <v>3.8</v>
      </c>
      <c r="M452" s="16">
        <v>0</v>
      </c>
    </row>
    <row r="453" spans="1:15" ht="24.75" customHeight="1" x14ac:dyDescent="0.25">
      <c r="A453" s="44"/>
      <c r="B453" s="35"/>
      <c r="C453" s="46"/>
      <c r="D453" s="32"/>
      <c r="E453" s="46"/>
      <c r="F453" s="32"/>
      <c r="G453" s="29" t="s">
        <v>42</v>
      </c>
      <c r="H453" s="16">
        <f t="shared" ref="H453" si="120">J453+K453+L453</f>
        <v>0</v>
      </c>
      <c r="I453" s="16">
        <v>0</v>
      </c>
      <c r="J453" s="16">
        <v>0</v>
      </c>
      <c r="K453" s="16">
        <v>0</v>
      </c>
      <c r="L453" s="16">
        <v>0</v>
      </c>
      <c r="M453" s="16">
        <v>0</v>
      </c>
    </row>
    <row r="454" spans="1:15" ht="24.75" customHeight="1" x14ac:dyDescent="0.25">
      <c r="A454" s="45"/>
      <c r="B454" s="36"/>
      <c r="C454" s="46"/>
      <c r="D454" s="33"/>
      <c r="E454" s="46"/>
      <c r="F454" s="33"/>
      <c r="G454" s="29" t="s">
        <v>43</v>
      </c>
      <c r="H454" s="16">
        <f>J454+K454+L454</f>
        <v>0</v>
      </c>
      <c r="I454" s="16">
        <v>0</v>
      </c>
      <c r="J454" s="16">
        <v>0</v>
      </c>
      <c r="K454" s="16">
        <v>0</v>
      </c>
      <c r="L454" s="16">
        <v>0</v>
      </c>
      <c r="M454" s="16">
        <v>0</v>
      </c>
    </row>
    <row r="455" spans="1:15" s="21" customFormat="1" ht="18.75" x14ac:dyDescent="0.3">
      <c r="A455" s="21" t="s">
        <v>110</v>
      </c>
    </row>
    <row r="457" spans="1:15" x14ac:dyDescent="0.25">
      <c r="O457" s="7" t="e">
        <f>O460-P286</f>
        <v>#REF!</v>
      </c>
    </row>
    <row r="460" spans="1:15" x14ac:dyDescent="0.25">
      <c r="O460" s="7" t="e">
        <f>#REF!+H83+H71+H95+#REF!+H46+H122+H108+H58+#REF!+H188+H175+H162+H135</f>
        <v>#REF!</v>
      </c>
    </row>
    <row r="461" spans="1:15" ht="78.75" customHeight="1" x14ac:dyDescent="0.25"/>
    <row r="468" ht="82.5" customHeight="1" x14ac:dyDescent="0.25"/>
    <row r="469" ht="18.75" customHeight="1" x14ac:dyDescent="0.25"/>
    <row r="470" ht="19.5" customHeight="1" x14ac:dyDescent="0.25"/>
    <row r="471" ht="18.75" customHeight="1" x14ac:dyDescent="0.25"/>
    <row r="472" ht="21" customHeight="1" x14ac:dyDescent="0.25"/>
    <row r="473" ht="20.25" customHeight="1" x14ac:dyDescent="0.25"/>
    <row r="474" ht="19.5" customHeight="1" x14ac:dyDescent="0.25"/>
    <row r="475" ht="84.75" customHeight="1" x14ac:dyDescent="0.25"/>
    <row r="476" ht="18.75" customHeight="1" x14ac:dyDescent="0.25"/>
    <row r="477" ht="21" customHeight="1" x14ac:dyDescent="0.25"/>
    <row r="478" ht="18" customHeight="1" x14ac:dyDescent="0.25"/>
    <row r="479" ht="19.5" customHeight="1" x14ac:dyDescent="0.25"/>
    <row r="480" ht="18.75" customHeight="1" x14ac:dyDescent="0.25"/>
    <row r="481" spans="14:14" ht="21.75" customHeight="1" x14ac:dyDescent="0.25">
      <c r="N481" s="1">
        <v>0.7</v>
      </c>
    </row>
  </sheetData>
  <mergeCells count="225">
    <mergeCell ref="A353:A364"/>
    <mergeCell ref="B353:B364"/>
    <mergeCell ref="C353:C364"/>
    <mergeCell ref="D353:D364"/>
    <mergeCell ref="E353:E364"/>
    <mergeCell ref="F353:F364"/>
    <mergeCell ref="D238:D249"/>
    <mergeCell ref="E238:E249"/>
    <mergeCell ref="A274:A285"/>
    <mergeCell ref="B274:B285"/>
    <mergeCell ref="C274:C285"/>
    <mergeCell ref="D274:D285"/>
    <mergeCell ref="E274:E285"/>
    <mergeCell ref="F274:F285"/>
    <mergeCell ref="F238:F249"/>
    <mergeCell ref="A250:A261"/>
    <mergeCell ref="B250:B261"/>
    <mergeCell ref="C250:C261"/>
    <mergeCell ref="D250:D261"/>
    <mergeCell ref="E250:E261"/>
    <mergeCell ref="F250:F261"/>
    <mergeCell ref="A262:A273"/>
    <mergeCell ref="B262:B273"/>
    <mergeCell ref="C262:C273"/>
    <mergeCell ref="E262:E273"/>
    <mergeCell ref="F262:F273"/>
    <mergeCell ref="B238:B249"/>
    <mergeCell ref="F317:F328"/>
    <mergeCell ref="D329:D340"/>
    <mergeCell ref="F329:F340"/>
    <mergeCell ref="D341:D352"/>
    <mergeCell ref="F341:F352"/>
    <mergeCell ref="F310:F316"/>
    <mergeCell ref="A341:A352"/>
    <mergeCell ref="B341:B352"/>
    <mergeCell ref="C341:C352"/>
    <mergeCell ref="E341:E352"/>
    <mergeCell ref="A317:A328"/>
    <mergeCell ref="B317:B328"/>
    <mergeCell ref="C317:C328"/>
    <mergeCell ref="E317:E328"/>
    <mergeCell ref="A329:A340"/>
    <mergeCell ref="B329:B340"/>
    <mergeCell ref="C329:C340"/>
    <mergeCell ref="E329:E340"/>
    <mergeCell ref="D317:D328"/>
    <mergeCell ref="E58:E70"/>
    <mergeCell ref="F58:F70"/>
    <mergeCell ref="A71:A82"/>
    <mergeCell ref="A83:A94"/>
    <mergeCell ref="B83:B94"/>
    <mergeCell ref="C83:C94"/>
    <mergeCell ref="D83:D94"/>
    <mergeCell ref="D108:D121"/>
    <mergeCell ref="E108:E121"/>
    <mergeCell ref="F108:F121"/>
    <mergeCell ref="E175:E187"/>
    <mergeCell ref="A148:A161"/>
    <mergeCell ref="B148:B161"/>
    <mergeCell ref="C148:C161"/>
    <mergeCell ref="D148:D161"/>
    <mergeCell ref="E148:E161"/>
    <mergeCell ref="F148:F161"/>
    <mergeCell ref="A135:A147"/>
    <mergeCell ref="B135:B147"/>
    <mergeCell ref="C135:C147"/>
    <mergeCell ref="D135:D147"/>
    <mergeCell ref="E135:E147"/>
    <mergeCell ref="F135:F147"/>
    <mergeCell ref="D262:D273"/>
    <mergeCell ref="C162:C174"/>
    <mergeCell ref="D162:D174"/>
    <mergeCell ref="E162:E174"/>
    <mergeCell ref="F162:F174"/>
    <mergeCell ref="A175:A187"/>
    <mergeCell ref="A212:A224"/>
    <mergeCell ref="B212:B224"/>
    <mergeCell ref="C212:C224"/>
    <mergeCell ref="D212:D224"/>
    <mergeCell ref="E212:E224"/>
    <mergeCell ref="F212:F224"/>
    <mergeCell ref="A200:A211"/>
    <mergeCell ref="B200:B211"/>
    <mergeCell ref="C200:C211"/>
    <mergeCell ref="D200:D211"/>
    <mergeCell ref="E200:E211"/>
    <mergeCell ref="F200:F211"/>
    <mergeCell ref="B175:B187"/>
    <mergeCell ref="C175:C187"/>
    <mergeCell ref="D175:D187"/>
    <mergeCell ref="F175:F187"/>
    <mergeCell ref="A162:A174"/>
    <mergeCell ref="B162:B174"/>
    <mergeCell ref="A122:A134"/>
    <mergeCell ref="A310:A316"/>
    <mergeCell ref="B310:B316"/>
    <mergeCell ref="C310:C316"/>
    <mergeCell ref="D310:D316"/>
    <mergeCell ref="F225:F237"/>
    <mergeCell ref="A188:A199"/>
    <mergeCell ref="B188:B199"/>
    <mergeCell ref="C188:C199"/>
    <mergeCell ref="D188:D199"/>
    <mergeCell ref="E188:E199"/>
    <mergeCell ref="F188:F199"/>
    <mergeCell ref="E310:E316"/>
    <mergeCell ref="B225:B237"/>
    <mergeCell ref="C225:C237"/>
    <mergeCell ref="D225:D237"/>
    <mergeCell ref="E225:E237"/>
    <mergeCell ref="E298:E309"/>
    <mergeCell ref="A298:A309"/>
    <mergeCell ref="B298:B309"/>
    <mergeCell ref="C298:C309"/>
    <mergeCell ref="A225:A237"/>
    <mergeCell ref="A238:A249"/>
    <mergeCell ref="C238:C249"/>
    <mergeCell ref="A27:M27"/>
    <mergeCell ref="J1:M1"/>
    <mergeCell ref="F71:F82"/>
    <mergeCell ref="E71:E82"/>
    <mergeCell ref="D71:D82"/>
    <mergeCell ref="C71:C82"/>
    <mergeCell ref="B71:B82"/>
    <mergeCell ref="B122:B134"/>
    <mergeCell ref="C122:C134"/>
    <mergeCell ref="E122:E134"/>
    <mergeCell ref="F122:F134"/>
    <mergeCell ref="G5:M5"/>
    <mergeCell ref="A3:M3"/>
    <mergeCell ref="A46:A57"/>
    <mergeCell ref="B46:B57"/>
    <mergeCell ref="C46:C57"/>
    <mergeCell ref="D46:D57"/>
    <mergeCell ref="E46:E57"/>
    <mergeCell ref="F46:F57"/>
    <mergeCell ref="D122:D134"/>
    <mergeCell ref="A58:A70"/>
    <mergeCell ref="B58:B70"/>
    <mergeCell ref="C58:C70"/>
    <mergeCell ref="D58:D70"/>
    <mergeCell ref="G6:G7"/>
    <mergeCell ref="H6:I6"/>
    <mergeCell ref="J6:J7"/>
    <mergeCell ref="K6:K7"/>
    <mergeCell ref="L6:L7"/>
    <mergeCell ref="M6:M7"/>
    <mergeCell ref="A28:A45"/>
    <mergeCell ref="B28:B45"/>
    <mergeCell ref="C28:C45"/>
    <mergeCell ref="D28:D45"/>
    <mergeCell ref="E28:E45"/>
    <mergeCell ref="F28:F45"/>
    <mergeCell ref="F5:F7"/>
    <mergeCell ref="A5:A7"/>
    <mergeCell ref="B5:B7"/>
    <mergeCell ref="C5:C7"/>
    <mergeCell ref="D5:D7"/>
    <mergeCell ref="E5:E7"/>
    <mergeCell ref="A9:A26"/>
    <mergeCell ref="B9:B26"/>
    <mergeCell ref="C9:C26"/>
    <mergeCell ref="D9:D26"/>
    <mergeCell ref="E9:E26"/>
    <mergeCell ref="F9:F26"/>
    <mergeCell ref="A395:A406"/>
    <mergeCell ref="B395:B406"/>
    <mergeCell ref="C395:C406"/>
    <mergeCell ref="D395:D406"/>
    <mergeCell ref="E395:E406"/>
    <mergeCell ref="F395:F406"/>
    <mergeCell ref="J2:M2"/>
    <mergeCell ref="A286:A297"/>
    <mergeCell ref="B286:B297"/>
    <mergeCell ref="C286:C297"/>
    <mergeCell ref="D286:D297"/>
    <mergeCell ref="E286:E297"/>
    <mergeCell ref="F286:F297"/>
    <mergeCell ref="E83:E94"/>
    <mergeCell ref="F83:F94"/>
    <mergeCell ref="A95:A107"/>
    <mergeCell ref="B95:B107"/>
    <mergeCell ref="C95:C107"/>
    <mergeCell ref="D95:D107"/>
    <mergeCell ref="E95:E107"/>
    <mergeCell ref="F95:F107"/>
    <mergeCell ref="A108:A121"/>
    <mergeCell ref="B108:B121"/>
    <mergeCell ref="C108:C121"/>
    <mergeCell ref="A365:A376"/>
    <mergeCell ref="B365:B376"/>
    <mergeCell ref="C365:C376"/>
    <mergeCell ref="D365:D376"/>
    <mergeCell ref="E365:E376"/>
    <mergeCell ref="F365:F376"/>
    <mergeCell ref="A377:A394"/>
    <mergeCell ref="B377:B394"/>
    <mergeCell ref="C377:C394"/>
    <mergeCell ref="D377:D394"/>
    <mergeCell ref="E377:E394"/>
    <mergeCell ref="F377:F394"/>
    <mergeCell ref="A407:A418"/>
    <mergeCell ref="B407:B418"/>
    <mergeCell ref="C407:C418"/>
    <mergeCell ref="D407:D418"/>
    <mergeCell ref="E407:E418"/>
    <mergeCell ref="F407:F418"/>
    <mergeCell ref="A443:A454"/>
    <mergeCell ref="B443:B454"/>
    <mergeCell ref="C443:C454"/>
    <mergeCell ref="D443:D454"/>
    <mergeCell ref="E443:E454"/>
    <mergeCell ref="F443:F454"/>
    <mergeCell ref="A431:A442"/>
    <mergeCell ref="B431:B442"/>
    <mergeCell ref="C431:C442"/>
    <mergeCell ref="D431:D442"/>
    <mergeCell ref="E431:E442"/>
    <mergeCell ref="F431:F442"/>
    <mergeCell ref="A419:A430"/>
    <mergeCell ref="B419:B430"/>
    <mergeCell ref="C419:C430"/>
    <mergeCell ref="D419:D430"/>
    <mergeCell ref="E419:E430"/>
    <mergeCell ref="F419:F430"/>
  </mergeCells>
  <printOptions horizontalCentered="1"/>
  <pageMargins left="0.59055118110236227" right="0.59055118110236227" top="0.47244094488188981" bottom="0.47244094488188981" header="0.31496062992125984" footer="0.31496062992125984"/>
  <pageSetup paperSize="9" scale="38" fitToHeight="0" orientation="landscape" r:id="rId1"/>
  <rowBreaks count="2" manualBreakCount="2">
    <brk id="34" max="22" man="1"/>
    <brk id="258"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Машенская Алёна Анатольевна</cp:lastModifiedBy>
  <cp:lastPrinted>2023-08-22T01:33:39Z</cp:lastPrinted>
  <dcterms:created xsi:type="dcterms:W3CDTF">1996-10-08T23:32:33Z</dcterms:created>
  <dcterms:modified xsi:type="dcterms:W3CDTF">2023-08-22T01:33:58Z</dcterms:modified>
</cp:coreProperties>
</file>