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лан достижения показат." sheetId="4" r:id="rId3"/>
    <sheet name="перечень мероприятий(результ.)" sheetId="5" r:id="rId4"/>
    <sheet name="финансовое обеспечение" sheetId="6" r:id="rId5"/>
    <sheet name="план реализации КПМ" sheetId="7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/>
  <c r="D6" i="6"/>
  <c r="E6" i="6"/>
  <c r="F6" i="6"/>
  <c r="G6" i="6"/>
  <c r="H6" i="6"/>
  <c r="B6" i="6"/>
  <c r="C7" i="6"/>
  <c r="D7" i="6"/>
  <c r="E7" i="6"/>
  <c r="F7" i="6"/>
  <c r="G7" i="6"/>
  <c r="H7" i="6"/>
  <c r="C8" i="6"/>
  <c r="D8" i="6"/>
  <c r="E8" i="6"/>
  <c r="F8" i="6"/>
  <c r="G8" i="6"/>
  <c r="H8" i="6"/>
  <c r="B8" i="6"/>
  <c r="C9" i="6"/>
  <c r="D9" i="6"/>
  <c r="E9" i="6"/>
  <c r="F9" i="6"/>
  <c r="G9" i="6"/>
  <c r="H9" i="6"/>
  <c r="B9" i="6"/>
  <c r="H12" i="6"/>
  <c r="C12" i="6"/>
  <c r="D12" i="6"/>
  <c r="E12" i="6"/>
  <c r="F12" i="6"/>
  <c r="G12" i="6"/>
  <c r="B12" i="6"/>
  <c r="B7" i="6" l="1"/>
  <c r="C10" i="6"/>
  <c r="D10" i="6"/>
  <c r="E10" i="6"/>
  <c r="B10" i="6"/>
  <c r="C13" i="6"/>
  <c r="D13" i="6"/>
  <c r="E13" i="6"/>
  <c r="B13" i="6"/>
  <c r="F13" i="6" l="1"/>
  <c r="F10" i="6"/>
  <c r="G13" i="6" l="1"/>
  <c r="G10" i="6"/>
  <c r="H14" i="6" l="1"/>
  <c r="H13" i="6" s="1"/>
  <c r="H11" i="6"/>
  <c r="H10" i="6" s="1"/>
</calcChain>
</file>

<file path=xl/sharedStrings.xml><?xml version="1.0" encoding="utf-8"?>
<sst xmlns="http://schemas.openxmlformats.org/spreadsheetml/2006/main" count="153" uniqueCount="98">
  <si>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</si>
  <si>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</si>
  <si>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</si>
  <si>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</si>
  <si>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</si>
  <si>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</si>
  <si>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</si>
  <si>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</si>
  <si>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</si>
  <si>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</si>
  <si>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</si>
  <si>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</si>
  <si>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</si>
  <si>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</si>
  <si>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</si>
  <si>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</si>
  <si>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</si>
  <si>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</si>
  <si>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</si>
  <si>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</si>
  <si>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-</t>
  </si>
  <si>
    <t>2.</t>
  </si>
  <si>
    <t>осуществление текущей деятельности</t>
  </si>
  <si>
    <t>единиц</t>
  </si>
  <si>
    <t>Значения мероприятия (результата) по годам</t>
  </si>
  <si>
    <t>процент</t>
  </si>
  <si>
    <t>Журова Светлана Аркадьевна, и.о. начальника отдела закупок МКУ "БГАЖЦ"</t>
  </si>
  <si>
    <t>Соглашение о предоставлении субсидии</t>
  </si>
  <si>
    <t>Муниципальный контракт</t>
  </si>
  <si>
    <t>Контрольная точка 1.2. Обследование жилых помещений с целью установления необходимости проведения текущего или капитального ремонта проведено</t>
  </si>
  <si>
    <t>Контрольная точка 1.3. Ремонтные работы в жилых помещениях завершены, акты приема-передачи составлены</t>
  </si>
  <si>
    <t>Связь с государственной (муниципальной) программой</t>
  </si>
  <si>
    <t>Муниципальный бюджет, из них:</t>
  </si>
  <si>
    <t>1.</t>
  </si>
  <si>
    <t>оказание услуг (выполнение работ)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</si>
  <si>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 (всего), в том числе:</t>
  </si>
  <si>
    <t>на бумажном носителе</t>
  </si>
  <si>
    <t xml:space="preserve">Контрольная точка 2.1.Уведомление по расчетам на очередной финансовый год и плановый период получено </t>
  </si>
  <si>
    <t>Контрольная точка 2.2. Заключено соглашение о предоставлении субсидии из областного бюджета бюджету города Благовещенска</t>
  </si>
  <si>
    <t>Контрольная точка 2.3. Приобретены товары, работы, услуги, связанных с исполнением государственных полномочий по предоставлению жилых помещений детям - сиротам и  лицам из числа детей-сирот</t>
  </si>
  <si>
    <t>Контрольная точка 2.4. Отчет по своевременному освоению средств субвенции связанных с исполнением  государственных полномочий по   предоставлению жилых помещений детям - сиротам и лицам из числа детей - сирот предоставлен</t>
  </si>
  <si>
    <t>Уровень показателя</t>
  </si>
  <si>
    <t>Значение показателей</t>
  </si>
  <si>
    <t>Признак возрастания/убывания</t>
  </si>
  <si>
    <t>Информационная система (источник данных)</t>
  </si>
  <si>
    <t>по годам</t>
  </si>
  <si>
    <t>Ответственный за достижение показателя</t>
  </si>
  <si>
    <t>Плановые значения по 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</si>
  <si>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</si>
  <si>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</si>
  <si>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</si>
  <si>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</si>
  <si>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</si>
  <si>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</si>
  <si>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</si>
  <si>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</si>
  <si>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</si>
  <si>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</si>
  <si>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</si>
  <si>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</si>
  <si>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</si>
  <si>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возрастающий</t>
  </si>
  <si>
    <t>Показатели комплекса процессных мероприятий</t>
  </si>
  <si>
    <t xml:space="preserve">Гибадуллина Надежда Анатольевна, консультант отдела по охране детства управления образования </t>
  </si>
  <si>
    <t>1.1</t>
  </si>
  <si>
    <t>Гибадуллина Надежда Анатольевна, консультант отдела по охране детства управления образования</t>
  </si>
  <si>
    <t>6. План реализации комплекса процессных мероприятий в 2025 году</t>
  </si>
  <si>
    <t>Показатели/задачи</t>
  </si>
  <si>
    <t>КПМ</t>
  </si>
  <si>
    <t>Задача КПМ отсутствует</t>
  </si>
  <si>
    <t>Задача КПМ отсутствует/Увеличение количества семей города, улучшивших жилищные условия</t>
  </si>
  <si>
    <t>1. Основные положения</t>
  </si>
  <si>
    <t>комплекса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</si>
  <si>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Приложение к приказу Комитета от __________№____________</t>
  </si>
  <si>
    <t>Муниципальная программа "Обеспечение доступным и комфортным жильем населения города Благовещенска"</t>
  </si>
  <si>
    <t>Государственная программа Амурской области "Обеспечение доступным и качественным жильем населения Амурской области"</t>
  </si>
  <si>
    <t xml:space="preserve"> (отсутствуют)</t>
  </si>
  <si>
    <t>2.1. Прокси-показатели комплекса процессных мероприятий</t>
  </si>
  <si>
    <t xml:space="preserve">2. Показатели комплекса процессных мероприятий </t>
  </si>
  <si>
    <t>Увеличение количества семей города, улучшивших жилищные условия/Задача КПМ отсутствует</t>
  </si>
  <si>
    <t>3. План достижения показателей комплекса процессных мероприятий в 2025 году</t>
  </si>
  <si>
    <t xml:space="preserve">4.Мероприятия (результаты) комплекса процессных мероприятий </t>
  </si>
  <si>
    <t xml:space="preserve">Уведомление </t>
  </si>
  <si>
    <t xml:space="preserve">Акт </t>
  </si>
  <si>
    <t>Акт приема -передачи</t>
  </si>
  <si>
    <t>Отчет</t>
  </si>
  <si>
    <t>Уведомление о расчетах</t>
  </si>
  <si>
    <t>Мероприятие (результат) "Финансовое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</si>
  <si>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</t>
  </si>
  <si>
    <t>Контрольная точка 1.1.  Уведомление по расчетам на текущий финансовый год из областного бюджета получено</t>
  </si>
  <si>
    <t>Контрольная точка 1.4. Отчет о расходовании субвенции по своевременному освоению средств субвенции на текущий или капитальный ремонт жилых помещений осуществлен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</si>
  <si>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</t>
  </si>
  <si>
    <t>Мероприятие (результат) "Финансовое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1, всего, в том числе: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</si>
  <si>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2, всего, в том числе: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</si>
  <si>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</si>
  <si>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 xml:space="preserve">Воронов Александр Евгеньевич </t>
  </si>
  <si>
    <t xml:space="preserve">Уровень финансирования расходов на обеспечение деятельности МКУ "БГАЖЦ", направленной на организацию осуществления полномочий
</t>
  </si>
  <si>
    <t xml:space="preserve">Количество жилых помещений, принадлежащих на праве собственности детям-сиротам и детям, оставшимся без попечения родителей, лицам из их числа, в которых планируется осуществить текущий и/или капитальный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</si>
</sst>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5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F10" sqref="F10"/>
    </sheetView>
  </sheetViews>
  <sheetFormatPr defaultRowHeight="15.75" x14ac:dyDescent="0.25"/>
  <cols>
    <col min="1" max="1" width="53.42578125" style="5" customWidth="1"/>
    <col min="2" max="2" width="76.140625" style="5" customWidth="1"/>
    <col min="3" max="16384" width="9.140625" style="5"/>
  </cols>
  <sheetData>
    <row r="1" spans="1:2" s="4" customFormat="1" x14ac:dyDescent="0.25">
      <c r="A1" s="3"/>
      <c r="B1" s="16" t="s">
        <v>73</v>
      </c>
    </row>
    <row r="2" spans="1:2" x14ac:dyDescent="0.25">
      <c r="A2" s="11"/>
    </row>
    <row r="3" spans="1:2" x14ac:dyDescent="0.25">
      <c r="A3" s="11"/>
    </row>
    <row r="4" spans="1:2" ht="21" customHeight="1" x14ac:dyDescent="0.25">
      <c r="A4" s="32" t="s">
        <v>0</v>
      </c>
      <c r="B4" s="33"/>
    </row>
    <row r="5" spans="1:2" ht="36.75" customHeight="1" x14ac:dyDescent="0.25">
      <c r="A5" s="34" t="s">
        <v>72</v>
      </c>
      <c r="B5" s="35"/>
    </row>
    <row r="6" spans="1:2" x14ac:dyDescent="0.25">
      <c r="A6" s="1"/>
    </row>
    <row r="7" spans="1:2" x14ac:dyDescent="0.25">
      <c r="A7" s="32" t="s">
        <v>71</v>
      </c>
      <c r="B7" s="33"/>
    </row>
    <row r="8" spans="1:2" x14ac:dyDescent="0.25">
      <c r="A8" s="1"/>
    </row>
    <row r="9" spans="1:2" ht="30" customHeight="1" x14ac:dyDescent="0.25">
      <c r="A9" s="12" t="s">
        <v>1</v>
      </c>
      <c r="B9" s="17" t="s">
        <v>95</v>
      </c>
    </row>
    <row r="10" spans="1:2" ht="67.5" customHeight="1" x14ac:dyDescent="0.25">
      <c r="A10" s="12" t="s">
        <v>2</v>
      </c>
      <c r="B10" s="18" t="s">
        <v>94</v>
      </c>
    </row>
    <row r="11" spans="1:2" ht="43.5" customHeight="1" x14ac:dyDescent="0.25">
      <c r="A11" s="36" t="s">
        <v>31</v>
      </c>
      <c r="B11" s="18" t="s">
        <v>74</v>
      </c>
    </row>
    <row r="12" spans="1:2" ht="48.75" customHeight="1" x14ac:dyDescent="0.25">
      <c r="A12" s="37"/>
      <c r="B12" s="18" t="s">
        <v>75</v>
      </c>
    </row>
  </sheetData>
  <mergeCells count="4">
    <mergeCell ref="A4:B4"/>
    <mergeCell ref="A5:B5"/>
    <mergeCell ref="A7:B7"/>
    <mergeCell ref="A11:A1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8" sqref="B8"/>
    </sheetView>
  </sheetViews>
  <sheetFormatPr defaultRowHeight="15.75" x14ac:dyDescent="0.25"/>
  <cols>
    <col min="1" max="1" width="9.140625" style="5"/>
    <col min="2" max="2" width="31.42578125" style="5" customWidth="1"/>
    <col min="3" max="3" width="16.42578125" style="5" customWidth="1"/>
    <col min="4" max="4" width="9.140625" style="5"/>
    <col min="5" max="5" width="12.28515625" style="5" customWidth="1"/>
    <col min="6" max="6" width="9.85546875" style="5" customWidth="1"/>
    <col min="7" max="13" width="9.140625" style="5"/>
    <col min="14" max="14" width="16.42578125" style="5" customWidth="1"/>
    <col min="15" max="15" width="18.140625" style="5" customWidth="1"/>
    <col min="16" max="16384" width="9.140625" style="5"/>
  </cols>
  <sheetData>
    <row r="1" spans="1:15" x14ac:dyDescent="0.25">
      <c r="A1" s="38" t="s">
        <v>78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3" spans="1:15" ht="15.75" customHeight="1" x14ac:dyDescent="0.25">
      <c r="A3" s="39" t="s">
        <v>3</v>
      </c>
      <c r="B3" s="39" t="s">
        <v>67</v>
      </c>
      <c r="C3" s="39" t="s">
        <v>43</v>
      </c>
      <c r="D3" s="39" t="s">
        <v>41</v>
      </c>
      <c r="E3" s="39" t="s">
        <v>7</v>
      </c>
      <c r="F3" s="39" t="s">
        <v>8</v>
      </c>
      <c r="G3" s="39"/>
      <c r="H3" s="39" t="s">
        <v>42</v>
      </c>
      <c r="I3" s="39"/>
      <c r="J3" s="39"/>
      <c r="K3" s="39"/>
      <c r="L3" s="39"/>
      <c r="M3" s="39"/>
      <c r="N3" s="39" t="s">
        <v>46</v>
      </c>
      <c r="O3" s="39" t="s">
        <v>44</v>
      </c>
    </row>
    <row r="4" spans="1:15" x14ac:dyDescent="0.25">
      <c r="A4" s="39"/>
      <c r="B4" s="39"/>
      <c r="C4" s="39"/>
      <c r="D4" s="39"/>
      <c r="E4" s="39"/>
      <c r="F4" s="39"/>
      <c r="G4" s="39"/>
      <c r="H4" s="39" t="s">
        <v>45</v>
      </c>
      <c r="I4" s="39"/>
      <c r="J4" s="39"/>
      <c r="K4" s="39"/>
      <c r="L4" s="39"/>
      <c r="M4" s="39"/>
      <c r="N4" s="39"/>
      <c r="O4" s="39"/>
    </row>
    <row r="5" spans="1:15" ht="45" customHeight="1" x14ac:dyDescent="0.25">
      <c r="A5" s="39"/>
      <c r="B5" s="39"/>
      <c r="C5" s="39"/>
      <c r="D5" s="39"/>
      <c r="E5" s="39"/>
      <c r="F5" s="13" t="s">
        <v>9</v>
      </c>
      <c r="G5" s="13" t="s">
        <v>10</v>
      </c>
      <c r="H5" s="13">
        <v>2025</v>
      </c>
      <c r="I5" s="13">
        <v>2026</v>
      </c>
      <c r="J5" s="13">
        <v>2027</v>
      </c>
      <c r="K5" s="13">
        <v>2028</v>
      </c>
      <c r="L5" s="13">
        <v>2029</v>
      </c>
      <c r="M5" s="13">
        <v>2030</v>
      </c>
      <c r="N5" s="39"/>
      <c r="O5" s="39"/>
    </row>
    <row r="6" spans="1:15" x14ac:dyDescent="0.25">
      <c r="A6" s="13">
        <v>1</v>
      </c>
      <c r="B6" s="13">
        <v>2</v>
      </c>
      <c r="C6" s="13">
        <v>3</v>
      </c>
      <c r="D6" s="13">
        <v>4</v>
      </c>
      <c r="E6" s="13"/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13">
        <v>13</v>
      </c>
      <c r="O6" s="13">
        <v>15</v>
      </c>
    </row>
    <row r="7" spans="1:15" x14ac:dyDescent="0.25">
      <c r="A7" s="13" t="s">
        <v>33</v>
      </c>
      <c r="B7" s="40" t="s">
        <v>79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ht="147" customHeight="1" x14ac:dyDescent="0.25">
      <c r="A8" s="19" t="s">
        <v>64</v>
      </c>
      <c r="B8" s="54" t="s">
        <v>97</v>
      </c>
      <c r="C8" s="20" t="s">
        <v>61</v>
      </c>
      <c r="D8" s="10" t="s">
        <v>68</v>
      </c>
      <c r="E8" s="10" t="s">
        <v>23</v>
      </c>
      <c r="F8" s="10">
        <v>1</v>
      </c>
      <c r="G8" s="20">
        <v>2023</v>
      </c>
      <c r="H8" s="31">
        <v>6</v>
      </c>
      <c r="I8" s="31">
        <v>6</v>
      </c>
      <c r="J8" s="31">
        <v>6</v>
      </c>
      <c r="K8" s="10">
        <v>1</v>
      </c>
      <c r="L8" s="10">
        <v>1</v>
      </c>
      <c r="M8" s="10">
        <v>1</v>
      </c>
      <c r="N8" s="20" t="s">
        <v>63</v>
      </c>
      <c r="O8" s="10" t="s">
        <v>36</v>
      </c>
    </row>
    <row r="9" spans="1:15" ht="30.75" customHeight="1" x14ac:dyDescent="0.25"/>
    <row r="10" spans="1:15" customFormat="1" x14ac:dyDescent="0.25">
      <c r="A10" s="32" t="s">
        <v>77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customFormat="1" ht="30" customHeight="1" x14ac:dyDescent="0.25">
      <c r="A11" s="34" t="s">
        <v>76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</sheetData>
  <mergeCells count="14">
    <mergeCell ref="A1:O1"/>
    <mergeCell ref="A10:O10"/>
    <mergeCell ref="A11:O11"/>
    <mergeCell ref="O3:O5"/>
    <mergeCell ref="H4:M4"/>
    <mergeCell ref="B7:O7"/>
    <mergeCell ref="E3:E5"/>
    <mergeCell ref="N3:N5"/>
    <mergeCell ref="A3:A5"/>
    <mergeCell ref="B3:B5"/>
    <mergeCell ref="D3:D5"/>
    <mergeCell ref="F3:G4"/>
    <mergeCell ref="H3:M3"/>
    <mergeCell ref="C3:C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B15" sqref="B15"/>
    </sheetView>
  </sheetViews>
  <sheetFormatPr defaultRowHeight="15.75" x14ac:dyDescent="0.25"/>
  <cols>
    <col min="1" max="1" width="9.140625" style="5"/>
    <col min="2" max="2" width="37.42578125" style="5" customWidth="1"/>
    <col min="3" max="3" width="12" style="5" customWidth="1"/>
    <col min="4" max="16384" width="9.140625" style="5"/>
  </cols>
  <sheetData>
    <row r="1" spans="1:17" x14ac:dyDescent="0.25">
      <c r="A1" s="38" t="s">
        <v>80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25">
      <c r="A3" s="42" t="s">
        <v>3</v>
      </c>
      <c r="B3" s="42" t="s">
        <v>62</v>
      </c>
      <c r="C3" s="42" t="s">
        <v>41</v>
      </c>
      <c r="D3" s="42" t="s">
        <v>7</v>
      </c>
      <c r="E3" s="42" t="s">
        <v>47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 t="s">
        <v>48</v>
      </c>
      <c r="Q3" s="42"/>
    </row>
    <row r="4" spans="1:17" ht="60" customHeight="1" x14ac:dyDescent="0.25">
      <c r="A4" s="42"/>
      <c r="B4" s="42"/>
      <c r="C4" s="42"/>
      <c r="D4" s="42"/>
      <c r="E4" s="20" t="s">
        <v>49</v>
      </c>
      <c r="F4" s="20" t="s">
        <v>50</v>
      </c>
      <c r="G4" s="20" t="s">
        <v>51</v>
      </c>
      <c r="H4" s="20" t="s">
        <v>52</v>
      </c>
      <c r="I4" s="20" t="s">
        <v>53</v>
      </c>
      <c r="J4" s="20" t="s">
        <v>54</v>
      </c>
      <c r="K4" s="20" t="s">
        <v>55</v>
      </c>
      <c r="L4" s="20" t="s">
        <v>56</v>
      </c>
      <c r="M4" s="20" t="s">
        <v>57</v>
      </c>
      <c r="N4" s="20" t="s">
        <v>58</v>
      </c>
      <c r="O4" s="20" t="s">
        <v>59</v>
      </c>
      <c r="P4" s="42"/>
      <c r="Q4" s="42"/>
    </row>
    <row r="5" spans="1:17" x14ac:dyDescent="0.25">
      <c r="A5" s="13">
        <v>1</v>
      </c>
      <c r="B5" s="13">
        <v>2</v>
      </c>
      <c r="C5" s="13">
        <v>3</v>
      </c>
      <c r="D5" s="13">
        <v>4</v>
      </c>
      <c r="E5" s="13"/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3">
        <v>11</v>
      </c>
      <c r="M5" s="13">
        <v>12</v>
      </c>
      <c r="N5" s="13">
        <v>13</v>
      </c>
      <c r="O5" s="13">
        <v>15</v>
      </c>
      <c r="P5" s="43">
        <v>16</v>
      </c>
      <c r="Q5" s="44"/>
    </row>
    <row r="6" spans="1:17" ht="25.5" customHeight="1" x14ac:dyDescent="0.25">
      <c r="A6" s="20" t="s">
        <v>33</v>
      </c>
      <c r="B6" s="40" t="s">
        <v>70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113.25" customHeight="1" x14ac:dyDescent="0.25">
      <c r="A7" s="21" t="s">
        <v>60</v>
      </c>
      <c r="B7" s="54" t="s">
        <v>97</v>
      </c>
      <c r="C7" s="20" t="s">
        <v>61</v>
      </c>
      <c r="D7" s="20" t="s">
        <v>23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41">
        <v>6</v>
      </c>
      <c r="Q7" s="41"/>
    </row>
  </sheetData>
  <mergeCells count="10">
    <mergeCell ref="A1:Q1"/>
    <mergeCell ref="P7:Q7"/>
    <mergeCell ref="B3:B4"/>
    <mergeCell ref="C3:C4"/>
    <mergeCell ref="D3:D4"/>
    <mergeCell ref="E3:O3"/>
    <mergeCell ref="P3:Q4"/>
    <mergeCell ref="B6:Q6"/>
    <mergeCell ref="A3:A4"/>
    <mergeCell ref="P5:Q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D8" sqref="D8"/>
    </sheetView>
  </sheetViews>
  <sheetFormatPr defaultRowHeight="15.75" x14ac:dyDescent="0.25"/>
  <cols>
    <col min="1" max="1" width="7" style="5" customWidth="1"/>
    <col min="2" max="2" width="34.42578125" style="5" customWidth="1"/>
    <col min="3" max="3" width="17.42578125" style="5" customWidth="1"/>
    <col min="4" max="4" width="42.140625" style="5" customWidth="1"/>
    <col min="5" max="5" width="11.85546875" style="5" customWidth="1"/>
    <col min="6" max="6" width="10.140625" style="5" customWidth="1"/>
    <col min="7" max="16384" width="9.140625" style="5"/>
  </cols>
  <sheetData>
    <row r="1" spans="1:13" ht="30" customHeight="1" x14ac:dyDescent="0.25">
      <c r="A1" s="34" t="s">
        <v>81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1"/>
    </row>
    <row r="3" spans="1:13" ht="15.75" customHeight="1" x14ac:dyDescent="0.25">
      <c r="A3" s="39" t="s">
        <v>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39"/>
      <c r="H3" s="39" t="s">
        <v>24</v>
      </c>
      <c r="I3" s="39"/>
      <c r="J3" s="39"/>
      <c r="K3" s="39"/>
      <c r="L3" s="39"/>
      <c r="M3" s="39"/>
    </row>
    <row r="4" spans="1:13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62.25" customHeight="1" x14ac:dyDescent="0.25">
      <c r="A5" s="39"/>
      <c r="B5" s="39"/>
      <c r="C5" s="39"/>
      <c r="D5" s="39"/>
      <c r="E5" s="39"/>
      <c r="F5" s="13" t="s">
        <v>9</v>
      </c>
      <c r="G5" s="13" t="s">
        <v>10</v>
      </c>
      <c r="H5" s="13">
        <v>2025</v>
      </c>
      <c r="I5" s="13">
        <v>2026</v>
      </c>
      <c r="J5" s="13">
        <v>2027</v>
      </c>
      <c r="K5" s="13">
        <v>2028</v>
      </c>
      <c r="L5" s="13">
        <v>2029</v>
      </c>
      <c r="M5" s="13">
        <v>2030</v>
      </c>
    </row>
    <row r="6" spans="1:13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x14ac:dyDescent="0.25">
      <c r="A7" s="45" t="s">
        <v>69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171" customHeight="1" x14ac:dyDescent="0.25">
      <c r="A8" s="13" t="s">
        <v>33</v>
      </c>
      <c r="B8" s="12" t="s">
        <v>87</v>
      </c>
      <c r="C8" s="13" t="s">
        <v>34</v>
      </c>
      <c r="D8" s="53" t="s">
        <v>97</v>
      </c>
      <c r="E8" s="13" t="s">
        <v>23</v>
      </c>
      <c r="F8" s="13">
        <v>1</v>
      </c>
      <c r="G8" s="13">
        <v>2023</v>
      </c>
      <c r="H8" s="31">
        <v>6</v>
      </c>
      <c r="I8" s="31">
        <v>6</v>
      </c>
      <c r="J8" s="31">
        <v>6</v>
      </c>
      <c r="K8" s="20">
        <v>1</v>
      </c>
      <c r="L8" s="20">
        <v>1</v>
      </c>
      <c r="M8" s="20">
        <v>1</v>
      </c>
    </row>
    <row r="9" spans="1:13" ht="159" customHeight="1" x14ac:dyDescent="0.25">
      <c r="A9" s="13" t="s">
        <v>21</v>
      </c>
      <c r="B9" s="12" t="s">
        <v>91</v>
      </c>
      <c r="C9" s="13" t="s">
        <v>22</v>
      </c>
      <c r="D9" s="53" t="s">
        <v>96</v>
      </c>
      <c r="E9" s="13" t="s">
        <v>25</v>
      </c>
      <c r="F9" s="13">
        <v>100</v>
      </c>
      <c r="G9" s="13">
        <v>2023</v>
      </c>
      <c r="H9" s="13">
        <v>100</v>
      </c>
      <c r="I9" s="13">
        <v>100</v>
      </c>
      <c r="J9" s="13">
        <v>100</v>
      </c>
      <c r="K9" s="13">
        <v>100</v>
      </c>
      <c r="L9" s="13">
        <v>100</v>
      </c>
      <c r="M9" s="13">
        <v>100</v>
      </c>
    </row>
  </sheetData>
  <mergeCells count="9">
    <mergeCell ref="A7:M7"/>
    <mergeCell ref="A3:A5"/>
    <mergeCell ref="A1:M1"/>
    <mergeCell ref="H3:M4"/>
    <mergeCell ref="B3:B5"/>
    <mergeCell ref="C3:C5"/>
    <mergeCell ref="D3:D5"/>
    <mergeCell ref="E3:E5"/>
    <mergeCell ref="F3:G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9" sqref="A9"/>
    </sheetView>
  </sheetViews>
  <sheetFormatPr defaultRowHeight="15.75" x14ac:dyDescent="0.25"/>
  <cols>
    <col min="1" max="1" width="96.42578125" style="5" customWidth="1"/>
    <col min="2" max="8" width="12.7109375" style="5" customWidth="1"/>
    <col min="9" max="16384" width="9.140625" style="5"/>
  </cols>
  <sheetData>
    <row r="1" spans="1:8" x14ac:dyDescent="0.25">
      <c r="A1" s="32" t="s">
        <v>11</v>
      </c>
      <c r="B1" s="33"/>
      <c r="C1" s="33"/>
      <c r="D1" s="33"/>
      <c r="E1" s="33"/>
      <c r="F1" s="33"/>
      <c r="G1" s="33"/>
      <c r="H1" s="33"/>
    </row>
    <row r="2" spans="1:8" x14ac:dyDescent="0.25">
      <c r="A2" s="1"/>
    </row>
    <row r="3" spans="1:8" ht="39" customHeight="1" x14ac:dyDescent="0.25">
      <c r="A3" s="39" t="s">
        <v>12</v>
      </c>
      <c r="B3" s="39" t="s">
        <v>13</v>
      </c>
      <c r="C3" s="39"/>
      <c r="D3" s="39"/>
      <c r="E3" s="39"/>
      <c r="F3" s="39"/>
      <c r="G3" s="39"/>
      <c r="H3" s="46"/>
    </row>
    <row r="4" spans="1:8" x14ac:dyDescent="0.25">
      <c r="A4" s="39"/>
      <c r="B4" s="13">
        <v>2025</v>
      </c>
      <c r="C4" s="13">
        <v>2026</v>
      </c>
      <c r="D4" s="13">
        <v>2027</v>
      </c>
      <c r="E4" s="13">
        <v>2028</v>
      </c>
      <c r="F4" s="13">
        <v>2029</v>
      </c>
      <c r="G4" s="13">
        <v>2030</v>
      </c>
      <c r="H4" s="13" t="s">
        <v>14</v>
      </c>
    </row>
    <row r="5" spans="1:8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57.75" customHeight="1" x14ac:dyDescent="0.25">
      <c r="A6" s="12" t="s">
        <v>35</v>
      </c>
      <c r="B6" s="23">
        <f>B7</f>
        <v>2096.1999999999998</v>
      </c>
      <c r="C6" s="23">
        <f t="shared" ref="C6:H6" si="0">C7</f>
        <v>1794.4</v>
      </c>
      <c r="D6" s="23">
        <f t="shared" si="0"/>
        <v>1869.8</v>
      </c>
      <c r="E6" s="23">
        <f t="shared" si="0"/>
        <v>703.5</v>
      </c>
      <c r="F6" s="23">
        <f t="shared" si="0"/>
        <v>731.69999999999993</v>
      </c>
      <c r="G6" s="23">
        <f t="shared" si="0"/>
        <v>761</v>
      </c>
      <c r="H6" s="23">
        <f t="shared" si="0"/>
        <v>7956.6</v>
      </c>
    </row>
    <row r="7" spans="1:8" x14ac:dyDescent="0.25">
      <c r="A7" s="12" t="s">
        <v>32</v>
      </c>
      <c r="B7" s="23">
        <f>B8</f>
        <v>2096.1999999999998</v>
      </c>
      <c r="C7" s="23">
        <f t="shared" ref="C7:H7" si="1">C8</f>
        <v>1794.4</v>
      </c>
      <c r="D7" s="23">
        <f t="shared" si="1"/>
        <v>1869.8</v>
      </c>
      <c r="E7" s="23">
        <f t="shared" si="1"/>
        <v>703.5</v>
      </c>
      <c r="F7" s="23">
        <f t="shared" si="1"/>
        <v>731.69999999999993</v>
      </c>
      <c r="G7" s="23">
        <f t="shared" si="1"/>
        <v>761</v>
      </c>
      <c r="H7" s="23">
        <f t="shared" si="1"/>
        <v>7956.6</v>
      </c>
    </row>
    <row r="8" spans="1:8" x14ac:dyDescent="0.25">
      <c r="A8" s="12" t="s">
        <v>15</v>
      </c>
      <c r="B8" s="23">
        <f>B11+B14</f>
        <v>2096.1999999999998</v>
      </c>
      <c r="C8" s="23">
        <f t="shared" ref="C8:H8" si="2">C11+C14</f>
        <v>1794.4</v>
      </c>
      <c r="D8" s="23">
        <f t="shared" si="2"/>
        <v>1869.8</v>
      </c>
      <c r="E8" s="23">
        <f t="shared" si="2"/>
        <v>703.5</v>
      </c>
      <c r="F8" s="23">
        <f t="shared" si="2"/>
        <v>731.69999999999993</v>
      </c>
      <c r="G8" s="23">
        <f t="shared" si="2"/>
        <v>761</v>
      </c>
      <c r="H8" s="23">
        <f t="shared" si="2"/>
        <v>7956.6</v>
      </c>
    </row>
    <row r="9" spans="1:8" ht="78.75" customHeight="1" x14ac:dyDescent="0.25">
      <c r="A9" s="26" t="s">
        <v>92</v>
      </c>
      <c r="B9" s="24">
        <f>B10</f>
        <v>1205.8</v>
      </c>
      <c r="C9" s="24">
        <f t="shared" ref="C9:H9" si="3">C10</f>
        <v>1205.8</v>
      </c>
      <c r="D9" s="24">
        <f t="shared" si="3"/>
        <v>1205.8</v>
      </c>
      <c r="E9" s="24">
        <f t="shared" si="3"/>
        <v>209</v>
      </c>
      <c r="F9" s="24">
        <f t="shared" si="3"/>
        <v>217.4</v>
      </c>
      <c r="G9" s="24">
        <f t="shared" si="3"/>
        <v>226.1</v>
      </c>
      <c r="H9" s="24">
        <f t="shared" si="3"/>
        <v>4269.8999999999996</v>
      </c>
    </row>
    <row r="10" spans="1:8" x14ac:dyDescent="0.25">
      <c r="A10" s="12" t="s">
        <v>32</v>
      </c>
      <c r="B10" s="25">
        <f>B11</f>
        <v>1205.8</v>
      </c>
      <c r="C10" s="25">
        <f t="shared" ref="C10:G10" si="4">C11</f>
        <v>1205.8</v>
      </c>
      <c r="D10" s="25">
        <f t="shared" si="4"/>
        <v>1205.8</v>
      </c>
      <c r="E10" s="25">
        <f t="shared" si="4"/>
        <v>209</v>
      </c>
      <c r="F10" s="25">
        <f t="shared" si="4"/>
        <v>217.4</v>
      </c>
      <c r="G10" s="25">
        <f t="shared" si="4"/>
        <v>226.1</v>
      </c>
      <c r="H10" s="28">
        <f>H11</f>
        <v>4269.8999999999996</v>
      </c>
    </row>
    <row r="11" spans="1:8" x14ac:dyDescent="0.25">
      <c r="A11" s="12" t="s">
        <v>15</v>
      </c>
      <c r="B11" s="30">
        <v>1205.8</v>
      </c>
      <c r="C11" s="30">
        <v>1205.8</v>
      </c>
      <c r="D11" s="30">
        <v>1205.8</v>
      </c>
      <c r="E11" s="23">
        <v>209</v>
      </c>
      <c r="F11" s="23">
        <v>217.4</v>
      </c>
      <c r="G11" s="23">
        <v>226.1</v>
      </c>
      <c r="H11" s="27">
        <f t="shared" ref="H11" si="5">B11+C11+D11+E11+F11+G11</f>
        <v>4269.8999999999996</v>
      </c>
    </row>
    <row r="12" spans="1:8" ht="66.75" customHeight="1" x14ac:dyDescent="0.25">
      <c r="A12" s="26" t="s">
        <v>93</v>
      </c>
      <c r="B12" s="24">
        <f>B13</f>
        <v>890.4</v>
      </c>
      <c r="C12" s="24">
        <f t="shared" ref="C12:H12" si="6">C13</f>
        <v>588.6</v>
      </c>
      <c r="D12" s="24">
        <f t="shared" si="6"/>
        <v>664</v>
      </c>
      <c r="E12" s="24">
        <f t="shared" si="6"/>
        <v>494.5</v>
      </c>
      <c r="F12" s="24">
        <f t="shared" si="6"/>
        <v>514.29999999999995</v>
      </c>
      <c r="G12" s="24">
        <f t="shared" si="6"/>
        <v>534.9</v>
      </c>
      <c r="H12" s="24">
        <f t="shared" si="6"/>
        <v>3686.7000000000003</v>
      </c>
    </row>
    <row r="13" spans="1:8" x14ac:dyDescent="0.25">
      <c r="A13" s="12" t="s">
        <v>32</v>
      </c>
      <c r="B13" s="25">
        <f>B14</f>
        <v>890.4</v>
      </c>
      <c r="C13" s="25">
        <f t="shared" ref="C13:G13" si="7">C14</f>
        <v>588.6</v>
      </c>
      <c r="D13" s="25">
        <f t="shared" si="7"/>
        <v>664</v>
      </c>
      <c r="E13" s="25">
        <f t="shared" si="7"/>
        <v>494.5</v>
      </c>
      <c r="F13" s="25">
        <f t="shared" si="7"/>
        <v>514.29999999999995</v>
      </c>
      <c r="G13" s="25">
        <f t="shared" si="7"/>
        <v>534.9</v>
      </c>
      <c r="H13" s="28">
        <f>H14</f>
        <v>3686.7000000000003</v>
      </c>
    </row>
    <row r="14" spans="1:8" x14ac:dyDescent="0.25">
      <c r="A14" s="12" t="s">
        <v>15</v>
      </c>
      <c r="B14" s="29">
        <v>890.4</v>
      </c>
      <c r="C14" s="29">
        <v>588.6</v>
      </c>
      <c r="D14" s="29">
        <v>664</v>
      </c>
      <c r="E14" s="23">
        <v>494.5</v>
      </c>
      <c r="F14" s="23">
        <v>514.29999999999995</v>
      </c>
      <c r="G14" s="23">
        <v>534.9</v>
      </c>
      <c r="H14" s="27">
        <f t="shared" ref="H14" si="8">B14+C14+D14+E14+F14+G14</f>
        <v>3686.7000000000003</v>
      </c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4" sqref="C14"/>
    </sheetView>
  </sheetViews>
  <sheetFormatPr defaultRowHeight="15.75" x14ac:dyDescent="0.25"/>
  <cols>
    <col min="1" max="1" width="74.5703125" style="5" customWidth="1"/>
    <col min="2" max="2" width="21.28515625" style="5" customWidth="1"/>
    <col min="3" max="3" width="39.42578125" style="5" customWidth="1"/>
    <col min="4" max="4" width="24.28515625" style="5" customWidth="1"/>
    <col min="5" max="5" width="25" style="5" customWidth="1"/>
    <col min="6" max="16384" width="9.140625" style="5"/>
  </cols>
  <sheetData>
    <row r="1" spans="1:5" x14ac:dyDescent="0.25">
      <c r="A1" s="32" t="s">
        <v>66</v>
      </c>
      <c r="B1" s="33"/>
      <c r="C1" s="33"/>
      <c r="D1" s="33"/>
      <c r="E1" s="33"/>
    </row>
    <row r="2" spans="1:5" x14ac:dyDescent="0.25">
      <c r="A2" s="1"/>
    </row>
    <row r="3" spans="1:5" ht="15.75" customHeight="1" x14ac:dyDescent="0.25">
      <c r="A3" s="50" t="s">
        <v>16</v>
      </c>
      <c r="B3" s="50" t="s">
        <v>17</v>
      </c>
      <c r="C3" s="50" t="s">
        <v>18</v>
      </c>
      <c r="D3" s="50" t="s">
        <v>19</v>
      </c>
      <c r="E3" s="51" t="s">
        <v>44</v>
      </c>
    </row>
    <row r="4" spans="1:5" ht="32.25" customHeight="1" x14ac:dyDescent="0.25">
      <c r="A4" s="50"/>
      <c r="B4" s="50"/>
      <c r="C4" s="50"/>
      <c r="D4" s="50"/>
      <c r="E4" s="52"/>
    </row>
    <row r="5" spans="1: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</row>
    <row r="6" spans="1:5" ht="15.75" customHeight="1" x14ac:dyDescent="0.25">
      <c r="A6" s="49" t="s">
        <v>69</v>
      </c>
      <c r="B6" s="49"/>
      <c r="C6" s="49"/>
      <c r="D6" s="49"/>
      <c r="E6" s="49"/>
    </row>
    <row r="7" spans="1:5" ht="80.25" customHeight="1" x14ac:dyDescent="0.25">
      <c r="A7" s="2" t="s">
        <v>87</v>
      </c>
      <c r="B7" s="15" t="s">
        <v>20</v>
      </c>
      <c r="C7" s="15" t="s">
        <v>65</v>
      </c>
      <c r="D7" s="15" t="s">
        <v>20</v>
      </c>
      <c r="E7" s="15" t="s">
        <v>20</v>
      </c>
    </row>
    <row r="8" spans="1:5" ht="52.5" customHeight="1" x14ac:dyDescent="0.25">
      <c r="A8" s="2" t="s">
        <v>89</v>
      </c>
      <c r="B8" s="9">
        <v>45658</v>
      </c>
      <c r="C8" s="15" t="s">
        <v>65</v>
      </c>
      <c r="D8" s="15" t="s">
        <v>82</v>
      </c>
      <c r="E8" s="8" t="s">
        <v>36</v>
      </c>
    </row>
    <row r="9" spans="1:5" ht="54.75" customHeight="1" x14ac:dyDescent="0.25">
      <c r="A9" s="2" t="s">
        <v>29</v>
      </c>
      <c r="B9" s="9">
        <v>45930</v>
      </c>
      <c r="C9" s="15" t="s">
        <v>65</v>
      </c>
      <c r="D9" s="15" t="s">
        <v>83</v>
      </c>
      <c r="E9" s="8" t="s">
        <v>36</v>
      </c>
    </row>
    <row r="10" spans="1:5" ht="51.75" customHeight="1" x14ac:dyDescent="0.25">
      <c r="A10" s="2" t="s">
        <v>30</v>
      </c>
      <c r="B10" s="9">
        <v>46006</v>
      </c>
      <c r="C10" s="15" t="s">
        <v>65</v>
      </c>
      <c r="D10" s="15" t="s">
        <v>84</v>
      </c>
      <c r="E10" s="8" t="s">
        <v>36</v>
      </c>
    </row>
    <row r="11" spans="1:5" ht="53.25" customHeight="1" x14ac:dyDescent="0.25">
      <c r="A11" s="2" t="s">
        <v>90</v>
      </c>
      <c r="B11" s="9">
        <v>46022</v>
      </c>
      <c r="C11" s="15" t="s">
        <v>65</v>
      </c>
      <c r="D11" s="15" t="s">
        <v>85</v>
      </c>
      <c r="E11" s="8" t="s">
        <v>36</v>
      </c>
    </row>
    <row r="12" spans="1:5" ht="65.25" customHeight="1" x14ac:dyDescent="0.25">
      <c r="A12" s="6" t="s">
        <v>88</v>
      </c>
      <c r="B12" s="15" t="s">
        <v>20</v>
      </c>
      <c r="C12" s="15" t="s">
        <v>26</v>
      </c>
      <c r="D12" s="15" t="s">
        <v>20</v>
      </c>
      <c r="E12" s="15" t="s">
        <v>20</v>
      </c>
    </row>
    <row r="13" spans="1:5" ht="51" customHeight="1" x14ac:dyDescent="0.25">
      <c r="A13" s="6" t="s">
        <v>37</v>
      </c>
      <c r="B13" s="9">
        <v>45672</v>
      </c>
      <c r="C13" s="15" t="s">
        <v>26</v>
      </c>
      <c r="D13" s="15" t="s">
        <v>86</v>
      </c>
      <c r="E13" s="8" t="s">
        <v>36</v>
      </c>
    </row>
    <row r="14" spans="1:5" ht="53.25" customHeight="1" x14ac:dyDescent="0.25">
      <c r="A14" s="6" t="s">
        <v>38</v>
      </c>
      <c r="B14" s="7">
        <v>45717</v>
      </c>
      <c r="C14" s="15" t="s">
        <v>26</v>
      </c>
      <c r="D14" s="8" t="s">
        <v>27</v>
      </c>
      <c r="E14" s="8" t="s">
        <v>36</v>
      </c>
    </row>
    <row r="15" spans="1:5" ht="57.75" customHeight="1" x14ac:dyDescent="0.25">
      <c r="A15" s="14" t="s">
        <v>39</v>
      </c>
      <c r="B15" s="7">
        <v>45717</v>
      </c>
      <c r="C15" s="15" t="s">
        <v>26</v>
      </c>
      <c r="D15" s="15" t="s">
        <v>28</v>
      </c>
      <c r="E15" s="8" t="s">
        <v>36</v>
      </c>
    </row>
    <row r="16" spans="1:5" ht="67.5" customHeight="1" x14ac:dyDescent="0.25">
      <c r="A16" s="14" t="s">
        <v>40</v>
      </c>
      <c r="B16" s="9">
        <v>46016</v>
      </c>
      <c r="C16" s="15" t="s">
        <v>26</v>
      </c>
      <c r="D16" s="15" t="s">
        <v>85</v>
      </c>
      <c r="E16" s="15" t="s">
        <v>36</v>
      </c>
    </row>
    <row r="17" spans="1:5" s="4" customFormat="1" x14ac:dyDescent="0.25">
      <c r="A17" s="47"/>
      <c r="B17" s="48"/>
      <c r="C17" s="48"/>
      <c r="D17" s="48"/>
      <c r="E17" s="48"/>
    </row>
  </sheetData>
  <mergeCells count="8">
    <mergeCell ref="A1:E1"/>
    <mergeCell ref="A17:E17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</vt:lpstr>
      <vt:lpstr>показатели КПМ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2025-02-28T06:33:51Z</dcterms:modified>
</cp:coreProperties>
</file>