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8760" yWindow="255" windowWidth="14385" windowHeight="12765"/>
  </bookViews>
  <sheets>
    <sheet name="Лист1" sheetId="1" r:id="rId1"/>
    <sheet name="Лист2" sheetId="2" r:id="rId2"/>
  </sheets>
  <definedNames>
    <definedName name="_xlnm.Print_Area" localSheetId="0">Лист1!$A$1:$G$13</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1" i="1" l="1"/>
  <c r="C6" i="1" l="1"/>
  <c r="D8" i="1"/>
  <c r="C7" i="1"/>
  <c r="D11" i="1" l="1"/>
  <c r="C9" i="1"/>
  <c r="D7" i="1" l="1"/>
  <c r="D9" i="1" l="1"/>
  <c r="D6" i="1"/>
  <c r="D10" i="1"/>
</calcChain>
</file>

<file path=xl/sharedStrings.xml><?xml version="1.0" encoding="utf-8"?>
<sst xmlns="http://schemas.openxmlformats.org/spreadsheetml/2006/main" count="24" uniqueCount="24">
  <si>
    <t>Вносимые изменения</t>
  </si>
  <si>
    <t xml:space="preserve">Итого по мероприятию </t>
  </si>
  <si>
    <t>Примечание</t>
  </si>
  <si>
    <t>в соответствии в решением  Благовещенской городской Думы от 25.03.2021 г № 23/24</t>
  </si>
  <si>
    <t xml:space="preserve">Приложение </t>
  </si>
  <si>
    <t>к пояснительной записке</t>
  </si>
  <si>
    <t>Наименование мероприятия</t>
  </si>
  <si>
    <t xml:space="preserve">   (тыс.руб.)</t>
  </si>
  <si>
    <t>Итого по муниципальной программе на 2022 год, в том числе:</t>
  </si>
  <si>
    <t>Итого по муниципальной программе на 2023 год, в том числе:</t>
  </si>
  <si>
    <t xml:space="preserve">Примечание </t>
  </si>
  <si>
    <t>В соответствии с муниципальной программой в редакции от 03.06.2022 г № 2849</t>
  </si>
  <si>
    <r>
      <rPr>
        <b/>
        <sz val="14"/>
        <color theme="1"/>
        <rFont val="Times New Roman"/>
        <family val="1"/>
        <charset val="204"/>
      </rPr>
      <t xml:space="preserve">Мероприятие 1.1.35.    </t>
    </r>
    <r>
      <rPr>
        <sz val="14"/>
        <color theme="1"/>
        <rFont val="Times New Roman"/>
        <family val="1"/>
        <charset val="204"/>
      </rPr>
      <t xml:space="preserve">                                                        Магистральные улицы Северного планировочного  района г.Благовещенска, Амурская область (ул. Зеленая от ул. Новотроицкое шоссе до ул. 50 лет Октября)</t>
    </r>
  </si>
  <si>
    <r>
      <t xml:space="preserve">Мероприятие 1.1.36.                                                                </t>
    </r>
    <r>
      <rPr>
        <sz val="14"/>
        <color theme="1"/>
        <rFont val="Times New Roman"/>
        <family val="1"/>
        <charset val="204"/>
      </rPr>
      <t>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r>
  </si>
  <si>
    <r>
      <t xml:space="preserve">Мероприятие 1.1.37.                                                          </t>
    </r>
    <r>
      <rPr>
        <sz val="14"/>
        <color theme="1"/>
        <rFont val="Times New Roman"/>
        <family val="1"/>
        <charset val="204"/>
      </rPr>
      <t>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r>
  </si>
  <si>
    <r>
      <rPr>
        <b/>
        <sz val="14"/>
        <color theme="1"/>
        <rFont val="Times New Roman"/>
        <family val="1"/>
        <charset val="204"/>
      </rPr>
      <t xml:space="preserve">Мероприятие 1.1.36.    </t>
    </r>
    <r>
      <rPr>
        <sz val="14"/>
        <color theme="1"/>
        <rFont val="Times New Roman"/>
        <family val="1"/>
        <charset val="204"/>
      </rPr>
      <t xml:space="preserve">                                                                    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r>
  </si>
  <si>
    <t xml:space="preserve">В соответствии с: 1)  обращением МУ "ГУКС" от 02.06.2022 № 1968- перераспределение 198,3 тыс.руб. на мероприятие 1.50 "Прочие затраты по объектам незавершенного строительства и объектам в период передачи в муниципальную собственность" МП "Развитие и модернизация жилищно-коммунального хозяйства, энергосбережение и повышение энергетической эффективности, благоустройство территории города Благовещенска"; 2) обращением 
управления архитектуры и градостроительства от 06.06.2022  № 1087/19 - перераспределение 7 839,1 тыс. руб. с мероприятия 1.36 "Строительство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 МП "Развитие транспортной системы города Благовещенска"
</t>
  </si>
  <si>
    <t>В соответствии с обращением 
управления архитектуры и градостроительства от 06.06.2022  № 1087/19 - перераспределение тыс. руб. на мероприятие 1.35 "Магистральные улицы Северного планировочного  района г.Благовещенска, Амурская область (ул. Зеленая от ул. Новотроицкое шоссе до ул. 50 лет Октября) МП "Развитие транспортной системы города Благовещенска"</t>
  </si>
  <si>
    <t>В соответствии с обращениями</t>
  </si>
  <si>
    <t>В соответствии с обращением  управления архитектуры и градостроительства от 06.06.2022  № 1087/19</t>
  </si>
  <si>
    <t xml:space="preserve"> МУ " ГУКС" от 09.06.2022 № 2083</t>
  </si>
  <si>
    <t>В соответствии с обращением   МУ " ГУКС" от 09.06.2022 № 2083</t>
  </si>
  <si>
    <t>Перераспределение с  мероприятия 1.1.37 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</si>
  <si>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Перераспределение с  мероприятия 1.1.37   на осуществление строительного контроля (берегоукрепление и реконструкция набережной р.Амур МП "Обеспечение безопасности жизнедеятельности населения и территории г. Благовещенска")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</si>
</sst>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 x14ac:knownFonts="1">
    <font>
      <sz val="11"/>
      <color theme="1"/>
      <name val="Calibri"/>
      <family val="2"/>
      <scheme val="minor"/>
    </font>
    <font>
      <sz val="11"/>
      <color theme="1"/>
      <name val="Times New Roman"/>
      <family val="1"/>
      <charset val="204"/>
    </font>
    <font>
      <sz val="14"/>
      <color theme="1"/>
      <name val="Times New Roman"/>
      <family val="1"/>
      <charset val="204"/>
    </font>
    <font>
      <sz val="13"/>
      <color theme="1"/>
      <name val="Times New Roman"/>
      <family val="1"/>
      <charset val="204"/>
    </font>
    <font>
      <sz val="12"/>
      <color theme="1"/>
      <name val="Times New Roman"/>
      <family val="1"/>
      <charset val="204"/>
    </font>
    <font>
      <b/>
      <sz val="14"/>
      <color theme="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5">
    <xf numFmtId="0" fontId="0" fillId="0" borderId="0" xfId="0"/>
    <xf numFmtId="0" fontId="2" fillId="0" borderId="0" xfId="0" applyFont="1"/>
    <xf numFmtId="0" fontId="1" fillId="0" borderId="0" xfId="0" applyFont="1"/>
    <xf numFmtId="0" fontId="3" fillId="0" borderId="1" xfId="0" applyFont="1" applyBorder="1" applyAlignment="1">
      <alignment horizontal="center" vertical="center" wrapText="1"/>
    </xf>
    <xf numFmtId="0" fontId="2" fillId="0" borderId="0" xfId="0" applyFont="1" applyAlignment="1">
      <alignment horizontal="right"/>
    </xf>
    <xf numFmtId="0" fontId="3" fillId="0" borderId="1" xfId="0" applyFont="1" applyBorder="1" applyAlignment="1">
      <alignment horizontal="center" vertical="center"/>
    </xf>
    <xf numFmtId="0" fontId="3" fillId="0" borderId="2" xfId="0" applyFont="1" applyBorder="1" applyAlignment="1">
      <alignment horizontal="center"/>
    </xf>
    <xf numFmtId="0" fontId="4" fillId="0" borderId="0" xfId="0" applyFont="1"/>
    <xf numFmtId="164" fontId="2" fillId="0" borderId="1" xfId="0" applyNumberFormat="1" applyFont="1" applyBorder="1" applyAlignment="1">
      <alignment horizontal="center" vertical="center"/>
    </xf>
    <xf numFmtId="0" fontId="2" fillId="0" borderId="2" xfId="0" applyFont="1" applyBorder="1" applyAlignment="1">
      <alignment horizontal="center" vertical="center" wrapText="1"/>
    </xf>
    <xf numFmtId="164" fontId="5" fillId="0" borderId="1" xfId="0" applyNumberFormat="1" applyFont="1" applyBorder="1" applyAlignment="1">
      <alignment horizontal="center" vertical="center"/>
    </xf>
    <xf numFmtId="164" fontId="2" fillId="0" borderId="3" xfId="0" applyNumberFormat="1" applyFont="1" applyBorder="1" applyAlignment="1">
      <alignment horizontal="center" vertical="center"/>
    </xf>
    <xf numFmtId="0" fontId="3" fillId="0" borderId="0" xfId="0" applyFont="1"/>
    <xf numFmtId="0" fontId="2" fillId="0" borderId="1" xfId="0" applyFont="1" applyBorder="1"/>
    <xf numFmtId="164" fontId="2" fillId="0" borderId="0" xfId="0" applyNumberFormat="1" applyFont="1"/>
    <xf numFmtId="0" fontId="2" fillId="0" borderId="4" xfId="0" applyFont="1" applyBorder="1" applyAlignment="1">
      <alignment horizontal="left" vertical="center" wrapText="1"/>
    </xf>
    <xf numFmtId="164" fontId="2" fillId="0" borderId="4" xfId="0" applyNumberFormat="1" applyFont="1" applyBorder="1" applyAlignment="1">
      <alignment horizontal="center" vertical="center" wrapText="1"/>
    </xf>
    <xf numFmtId="0" fontId="5" fillId="0" borderId="1" xfId="0" applyFont="1" applyBorder="1" applyAlignment="1">
      <alignment wrapText="1"/>
    </xf>
    <xf numFmtId="164" fontId="2" fillId="0" borderId="5" xfId="0" applyNumberFormat="1" applyFont="1" applyBorder="1" applyAlignment="1">
      <alignment horizontal="center" vertical="center"/>
    </xf>
    <xf numFmtId="164" fontId="2" fillId="0" borderId="5"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0" fillId="0" borderId="0" xfId="0" applyFont="1"/>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5" fillId="0" borderId="3" xfId="0" applyFont="1" applyBorder="1" applyAlignment="1">
      <alignment horizontal="left" vertical="center" wrapText="1"/>
    </xf>
    <xf numFmtId="0" fontId="3" fillId="0" borderId="2" xfId="0" applyFont="1" applyBorder="1" applyAlignment="1">
      <alignment horizontal="center" vertical="center"/>
    </xf>
    <xf numFmtId="0" fontId="3" fillId="0" borderId="6" xfId="0" applyFont="1" applyBorder="1" applyAlignment="1">
      <alignment horizontal="center" vertical="center"/>
    </xf>
    <xf numFmtId="164" fontId="2" fillId="0" borderId="7"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2" xfId="0" applyFont="1" applyBorder="1" applyAlignment="1">
      <alignment horizontal="center"/>
    </xf>
    <xf numFmtId="0" fontId="2" fillId="0" borderId="6" xfId="0" applyFont="1" applyBorder="1" applyAlignment="1">
      <alignment horizontal="center"/>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tabSelected="1" view="pageBreakPreview" topLeftCell="A10" zoomScale="70" zoomScaleNormal="100" zoomScaleSheetLayoutView="70" workbookViewId="0">
      <selection activeCell="G12" sqref="G12"/>
    </sheetView>
  </sheetViews>
  <sheetFormatPr defaultRowHeight="16.5" x14ac:dyDescent="0.25"/>
  <cols>
    <col min="1" max="1" width="52.7109375" customWidth="1"/>
    <col min="2" max="2" width="19.42578125" customWidth="1"/>
    <col min="3" max="3" width="15.42578125" customWidth="1"/>
    <col min="4" max="4" width="17.140625" customWidth="1"/>
    <col min="5" max="5" width="13.85546875" hidden="1" customWidth="1"/>
    <col min="6" max="6" width="28.7109375" customWidth="1"/>
    <col min="7" max="7" width="28.5703125" style="12" customWidth="1"/>
  </cols>
  <sheetData>
    <row r="1" spans="1:7" ht="18.75" x14ac:dyDescent="0.3">
      <c r="A1" s="1"/>
      <c r="B1" s="1"/>
      <c r="C1" s="1"/>
      <c r="E1" s="1"/>
      <c r="F1" s="1"/>
      <c r="G1" s="4" t="s">
        <v>4</v>
      </c>
    </row>
    <row r="2" spans="1:7" ht="18.75" x14ac:dyDescent="0.3">
      <c r="A2" s="1"/>
      <c r="B2" s="1"/>
      <c r="C2" s="1"/>
      <c r="E2" s="1"/>
      <c r="F2" s="1"/>
      <c r="G2" s="4" t="s">
        <v>5</v>
      </c>
    </row>
    <row r="3" spans="1:7" ht="18.75" x14ac:dyDescent="0.3">
      <c r="A3" s="1"/>
      <c r="B3" s="1"/>
      <c r="C3" s="1"/>
      <c r="E3" s="1"/>
      <c r="F3" s="1"/>
      <c r="G3" s="22"/>
    </row>
    <row r="4" spans="1:7" ht="18.75" x14ac:dyDescent="0.3">
      <c r="A4" s="1"/>
      <c r="B4" s="1"/>
      <c r="C4" s="1"/>
      <c r="E4" s="1"/>
      <c r="F4" s="1"/>
      <c r="G4" s="1" t="s">
        <v>7</v>
      </c>
    </row>
    <row r="5" spans="1:7" ht="97.5" customHeight="1" x14ac:dyDescent="0.25">
      <c r="A5" s="5" t="s">
        <v>6</v>
      </c>
      <c r="B5" s="3" t="s">
        <v>11</v>
      </c>
      <c r="C5" s="3" t="s">
        <v>0</v>
      </c>
      <c r="D5" s="3" t="s">
        <v>1</v>
      </c>
      <c r="E5" s="6" t="s">
        <v>2</v>
      </c>
      <c r="F5" s="26" t="s">
        <v>10</v>
      </c>
      <c r="G5" s="27"/>
    </row>
    <row r="6" spans="1:7" ht="61.5" customHeight="1" x14ac:dyDescent="0.3">
      <c r="A6" s="17" t="s">
        <v>8</v>
      </c>
      <c r="B6" s="10">
        <v>1748271.7</v>
      </c>
      <c r="C6" s="10">
        <f>C7+C8</f>
        <v>-198.30000000000018</v>
      </c>
      <c r="D6" s="10">
        <f t="shared" ref="D6:D11" si="0">B6+C6</f>
        <v>1748073.4</v>
      </c>
      <c r="E6" s="9" t="s">
        <v>3</v>
      </c>
      <c r="F6" s="33"/>
      <c r="G6" s="34"/>
    </row>
    <row r="7" spans="1:7" ht="406.5" customHeight="1" x14ac:dyDescent="0.3">
      <c r="A7" s="15" t="s">
        <v>12</v>
      </c>
      <c r="B7" s="16">
        <v>280.2</v>
      </c>
      <c r="C7" s="8">
        <f>7839.1-198.3</f>
        <v>7640.8</v>
      </c>
      <c r="D7" s="20">
        <f t="shared" si="0"/>
        <v>7921</v>
      </c>
      <c r="E7" s="1"/>
      <c r="F7" s="28" t="s">
        <v>16</v>
      </c>
      <c r="G7" s="29"/>
    </row>
    <row r="8" spans="1:7" ht="168.75" customHeight="1" x14ac:dyDescent="0.3">
      <c r="A8" s="15" t="s">
        <v>15</v>
      </c>
      <c r="B8" s="16">
        <v>11198.7</v>
      </c>
      <c r="C8" s="8">
        <v>-7839.1</v>
      </c>
      <c r="D8" s="19">
        <f t="shared" si="0"/>
        <v>3359.6000000000004</v>
      </c>
      <c r="E8" s="13"/>
      <c r="F8" s="30" t="s">
        <v>17</v>
      </c>
      <c r="G8" s="29"/>
    </row>
    <row r="9" spans="1:7" ht="44.25" customHeight="1" x14ac:dyDescent="0.3">
      <c r="A9" s="17" t="s">
        <v>9</v>
      </c>
      <c r="B9" s="10">
        <v>1183162</v>
      </c>
      <c r="C9" s="10">
        <f>C10+C11</f>
        <v>-6462.9</v>
      </c>
      <c r="D9" s="10">
        <f t="shared" si="0"/>
        <v>1176699.1000000001</v>
      </c>
      <c r="E9" s="13"/>
      <c r="F9" s="31"/>
      <c r="G9" s="32"/>
    </row>
    <row r="10" spans="1:7" ht="342" customHeight="1" x14ac:dyDescent="0.3">
      <c r="A10" s="25" t="s">
        <v>13</v>
      </c>
      <c r="B10" s="11">
        <v>2000</v>
      </c>
      <c r="C10" s="11">
        <v>5839.1</v>
      </c>
      <c r="D10" s="18">
        <f t="shared" si="0"/>
        <v>7839.1</v>
      </c>
      <c r="E10" s="1"/>
      <c r="F10" s="23" t="s">
        <v>19</v>
      </c>
      <c r="G10" s="24" t="s">
        <v>22</v>
      </c>
    </row>
    <row r="11" spans="1:7" ht="252.75" customHeight="1" x14ac:dyDescent="0.3">
      <c r="A11" s="21" t="s">
        <v>14</v>
      </c>
      <c r="B11" s="20">
        <v>14348</v>
      </c>
      <c r="C11" s="8">
        <f>-5839.1-6462.9</f>
        <v>-12302</v>
      </c>
      <c r="D11" s="20">
        <f t="shared" si="0"/>
        <v>2046</v>
      </c>
      <c r="E11" s="1"/>
      <c r="F11" s="23" t="s">
        <v>21</v>
      </c>
      <c r="G11" s="24" t="s">
        <v>23</v>
      </c>
    </row>
    <row r="12" spans="1:7" ht="18.75" x14ac:dyDescent="0.3">
      <c r="A12" s="7"/>
      <c r="B12" s="1"/>
      <c r="C12" s="1"/>
      <c r="D12" s="1"/>
      <c r="E12" s="1"/>
      <c r="F12" s="1"/>
    </row>
    <row r="13" spans="1:7" ht="18.75" x14ac:dyDescent="0.3">
      <c r="A13" s="7"/>
      <c r="B13" s="1"/>
      <c r="C13" s="1"/>
      <c r="D13" s="1"/>
      <c r="E13" s="1"/>
      <c r="F13" s="1"/>
    </row>
    <row r="14" spans="1:7" ht="18.75" x14ac:dyDescent="0.3">
      <c r="A14" s="1"/>
      <c r="B14" s="1"/>
      <c r="C14" s="1"/>
      <c r="D14" s="1"/>
      <c r="E14" s="1"/>
      <c r="F14" s="1"/>
    </row>
    <row r="15" spans="1:7" ht="18.75" x14ac:dyDescent="0.3">
      <c r="A15" s="1"/>
      <c r="B15" s="1"/>
      <c r="C15" s="1"/>
      <c r="D15" s="1"/>
      <c r="E15" s="1"/>
      <c r="F15" s="1"/>
    </row>
    <row r="16" spans="1:7" ht="18.75" x14ac:dyDescent="0.3">
      <c r="A16" s="1"/>
      <c r="B16" s="1"/>
      <c r="C16" s="1"/>
      <c r="D16" s="1"/>
      <c r="E16" s="1"/>
      <c r="F16" s="1"/>
    </row>
    <row r="17" spans="1:6" ht="18.75" x14ac:dyDescent="0.3">
      <c r="A17" s="2"/>
      <c r="B17" s="1"/>
      <c r="C17" s="1"/>
      <c r="D17" s="1"/>
      <c r="E17" s="1"/>
      <c r="F17" s="1"/>
    </row>
    <row r="18" spans="1:6" ht="18.75" x14ac:dyDescent="0.3">
      <c r="A18" s="2"/>
      <c r="B18" s="1"/>
      <c r="C18" s="1"/>
      <c r="D18" s="1"/>
      <c r="E18" s="1"/>
      <c r="F18" s="1"/>
    </row>
    <row r="19" spans="1:6" ht="18.75" x14ac:dyDescent="0.3">
      <c r="A19" s="1"/>
      <c r="B19" s="1"/>
      <c r="C19" s="1"/>
      <c r="D19" s="1"/>
      <c r="E19" s="1"/>
      <c r="F19" s="1"/>
    </row>
    <row r="20" spans="1:6" ht="18.75" x14ac:dyDescent="0.3">
      <c r="A20" s="1"/>
      <c r="B20" s="1"/>
      <c r="C20" s="14"/>
      <c r="D20" s="1"/>
      <c r="E20" s="1"/>
      <c r="F20" s="1"/>
    </row>
    <row r="21" spans="1:6" ht="18.75" x14ac:dyDescent="0.3">
      <c r="A21" s="1"/>
      <c r="B21" s="1"/>
      <c r="C21" s="1"/>
      <c r="D21" s="1"/>
      <c r="E21" s="1"/>
      <c r="F21" s="1"/>
    </row>
    <row r="22" spans="1:6" ht="18.75" x14ac:dyDescent="0.3">
      <c r="A22" s="1"/>
      <c r="B22" s="1"/>
      <c r="C22" s="1"/>
      <c r="D22" s="1"/>
      <c r="E22" s="1"/>
      <c r="F22" s="1"/>
    </row>
    <row r="23" spans="1:6" ht="18.75" x14ac:dyDescent="0.3">
      <c r="A23" s="1"/>
      <c r="B23" s="1"/>
      <c r="C23" s="1"/>
      <c r="D23" s="1"/>
      <c r="E23" s="1"/>
      <c r="F23" s="1"/>
    </row>
    <row r="24" spans="1:6" ht="18.75" x14ac:dyDescent="0.3">
      <c r="A24" s="1"/>
      <c r="B24" s="1"/>
      <c r="C24" s="1"/>
      <c r="D24" s="1"/>
      <c r="E24" s="1"/>
      <c r="F24" s="1"/>
    </row>
    <row r="25" spans="1:6" ht="18.75" x14ac:dyDescent="0.3">
      <c r="B25" s="1"/>
      <c r="C25" s="1"/>
      <c r="D25" s="1"/>
      <c r="E25" s="1"/>
      <c r="F25" s="1"/>
    </row>
    <row r="26" spans="1:6" ht="18.75" x14ac:dyDescent="0.3">
      <c r="B26" s="1"/>
      <c r="C26" s="1"/>
      <c r="D26" s="1"/>
      <c r="E26" s="1"/>
      <c r="F26" s="1"/>
    </row>
    <row r="27" spans="1:6" ht="18.75" x14ac:dyDescent="0.3">
      <c r="B27" s="1"/>
      <c r="C27" s="1"/>
      <c r="D27" s="1"/>
      <c r="E27" s="1"/>
      <c r="F27" s="1"/>
    </row>
    <row r="28" spans="1:6" ht="18.75" x14ac:dyDescent="0.3">
      <c r="A28" s="1"/>
      <c r="B28" s="1"/>
      <c r="C28" s="1"/>
      <c r="D28" s="1"/>
      <c r="E28" s="1"/>
      <c r="F28" s="1"/>
    </row>
    <row r="29" spans="1:6" ht="18.75" x14ac:dyDescent="0.3">
      <c r="A29" s="1"/>
      <c r="B29" s="1"/>
      <c r="C29" s="1"/>
      <c r="D29" s="1"/>
      <c r="E29" s="1"/>
      <c r="F29" s="1"/>
    </row>
    <row r="30" spans="1:6" ht="18.75" x14ac:dyDescent="0.3">
      <c r="B30" s="1"/>
      <c r="C30" s="1"/>
      <c r="D30" s="1"/>
      <c r="E30" s="1"/>
      <c r="F30" s="1"/>
    </row>
    <row r="31" spans="1:6" ht="18.75" x14ac:dyDescent="0.3">
      <c r="B31" s="1"/>
      <c r="C31" s="1"/>
      <c r="D31" s="1"/>
      <c r="E31" s="1"/>
      <c r="F31" s="1"/>
    </row>
    <row r="32" spans="1:6" ht="18.75" x14ac:dyDescent="0.3">
      <c r="B32" s="1"/>
      <c r="C32" s="1"/>
      <c r="D32" s="1"/>
      <c r="E32" s="1"/>
      <c r="F32" s="1"/>
    </row>
    <row r="33" spans="1:6" ht="18.75" x14ac:dyDescent="0.3">
      <c r="B33" s="1"/>
      <c r="C33" s="1"/>
      <c r="D33" s="1"/>
      <c r="E33" s="1"/>
      <c r="F33" s="1"/>
    </row>
    <row r="34" spans="1:6" ht="18.75" x14ac:dyDescent="0.3">
      <c r="A34" s="1"/>
      <c r="B34" s="1"/>
      <c r="C34" s="1"/>
      <c r="D34" s="1"/>
      <c r="E34" s="1"/>
      <c r="F34" s="1"/>
    </row>
    <row r="35" spans="1:6" ht="18.75" x14ac:dyDescent="0.3">
      <c r="A35" s="1"/>
      <c r="B35" s="1"/>
      <c r="C35" s="1"/>
      <c r="D35" s="1"/>
      <c r="E35" s="1"/>
      <c r="F35" s="1"/>
    </row>
    <row r="36" spans="1:6" ht="18.75" x14ac:dyDescent="0.3">
      <c r="A36" s="1"/>
      <c r="B36" s="1"/>
      <c r="C36" s="1"/>
      <c r="D36" s="1"/>
      <c r="E36" s="1"/>
      <c r="F36" s="1"/>
    </row>
    <row r="37" spans="1:6" ht="18.75" x14ac:dyDescent="0.3">
      <c r="A37" s="1"/>
      <c r="B37" s="1"/>
      <c r="C37" s="1"/>
      <c r="D37" s="1"/>
      <c r="E37" s="1"/>
      <c r="F37" s="1"/>
    </row>
    <row r="38" spans="1:6" ht="18.75" x14ac:dyDescent="0.3">
      <c r="B38" s="1"/>
      <c r="C38" s="1"/>
      <c r="D38" s="1"/>
      <c r="E38" s="1"/>
      <c r="F38" s="1"/>
    </row>
    <row r="39" spans="1:6" ht="18.75" x14ac:dyDescent="0.3">
      <c r="B39" s="1"/>
      <c r="C39" s="1"/>
      <c r="D39" s="1"/>
      <c r="E39" s="1"/>
      <c r="F39" s="1"/>
    </row>
    <row r="40" spans="1:6" ht="18.75" x14ac:dyDescent="0.3">
      <c r="B40" s="1"/>
      <c r="C40" s="1"/>
      <c r="D40" s="1"/>
      <c r="E40" s="1"/>
      <c r="F40" s="1"/>
    </row>
  </sheetData>
  <mergeCells count="5">
    <mergeCell ref="F5:G5"/>
    <mergeCell ref="F7:G7"/>
    <mergeCell ref="F8:G8"/>
    <mergeCell ref="F9:G9"/>
    <mergeCell ref="F6:G6"/>
  </mergeCells>
  <pageMargins left="0.51181102362204722" right="0.19685039370078741" top="0.39370078740157483" bottom="0.35433070866141736" header="0.31496062992125984" footer="0.31496062992125984"/>
  <pageSetup paperSize="9" scale="53"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8:B19"/>
  <sheetViews>
    <sheetView workbookViewId="0">
      <selection activeCell="B19" sqref="B19"/>
    </sheetView>
  </sheetViews>
  <sheetFormatPr defaultRowHeight="15" x14ac:dyDescent="0.25"/>
  <sheetData>
    <row r="18" spans="2:2" x14ac:dyDescent="0.25">
      <c r="B18" t="s">
        <v>18</v>
      </c>
    </row>
    <row r="19" spans="2:2" x14ac:dyDescent="0.25">
      <c r="B19"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Лист2</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Журавлева</dc:creator>
  <cp:lastModifiedBy>Татьяна Викторовна Журавлёва</cp:lastModifiedBy>
  <cp:lastPrinted>2022-06-10T08:17:20Z</cp:lastPrinted>
  <dcterms:created xsi:type="dcterms:W3CDTF">2015-06-05T18:19:34Z</dcterms:created>
  <dcterms:modified xsi:type="dcterms:W3CDTF">2022-06-10T08:48:53Z</dcterms:modified>
</cp:coreProperties>
</file>