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'!$A$1:$P$309</definedName>
  </definedNames>
  <calcPr calcId="145621"/>
</workbook>
</file>

<file path=xl/calcChain.xml><?xml version="1.0" encoding="utf-8"?>
<calcChain xmlns="http://schemas.openxmlformats.org/spreadsheetml/2006/main">
  <c r="N228" i="5" l="1"/>
  <c r="N233" i="5" l="1"/>
  <c r="N240" i="5"/>
  <c r="N266" i="5"/>
  <c r="N222" i="5"/>
  <c r="N219" i="5"/>
  <c r="N202" i="5"/>
  <c r="N150" i="5"/>
  <c r="N133" i="5"/>
  <c r="N122" i="5"/>
  <c r="N119" i="5"/>
  <c r="N86" i="5"/>
  <c r="N187" i="5" l="1"/>
  <c r="N182" i="5" l="1"/>
  <c r="N273" i="5" l="1"/>
  <c r="N276" i="5"/>
  <c r="N277" i="5"/>
  <c r="N271" i="5" l="1"/>
  <c r="N128" i="5" l="1"/>
  <c r="N274" i="5" l="1"/>
  <c r="N269" i="5" s="1"/>
  <c r="N275" i="5" l="1"/>
  <c r="N270" i="5" s="1"/>
  <c r="N272" i="5"/>
  <c r="N214" i="5" l="1"/>
  <c r="D214" i="5" s="1"/>
  <c r="D234" i="5"/>
  <c r="D208" i="5"/>
  <c r="N205" i="5" l="1"/>
  <c r="N165" i="5"/>
  <c r="D205" i="5" l="1"/>
  <c r="D301" i="5" l="1"/>
  <c r="D299" i="5"/>
  <c r="D298" i="5"/>
  <c r="P296" i="5"/>
  <c r="O296" i="5"/>
  <c r="N296" i="5"/>
  <c r="M296" i="5"/>
  <c r="L296" i="5"/>
  <c r="D296" i="5" l="1"/>
  <c r="D60" i="5" l="1"/>
  <c r="D133" i="5"/>
  <c r="D80" i="5"/>
  <c r="D73" i="5"/>
  <c r="D78" i="5"/>
  <c r="D66" i="5"/>
  <c r="D67" i="5"/>
  <c r="D68" i="5"/>
  <c r="D70" i="5"/>
  <c r="D71" i="5"/>
  <c r="N116" i="5" l="1"/>
  <c r="P182" i="5" l="1"/>
  <c r="M202" i="5" l="1"/>
  <c r="M182" i="5"/>
  <c r="M187" i="5" l="1"/>
  <c r="M86" i="5" l="1"/>
  <c r="M219" i="5" l="1"/>
  <c r="M256" i="5" l="1"/>
  <c r="M255" i="5"/>
  <c r="M240" i="5"/>
  <c r="M228" i="5"/>
  <c r="M220" i="5"/>
  <c r="M150" i="5" l="1"/>
  <c r="M167" i="5"/>
  <c r="M276" i="5" l="1"/>
  <c r="M275" i="5"/>
  <c r="D295" i="5"/>
  <c r="D293" i="5"/>
  <c r="D292" i="5"/>
  <c r="P290" i="5"/>
  <c r="O290" i="5"/>
  <c r="N290" i="5"/>
  <c r="M290" i="5"/>
  <c r="L290" i="5"/>
  <c r="D290" i="5" l="1"/>
  <c r="D289" i="5"/>
  <c r="D287" i="5"/>
  <c r="D286" i="5"/>
  <c r="D283" i="5"/>
  <c r="D281" i="5"/>
  <c r="D264" i="5"/>
  <c r="D265" i="5"/>
  <c r="D266" i="5"/>
  <c r="D267" i="5"/>
  <c r="D254" i="5"/>
  <c r="D255" i="5"/>
  <c r="D256" i="5"/>
  <c r="D257" i="5"/>
  <c r="D242" i="5"/>
  <c r="D241" i="5"/>
  <c r="D238" i="5"/>
  <c r="D232" i="5"/>
  <c r="D233" i="5"/>
  <c r="D235" i="5"/>
  <c r="D236" i="5"/>
  <c r="D227" i="5"/>
  <c r="D228" i="5"/>
  <c r="D229" i="5"/>
  <c r="D230" i="5"/>
  <c r="D219" i="5"/>
  <c r="D220" i="5"/>
  <c r="D222" i="5"/>
  <c r="D223" i="5"/>
  <c r="D224" i="5"/>
  <c r="D225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P284" i="5" l="1"/>
  <c r="P69" i="5"/>
  <c r="P273" i="5" l="1"/>
  <c r="P268" i="5" s="1"/>
  <c r="P274" i="5"/>
  <c r="P275" i="5"/>
  <c r="P270" i="5" s="1"/>
  <c r="P276" i="5"/>
  <c r="P271" i="5" s="1"/>
  <c r="P277" i="5"/>
  <c r="P272" i="5" s="1"/>
  <c r="P269" i="5"/>
  <c r="P263" i="5"/>
  <c r="P259" i="5"/>
  <c r="P260" i="5"/>
  <c r="P261" i="5"/>
  <c r="P262" i="5"/>
  <c r="P249" i="5"/>
  <c r="P244" i="5" s="1"/>
  <c r="P250" i="5"/>
  <c r="P245" i="5" s="1"/>
  <c r="P251" i="5"/>
  <c r="P252" i="5"/>
  <c r="P253" i="5"/>
  <c r="P231" i="5"/>
  <c r="P226" i="5"/>
  <c r="P218" i="5"/>
  <c r="P212" i="5" s="1"/>
  <c r="P206" i="5" s="1"/>
  <c r="P221" i="5"/>
  <c r="P213" i="5" s="1"/>
  <c r="P207" i="5" s="1"/>
  <c r="P215" i="5"/>
  <c r="P209" i="5" s="1"/>
  <c r="P216" i="5"/>
  <c r="P210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246" i="5" l="1"/>
  <c r="P170" i="5"/>
  <c r="P22" i="5"/>
  <c r="P12" i="5" s="1"/>
  <c r="P171" i="5"/>
  <c r="P247" i="5"/>
  <c r="P243" i="5" s="1"/>
  <c r="P237" i="5" s="1"/>
  <c r="P21" i="5"/>
  <c r="P258" i="5"/>
  <c r="P248" i="5"/>
  <c r="P217" i="5"/>
  <c r="P211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30" i="5"/>
  <c r="P29" i="5"/>
  <c r="P23" i="5"/>
  <c r="P20" i="5" s="1"/>
  <c r="P41" i="5"/>
  <c r="P34" i="5" s="1"/>
  <c r="D122" i="5"/>
  <c r="D127" i="5"/>
  <c r="P16" i="5" l="1"/>
  <c r="P169" i="5"/>
  <c r="P18" i="5"/>
  <c r="P10" i="5"/>
  <c r="P27" i="5"/>
  <c r="P14" i="5" s="1"/>
  <c r="P13" i="5"/>
  <c r="P9" i="5" s="1"/>
  <c r="P8" i="5" l="1"/>
  <c r="P19" i="5"/>
  <c r="M277" i="5"/>
  <c r="M271" i="5"/>
  <c r="N284" i="5"/>
  <c r="N268" i="5" s="1"/>
  <c r="O284" i="5"/>
  <c r="O273" i="5" s="1"/>
  <c r="D239" i="5" l="1"/>
  <c r="D187" i="5" l="1"/>
  <c r="D202" i="5"/>
  <c r="M274" i="5"/>
  <c r="M284" i="5"/>
  <c r="M273" i="5" s="1"/>
  <c r="L284" i="5"/>
  <c r="D284" i="5" l="1"/>
  <c r="D38" i="5" l="1"/>
  <c r="D79" i="5"/>
  <c r="N42" i="5"/>
  <c r="O42" i="5"/>
  <c r="G42" i="5"/>
  <c r="H42" i="5"/>
  <c r="I42" i="5"/>
  <c r="J42" i="5"/>
  <c r="K42" i="5"/>
  <c r="L42" i="5"/>
  <c r="F42" i="5"/>
  <c r="E42" i="5"/>
  <c r="M42" i="5"/>
  <c r="D42" i="5" l="1"/>
  <c r="E108" i="5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21" i="5" l="1"/>
  <c r="J213" i="5" s="1"/>
  <c r="F221" i="5"/>
  <c r="F213" i="5" s="1"/>
  <c r="G221" i="5"/>
  <c r="G213" i="5" s="1"/>
  <c r="H221" i="5"/>
  <c r="H213" i="5" s="1"/>
  <c r="I221" i="5"/>
  <c r="I213" i="5" s="1"/>
  <c r="K221" i="5"/>
  <c r="K213" i="5" s="1"/>
  <c r="L221" i="5"/>
  <c r="L213" i="5" s="1"/>
  <c r="M221" i="5"/>
  <c r="M213" i="5" s="1"/>
  <c r="N221" i="5"/>
  <c r="N213" i="5" s="1"/>
  <c r="O221" i="5"/>
  <c r="O213" i="5" s="1"/>
  <c r="E221" i="5"/>
  <c r="E213" i="5" l="1"/>
  <c r="D213" i="5" s="1"/>
  <c r="D221" i="5"/>
  <c r="M218" i="5"/>
  <c r="N218" i="5"/>
  <c r="O218" i="5"/>
  <c r="L218" i="5"/>
  <c r="D218" i="5" l="1"/>
  <c r="F274" i="5"/>
  <c r="G274" i="5"/>
  <c r="H274" i="5"/>
  <c r="I274" i="5"/>
  <c r="J274" i="5"/>
  <c r="K274" i="5"/>
  <c r="L274" i="5"/>
  <c r="O274" i="5"/>
  <c r="E274" i="5"/>
  <c r="F275" i="5"/>
  <c r="G275" i="5"/>
  <c r="H275" i="5"/>
  <c r="I275" i="5"/>
  <c r="J275" i="5"/>
  <c r="K275" i="5"/>
  <c r="L275" i="5"/>
  <c r="O275" i="5"/>
  <c r="E275" i="5"/>
  <c r="O276" i="5"/>
  <c r="F276" i="5"/>
  <c r="G276" i="5"/>
  <c r="H276" i="5"/>
  <c r="I276" i="5"/>
  <c r="J276" i="5"/>
  <c r="K276" i="5"/>
  <c r="E276" i="5"/>
  <c r="F277" i="5"/>
  <c r="G277" i="5"/>
  <c r="H277" i="5"/>
  <c r="I277" i="5"/>
  <c r="J277" i="5"/>
  <c r="K277" i="5"/>
  <c r="L277" i="5"/>
  <c r="O277" i="5"/>
  <c r="E277" i="5"/>
  <c r="D277" i="5" l="1"/>
  <c r="D274" i="5"/>
  <c r="D275" i="5"/>
  <c r="F273" i="5"/>
  <c r="F268" i="5" s="1"/>
  <c r="G273" i="5"/>
  <c r="G268" i="5" s="1"/>
  <c r="H273" i="5"/>
  <c r="H268" i="5" s="1"/>
  <c r="I273" i="5"/>
  <c r="I268" i="5" s="1"/>
  <c r="J273" i="5"/>
  <c r="J268" i="5" s="1"/>
  <c r="K273" i="5"/>
  <c r="K268" i="5" s="1"/>
  <c r="M268" i="5"/>
  <c r="O268" i="5"/>
  <c r="E273" i="5"/>
  <c r="L276" i="5"/>
  <c r="D276" i="5" s="1"/>
  <c r="L278" i="5"/>
  <c r="E268" i="5" l="1"/>
  <c r="L273" i="5"/>
  <c r="L268" i="5" s="1"/>
  <c r="D278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E30" i="5" l="1"/>
  <c r="D44" i="5"/>
  <c r="D43" i="5"/>
  <c r="J41" i="5"/>
  <c r="L41" i="5"/>
  <c r="I41" i="5"/>
  <c r="N41" i="5"/>
  <c r="D273" i="5"/>
  <c r="D268" i="5"/>
  <c r="K41" i="5"/>
  <c r="H41" i="5"/>
  <c r="G41" i="5"/>
  <c r="E41" i="5"/>
  <c r="O41" i="5"/>
  <c r="J272" i="5"/>
  <c r="G270" i="5"/>
  <c r="F269" i="5"/>
  <c r="G269" i="5"/>
  <c r="H269" i="5"/>
  <c r="I269" i="5"/>
  <c r="J269" i="5"/>
  <c r="K269" i="5"/>
  <c r="L269" i="5"/>
  <c r="M269" i="5"/>
  <c r="O269" i="5"/>
  <c r="F270" i="5"/>
  <c r="H270" i="5"/>
  <c r="I270" i="5"/>
  <c r="J270" i="5"/>
  <c r="K270" i="5"/>
  <c r="L270" i="5"/>
  <c r="M270" i="5"/>
  <c r="O270" i="5"/>
  <c r="F271" i="5"/>
  <c r="G271" i="5"/>
  <c r="H271" i="5"/>
  <c r="I271" i="5"/>
  <c r="J271" i="5"/>
  <c r="K271" i="5"/>
  <c r="L271" i="5"/>
  <c r="O271" i="5"/>
  <c r="F272" i="5"/>
  <c r="G272" i="5"/>
  <c r="H272" i="5"/>
  <c r="I272" i="5"/>
  <c r="K272" i="5"/>
  <c r="L272" i="5"/>
  <c r="O272" i="5"/>
  <c r="E270" i="5"/>
  <c r="E271" i="5"/>
  <c r="E272" i="5"/>
  <c r="D272" i="5" l="1"/>
  <c r="D271" i="5"/>
  <c r="D270" i="5"/>
  <c r="E269" i="5"/>
  <c r="D269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D75" i="5" l="1"/>
  <c r="L103" i="5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D11" i="5" l="1"/>
  <c r="K124" i="5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28" i="5" l="1"/>
  <c r="E20" i="5" s="1"/>
  <c r="D102" i="5"/>
  <c r="E101" i="5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28" i="5"/>
  <c r="E98" i="5"/>
  <c r="F98" i="5"/>
  <c r="G98" i="5"/>
  <c r="H98" i="5"/>
  <c r="I98" i="5"/>
  <c r="J98" i="5"/>
  <c r="K98" i="5"/>
  <c r="L98" i="5"/>
  <c r="M98" i="5"/>
  <c r="N98" i="5"/>
  <c r="O98" i="5"/>
  <c r="D98" i="5"/>
  <c r="D23" i="5" l="1"/>
  <c r="D13" i="5" s="1"/>
  <c r="D101" i="5"/>
  <c r="M15" i="5"/>
  <c r="D15" i="5" s="1"/>
  <c r="K96" i="5"/>
  <c r="L109" i="5"/>
  <c r="L105" i="5" l="1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7" i="5"/>
  <c r="J207" i="5"/>
  <c r="O199" i="5"/>
  <c r="N199" i="5"/>
  <c r="M199" i="5"/>
  <c r="L199" i="5"/>
  <c r="K199" i="5"/>
  <c r="J199" i="5"/>
  <c r="I199" i="5"/>
  <c r="H199" i="5"/>
  <c r="G199" i="5"/>
  <c r="F199" i="5"/>
  <c r="E199" i="5"/>
  <c r="E212" i="5"/>
  <c r="F212" i="5"/>
  <c r="F206" i="5" s="1"/>
  <c r="G212" i="5"/>
  <c r="H212" i="5"/>
  <c r="H206" i="5" s="1"/>
  <c r="I212" i="5"/>
  <c r="I206" i="5" s="1"/>
  <c r="J212" i="5"/>
  <c r="J206" i="5" s="1"/>
  <c r="K212" i="5"/>
  <c r="K206" i="5" s="1"/>
  <c r="L212" i="5"/>
  <c r="L206" i="5" s="1"/>
  <c r="M212" i="5"/>
  <c r="M206" i="5" s="1"/>
  <c r="N212" i="5"/>
  <c r="N206" i="5" s="1"/>
  <c r="O212" i="5"/>
  <c r="E207" i="5"/>
  <c r="F207" i="5"/>
  <c r="G207" i="5"/>
  <c r="H207" i="5"/>
  <c r="I207" i="5"/>
  <c r="L207" i="5"/>
  <c r="M207" i="5"/>
  <c r="N207" i="5"/>
  <c r="O207" i="5"/>
  <c r="E215" i="5"/>
  <c r="F215" i="5"/>
  <c r="G215" i="5"/>
  <c r="G209" i="5" s="1"/>
  <c r="H215" i="5"/>
  <c r="H209" i="5" s="1"/>
  <c r="I215" i="5"/>
  <c r="I209" i="5" s="1"/>
  <c r="J215" i="5"/>
  <c r="J209" i="5" s="1"/>
  <c r="K215" i="5"/>
  <c r="K209" i="5" s="1"/>
  <c r="L215" i="5"/>
  <c r="L209" i="5" s="1"/>
  <c r="M215" i="5"/>
  <c r="M209" i="5" s="1"/>
  <c r="N215" i="5"/>
  <c r="N209" i="5" s="1"/>
  <c r="O215" i="5"/>
  <c r="O209" i="5" s="1"/>
  <c r="E216" i="5"/>
  <c r="F216" i="5"/>
  <c r="G216" i="5"/>
  <c r="G210" i="5" s="1"/>
  <c r="H216" i="5"/>
  <c r="H210" i="5" s="1"/>
  <c r="I216" i="5"/>
  <c r="I210" i="5" s="1"/>
  <c r="J216" i="5"/>
  <c r="J210" i="5" s="1"/>
  <c r="K216" i="5"/>
  <c r="K210" i="5" s="1"/>
  <c r="L216" i="5"/>
  <c r="L210" i="5" s="1"/>
  <c r="M216" i="5"/>
  <c r="M210" i="5" s="1"/>
  <c r="N216" i="5"/>
  <c r="N210" i="5" s="1"/>
  <c r="O216" i="5"/>
  <c r="O210" i="5" s="1"/>
  <c r="O263" i="5"/>
  <c r="N263" i="5"/>
  <c r="M263" i="5"/>
  <c r="L263" i="5"/>
  <c r="K263" i="5"/>
  <c r="J263" i="5"/>
  <c r="I263" i="5"/>
  <c r="H263" i="5"/>
  <c r="G263" i="5"/>
  <c r="F263" i="5"/>
  <c r="E263" i="5"/>
  <c r="O262" i="5"/>
  <c r="N262" i="5"/>
  <c r="M262" i="5"/>
  <c r="L262" i="5"/>
  <c r="K262" i="5"/>
  <c r="J262" i="5"/>
  <c r="I262" i="5"/>
  <c r="H262" i="5"/>
  <c r="G262" i="5"/>
  <c r="F262" i="5"/>
  <c r="E262" i="5"/>
  <c r="O261" i="5"/>
  <c r="N261" i="5"/>
  <c r="M261" i="5"/>
  <c r="L261" i="5"/>
  <c r="K261" i="5"/>
  <c r="J261" i="5"/>
  <c r="I261" i="5"/>
  <c r="H261" i="5"/>
  <c r="G261" i="5"/>
  <c r="F261" i="5"/>
  <c r="E261" i="5"/>
  <c r="O260" i="5"/>
  <c r="N260" i="5"/>
  <c r="M260" i="5"/>
  <c r="L260" i="5"/>
  <c r="K260" i="5"/>
  <c r="J260" i="5"/>
  <c r="I260" i="5"/>
  <c r="H260" i="5"/>
  <c r="G260" i="5"/>
  <c r="F260" i="5"/>
  <c r="E260" i="5"/>
  <c r="O259" i="5"/>
  <c r="N259" i="5"/>
  <c r="M259" i="5"/>
  <c r="L259" i="5"/>
  <c r="K259" i="5"/>
  <c r="J259" i="5"/>
  <c r="I259" i="5"/>
  <c r="H259" i="5"/>
  <c r="G259" i="5"/>
  <c r="F259" i="5"/>
  <c r="E259" i="5"/>
  <c r="D197" i="5" l="1"/>
  <c r="D263" i="5"/>
  <c r="E209" i="5"/>
  <c r="D215" i="5"/>
  <c r="D212" i="5"/>
  <c r="D196" i="5"/>
  <c r="D259" i="5"/>
  <c r="D262" i="5"/>
  <c r="E210" i="5"/>
  <c r="D216" i="5"/>
  <c r="D207" i="5"/>
  <c r="D199" i="5"/>
  <c r="D195" i="5"/>
  <c r="D177" i="5"/>
  <c r="D176" i="5"/>
  <c r="D260" i="5"/>
  <c r="D261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8" i="5"/>
  <c r="G173" i="5"/>
  <c r="N171" i="5"/>
  <c r="J171" i="5"/>
  <c r="F171" i="5"/>
  <c r="E194" i="5"/>
  <c r="M170" i="5"/>
  <c r="M171" i="5"/>
  <c r="H173" i="5"/>
  <c r="H258" i="5"/>
  <c r="E258" i="5"/>
  <c r="I258" i="5"/>
  <c r="F258" i="5"/>
  <c r="J258" i="5"/>
  <c r="N258" i="5"/>
  <c r="M172" i="5"/>
  <c r="L171" i="5"/>
  <c r="I170" i="5"/>
  <c r="L194" i="5"/>
  <c r="M258" i="5"/>
  <c r="E173" i="5"/>
  <c r="L173" i="5"/>
  <c r="E170" i="5"/>
  <c r="L172" i="5"/>
  <c r="H172" i="5"/>
  <c r="K171" i="5"/>
  <c r="G171" i="5"/>
  <c r="K172" i="5"/>
  <c r="G172" i="5"/>
  <c r="G258" i="5"/>
  <c r="O172" i="5"/>
  <c r="K258" i="5"/>
  <c r="I194" i="5"/>
  <c r="I172" i="5"/>
  <c r="N172" i="5"/>
  <c r="J172" i="5"/>
  <c r="F172" i="5"/>
  <c r="J170" i="5"/>
  <c r="N170" i="5"/>
  <c r="G211" i="5"/>
  <c r="M173" i="5"/>
  <c r="L258" i="5"/>
  <c r="H204" i="5"/>
  <c r="H194" i="5"/>
  <c r="E171" i="5"/>
  <c r="G170" i="5"/>
  <c r="O170" i="5"/>
  <c r="O211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11" i="5"/>
  <c r="O206" i="5"/>
  <c r="O204" i="5" s="1"/>
  <c r="G206" i="5"/>
  <c r="G204" i="5" s="1"/>
  <c r="N211" i="5"/>
  <c r="J211" i="5"/>
  <c r="F211" i="5"/>
  <c r="F210" i="5"/>
  <c r="F209" i="5"/>
  <c r="M211" i="5"/>
  <c r="I211" i="5"/>
  <c r="E211" i="5"/>
  <c r="E206" i="5"/>
  <c r="L211" i="5"/>
  <c r="H211" i="5"/>
  <c r="K217" i="5"/>
  <c r="F237" i="5"/>
  <c r="G237" i="5"/>
  <c r="H237" i="5"/>
  <c r="I237" i="5"/>
  <c r="J237" i="5"/>
  <c r="K237" i="5"/>
  <c r="L237" i="5"/>
  <c r="M237" i="5"/>
  <c r="N237" i="5"/>
  <c r="O237" i="5"/>
  <c r="E237" i="5"/>
  <c r="J231" i="5"/>
  <c r="F109" i="5"/>
  <c r="G109" i="5"/>
  <c r="H109" i="5"/>
  <c r="I109" i="5"/>
  <c r="J109" i="5"/>
  <c r="K109" i="5"/>
  <c r="N109" i="5"/>
  <c r="O109" i="5"/>
  <c r="E109" i="5"/>
  <c r="D109" i="5"/>
  <c r="K251" i="5"/>
  <c r="K246" i="5" s="1"/>
  <c r="K250" i="5"/>
  <c r="K245" i="5" s="1"/>
  <c r="D237" i="5" l="1"/>
  <c r="D210" i="5"/>
  <c r="D171" i="5"/>
  <c r="D173" i="5"/>
  <c r="D194" i="5"/>
  <c r="D206" i="5"/>
  <c r="D172" i="5"/>
  <c r="D209" i="5"/>
  <c r="D211" i="5"/>
  <c r="D170" i="5"/>
  <c r="D258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K105" i="5"/>
  <c r="J105" i="5"/>
  <c r="N30" i="5" l="1"/>
  <c r="D105" i="5"/>
  <c r="J30" i="5"/>
  <c r="M226" i="5"/>
  <c r="N226" i="5"/>
  <c r="O226" i="5"/>
  <c r="J103" i="5"/>
  <c r="J29" i="5" s="1"/>
  <c r="J99" i="5"/>
  <c r="D30" i="5" l="1"/>
  <c r="J27" i="5"/>
  <c r="O253" i="5"/>
  <c r="N253" i="5"/>
  <c r="M253" i="5"/>
  <c r="L253" i="5"/>
  <c r="K253" i="5"/>
  <c r="J253" i="5"/>
  <c r="I253" i="5"/>
  <c r="H253" i="5"/>
  <c r="G253" i="5"/>
  <c r="F253" i="5"/>
  <c r="E253" i="5"/>
  <c r="O252" i="5"/>
  <c r="O247" i="5" s="1"/>
  <c r="N252" i="5"/>
  <c r="N247" i="5" s="1"/>
  <c r="M252" i="5"/>
  <c r="M247" i="5" s="1"/>
  <c r="L252" i="5"/>
  <c r="L247" i="5" s="1"/>
  <c r="K252" i="5"/>
  <c r="K247" i="5" s="1"/>
  <c r="J252" i="5"/>
  <c r="J247" i="5" s="1"/>
  <c r="I252" i="5"/>
  <c r="I247" i="5" s="1"/>
  <c r="H252" i="5"/>
  <c r="H247" i="5" s="1"/>
  <c r="G252" i="5"/>
  <c r="G247" i="5" s="1"/>
  <c r="F252" i="5"/>
  <c r="F247" i="5" s="1"/>
  <c r="E252" i="5"/>
  <c r="O251" i="5"/>
  <c r="O246" i="5" s="1"/>
  <c r="N251" i="5"/>
  <c r="N246" i="5" s="1"/>
  <c r="M251" i="5"/>
  <c r="M246" i="5" s="1"/>
  <c r="L251" i="5"/>
  <c r="L246" i="5" s="1"/>
  <c r="J251" i="5"/>
  <c r="J246" i="5" s="1"/>
  <c r="I251" i="5"/>
  <c r="I246" i="5" s="1"/>
  <c r="H251" i="5"/>
  <c r="H246" i="5" s="1"/>
  <c r="G251" i="5"/>
  <c r="G246" i="5" s="1"/>
  <c r="F251" i="5"/>
  <c r="F246" i="5" s="1"/>
  <c r="E251" i="5"/>
  <c r="O250" i="5"/>
  <c r="O245" i="5" s="1"/>
  <c r="N250" i="5"/>
  <c r="N245" i="5" s="1"/>
  <c r="M250" i="5"/>
  <c r="M245" i="5" s="1"/>
  <c r="L250" i="5"/>
  <c r="L245" i="5" s="1"/>
  <c r="J250" i="5"/>
  <c r="J245" i="5" s="1"/>
  <c r="I250" i="5"/>
  <c r="I245" i="5" s="1"/>
  <c r="H250" i="5"/>
  <c r="H245" i="5" s="1"/>
  <c r="G250" i="5"/>
  <c r="G245" i="5" s="1"/>
  <c r="F250" i="5"/>
  <c r="F245" i="5" s="1"/>
  <c r="E250" i="5"/>
  <c r="O249" i="5"/>
  <c r="O244" i="5" s="1"/>
  <c r="N249" i="5"/>
  <c r="N244" i="5" s="1"/>
  <c r="M249" i="5"/>
  <c r="M244" i="5" s="1"/>
  <c r="L249" i="5"/>
  <c r="L244" i="5" s="1"/>
  <c r="K249" i="5"/>
  <c r="K244" i="5" s="1"/>
  <c r="J249" i="5"/>
  <c r="J244" i="5" s="1"/>
  <c r="I249" i="5"/>
  <c r="I244" i="5" s="1"/>
  <c r="H249" i="5"/>
  <c r="H244" i="5" s="1"/>
  <c r="G249" i="5"/>
  <c r="G244" i="5" s="1"/>
  <c r="F249" i="5"/>
  <c r="F244" i="5" s="1"/>
  <c r="E249" i="5"/>
  <c r="O231" i="5"/>
  <c r="N231" i="5"/>
  <c r="M231" i="5"/>
  <c r="L231" i="5"/>
  <c r="I231" i="5"/>
  <c r="H231" i="5"/>
  <c r="G231" i="5"/>
  <c r="F231" i="5"/>
  <c r="E231" i="5"/>
  <c r="F217" i="5"/>
  <c r="G217" i="5"/>
  <c r="H217" i="5"/>
  <c r="I217" i="5"/>
  <c r="J217" i="5"/>
  <c r="L217" i="5"/>
  <c r="M217" i="5"/>
  <c r="N217" i="5"/>
  <c r="O217" i="5"/>
  <c r="E217" i="5"/>
  <c r="D253" i="5" l="1"/>
  <c r="D217" i="5"/>
  <c r="E245" i="5"/>
  <c r="D245" i="5" s="1"/>
  <c r="D250" i="5"/>
  <c r="E247" i="5"/>
  <c r="D247" i="5" s="1"/>
  <c r="D252" i="5"/>
  <c r="D231" i="5"/>
  <c r="E244" i="5"/>
  <c r="D244" i="5" s="1"/>
  <c r="D249" i="5"/>
  <c r="E246" i="5"/>
  <c r="D246" i="5" s="1"/>
  <c r="D251" i="5"/>
  <c r="L243" i="5"/>
  <c r="F243" i="5"/>
  <c r="H248" i="5"/>
  <c r="N243" i="5"/>
  <c r="F248" i="5"/>
  <c r="N248" i="5"/>
  <c r="J248" i="5"/>
  <c r="G248" i="5"/>
  <c r="H243" i="5"/>
  <c r="L248" i="5"/>
  <c r="K248" i="5"/>
  <c r="J243" i="5"/>
  <c r="E248" i="5"/>
  <c r="I248" i="5"/>
  <c r="M248" i="5"/>
  <c r="O248" i="5"/>
  <c r="G243" i="5"/>
  <c r="I243" i="5"/>
  <c r="K243" i="5"/>
  <c r="M243" i="5"/>
  <c r="O243" i="5"/>
  <c r="E243" i="5" l="1"/>
  <c r="D243" i="5" s="1"/>
  <c r="D248" i="5"/>
  <c r="L226" i="5"/>
  <c r="K226" i="5"/>
  <c r="J226" i="5"/>
  <c r="I226" i="5"/>
  <c r="H226" i="5"/>
  <c r="G226" i="5"/>
  <c r="F226" i="5"/>
  <c r="E226" i="5"/>
  <c r="D226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4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I184" i="5"/>
  <c r="J184" i="5"/>
  <c r="K184" i="5"/>
  <c r="D69" i="5" l="1"/>
  <c r="N16" i="5"/>
  <c r="N27" i="5"/>
  <c r="N14" i="5" s="1"/>
  <c r="D29" i="5"/>
  <c r="M14" i="5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N20" i="5"/>
  <c r="J13" i="5"/>
  <c r="J9" i="5" s="1"/>
  <c r="J20" i="5"/>
  <c r="J14" i="5"/>
  <c r="O14" i="5"/>
  <c r="H14" i="5"/>
  <c r="D36" i="5"/>
  <c r="M13" i="5"/>
  <c r="M9" i="5" s="1"/>
  <c r="M20" i="5"/>
  <c r="N153" i="5"/>
  <c r="N159" i="5"/>
  <c r="O16" i="5"/>
  <c r="E27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E137" i="5" l="1"/>
  <c r="D115" i="5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8" i="5" l="1"/>
  <c r="D113" i="5"/>
  <c r="D94" i="5" s="1"/>
  <c r="D137" i="5"/>
  <c r="D169" i="5"/>
  <c r="H13" i="5"/>
  <c r="H9" i="5" s="1"/>
  <c r="H20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D9" i="5" s="1"/>
  <c r="G20" i="5"/>
  <c r="D20" i="5" s="1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0" i="5" s="1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<sst xmlns="http://schemas.openxmlformats.org/spreadsheetml/2006/main" count="383" uniqueCount="138">
  <si>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</si>
  <si>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</si>
  <si>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</si>
  <si>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</si>
  <si>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</si>
  <si>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</si>
  <si>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</si>
  <si>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</si>
  <si>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</si>
  <si>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</si>
  <si>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</si>
  <si>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</si>
  <si>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</si>
  <si>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</si>
  <si>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</si>
  <si>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</si>
  <si>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</si>
  <si>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</si>
  <si>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</si>
  <si>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</si>
  <si>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</si>
  <si>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</si>
  <si>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</si>
  <si>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</si>
  <si>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</si>
  <si>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</si>
  <si>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</si>
  <si>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</si>
  <si>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</si>
  <si>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</si>
  <si>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</si>
  <si>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</si>
  <si>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</si>
  <si>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</si>
  <si>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</si>
  <si>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</si>
  <si>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</si>
  <si>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</si>
  <si>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</si>
  <si>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</si>
  <si>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</si>
  <si>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</si>
  <si>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</si>
  <si>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</si>
  <si>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</si>
  <si>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</si>
  <si>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</si>
  <si>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</si>
  <si>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</si>
  <si>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</si>
  <si>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</si>
  <si>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</si>
  <si>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</si>
  <si>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</si>
  <si>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</si>
  <si>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</si>
  <si>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</si>
  <si>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</si>
  <si>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</si>
  <si>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</si>
  <si>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</si>
  <si>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</si>
  <si>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</si>
  <si>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</si>
  <si>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</si>
  <si>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</si>
  <si>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</si>
  <si>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</si>
  <si>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</si>
  <si>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</si>
  <si>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</si>
  <si>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</si>
  <si>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</si>
  <si>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</si>
  <si>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</si>
  <si>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</si>
  <si>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</si>
  <si>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</si>
  <si>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</si>
  <si>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</si>
  <si>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</si>
  <si>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</si>
  <si>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</si>
  <si>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</si>
  <si>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</si>
  <si>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</si>
  <si>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</si>
  <si>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</si>
  <si>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</si>
  <si>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</si>
  <si>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</si>
  <si>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</si>
  <si>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</si>
  <si>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</si>
  <si>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</si>
  <si>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</si>
  <si>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</si>
  <si>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</si>
  <si>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</si>
  <si>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</si>
  <si>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</si>
  <si>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</si>
  <si>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</si>
  <si>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</si>
  <si>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</si>
  <si>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</si>
  <si>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</si>
  <si>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</si>
  <si>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</si>
  <si>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</si>
  <si>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</si>
  <si>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</si>
  <si>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</si>
  <si>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</si>
  <si>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</si>
  <si>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</si>
  <si>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</si>
  <si>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</si>
  <si>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</si>
  <si>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</si>
  <si>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</si>
  <si>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</si>
  <si>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</si>
  <si>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</si>
  <si>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</si>
  <si>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</si>
  <si>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</si>
  <si>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</si>
  <si>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</si>
  <si>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</si>
  <si>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</si>
  <si>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</si>
  <si>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</si>
  <si>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</si>
  <si>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</si>
  <si>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</si>
  <si>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</si>
  <si>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>Приложение № 4
к постановлению администрации 
города Благовещенска  
 от  18.10.2024 № 5115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</si>
</sst>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3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0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1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1" fillId="2" borderId="11" xfId="0" applyNumberFormat="1" applyFont="1" applyFill="1" applyBorder="1" applyAlignment="1">
      <alignment horizontal="right" wrapText="1"/>
    </xf>
    <xf numFmtId="3" fontId="11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165" fontId="7" fillId="3" borderId="1" xfId="0" applyNumberFormat="1" applyFont="1" applyFill="1" applyBorder="1" applyAlignment="1">
      <alignment horizontal="center" wrapText="1"/>
    </xf>
    <xf numFmtId="3" fontId="11" fillId="3" borderId="2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 applyProtection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Protection="1"/>
    <xf numFmtId="165" fontId="0" fillId="2" borderId="0" xfId="0" applyNumberFormat="1" applyFont="1" applyFill="1"/>
    <xf numFmtId="165" fontId="12" fillId="3" borderId="4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applyFont="1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12" fillId="3" borderId="2" xfId="0" applyNumberFormat="1" applyFont="1" applyFill="1" applyBorder="1" applyAlignment="1">
      <alignment horizontal="center" wrapText="1"/>
    </xf>
    <xf numFmtId="165" fontId="1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12" fillId="3" borderId="12" xfId="0" applyNumberFormat="1" applyFont="1" applyFill="1" applyBorder="1" applyAlignment="1">
      <alignment horizontal="center" wrapText="1"/>
    </xf>
    <xf numFmtId="165" fontId="12" fillId="3" borderId="10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94"/>
  <sheetViews>
    <sheetView tabSelected="1" zoomScale="50" zoomScaleNormal="50" zoomScaleSheetLayoutView="70" workbookViewId="0">
      <selection activeCell="M1" sqref="M1:O1"/>
    </sheetView>
  </sheetViews>
  <sheetFormatPr defaultRowHeight="12.75" x14ac:dyDescent="0.2"/>
  <cols>
    <col min="1" max="1" width="24.140625" style="51" customWidth="1"/>
    <col min="2" max="2" width="47.140625" style="53" customWidth="1"/>
    <col min="3" max="3" width="69.28515625" style="28" customWidth="1"/>
    <col min="4" max="4" width="20.7109375" style="18" customWidth="1"/>
    <col min="5" max="5" width="18" style="18" customWidth="1"/>
    <col min="6" max="6" width="16.140625" style="18" customWidth="1"/>
    <col min="7" max="7" width="16.7109375" style="18" customWidth="1"/>
    <col min="8" max="8" width="18.7109375" style="18" customWidth="1"/>
    <col min="9" max="9" width="16.42578125" style="18" customWidth="1"/>
    <col min="10" max="10" width="19.28515625" style="18" customWidth="1"/>
    <col min="11" max="11" width="17.85546875" style="18" customWidth="1"/>
    <col min="12" max="12" width="15.42578125" style="18" customWidth="1"/>
    <col min="13" max="13" width="18.5703125" style="18" customWidth="1"/>
    <col min="14" max="14" width="19.85546875" style="18" customWidth="1"/>
    <col min="15" max="15" width="15.7109375" style="18" customWidth="1"/>
    <col min="16" max="16" width="19.5703125" style="18" customWidth="1"/>
    <col min="17" max="18" width="9.140625" style="18"/>
    <col min="19" max="19" width="9.140625" style="52"/>
    <col min="20" max="20" width="26.5703125" style="52" customWidth="1"/>
    <col min="21" max="16384" width="9.140625" style="52"/>
  </cols>
  <sheetData>
    <row r="1" spans="1:18" ht="91.5" customHeight="1" x14ac:dyDescent="0.3">
      <c r="B1" s="1"/>
      <c r="F1" s="2"/>
      <c r="H1" s="4"/>
      <c r="M1" s="95" t="s">
        <v>137</v>
      </c>
      <c r="N1" s="95"/>
      <c r="O1" s="95"/>
    </row>
    <row r="2" spans="1:18" ht="56.25" customHeight="1" x14ac:dyDescent="0.3">
      <c r="F2" s="2"/>
      <c r="L2" s="4"/>
      <c r="M2" s="96" t="s">
        <v>81</v>
      </c>
      <c r="N2" s="96"/>
      <c r="O2" s="96"/>
    </row>
    <row r="3" spans="1:18" ht="21.75" customHeight="1" x14ac:dyDescent="0.3">
      <c r="C3" s="97" t="s">
        <v>65</v>
      </c>
      <c r="D3" s="97"/>
      <c r="E3" s="97"/>
      <c r="F3" s="97"/>
      <c r="L3" s="4"/>
      <c r="M3" s="44"/>
      <c r="N3" s="44"/>
      <c r="O3" s="44"/>
    </row>
    <row r="4" spans="1:18" s="54" customFormat="1" ht="46.5" customHeight="1" x14ac:dyDescent="0.3">
      <c r="A4" s="6"/>
      <c r="B4" s="98" t="s">
        <v>66</v>
      </c>
      <c r="C4" s="98"/>
      <c r="D4" s="98"/>
      <c r="E4" s="98"/>
      <c r="F4" s="98"/>
      <c r="G4" s="98"/>
      <c r="H4" s="98"/>
      <c r="I4" s="98"/>
      <c r="J4" s="7"/>
      <c r="K4" s="7"/>
      <c r="L4" s="8"/>
      <c r="M4" s="8"/>
      <c r="N4" s="8"/>
      <c r="O4" s="8"/>
      <c r="P4" s="8"/>
      <c r="Q4" s="8"/>
      <c r="R4" s="8"/>
    </row>
    <row r="5" spans="1:18" s="54" customFormat="1" ht="37.5" customHeight="1" x14ac:dyDescent="0.2">
      <c r="A5" s="88" t="s">
        <v>11</v>
      </c>
      <c r="B5" s="90" t="s">
        <v>37</v>
      </c>
      <c r="C5" s="90" t="s">
        <v>39</v>
      </c>
      <c r="D5" s="101" t="s">
        <v>40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3"/>
      <c r="Q5" s="8"/>
      <c r="R5" s="8"/>
    </row>
    <row r="6" spans="1:18" s="54" customFormat="1" ht="71.25" customHeight="1" x14ac:dyDescent="0.2">
      <c r="A6" s="89"/>
      <c r="B6" s="90"/>
      <c r="C6" s="90"/>
      <c r="D6" s="45" t="s">
        <v>1</v>
      </c>
      <c r="E6" s="45" t="s">
        <v>106</v>
      </c>
      <c r="F6" s="45" t="s">
        <v>10</v>
      </c>
      <c r="G6" s="45" t="s">
        <v>6</v>
      </c>
      <c r="H6" s="45" t="s">
        <v>7</v>
      </c>
      <c r="I6" s="45" t="s">
        <v>8</v>
      </c>
      <c r="J6" s="45" t="s">
        <v>9</v>
      </c>
      <c r="K6" s="45" t="s">
        <v>44</v>
      </c>
      <c r="L6" s="45" t="s">
        <v>54</v>
      </c>
      <c r="M6" s="45" t="s">
        <v>55</v>
      </c>
      <c r="N6" s="21" t="s">
        <v>56</v>
      </c>
      <c r="O6" s="45" t="s">
        <v>57</v>
      </c>
      <c r="P6" s="45" t="s">
        <v>122</v>
      </c>
      <c r="Q6" s="8"/>
      <c r="R6" s="8"/>
    </row>
    <row r="7" spans="1:18" ht="18.75" customHeight="1" x14ac:dyDescent="0.2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  <c r="K7" s="10">
        <v>11</v>
      </c>
      <c r="L7" s="10">
        <v>12</v>
      </c>
      <c r="M7" s="10">
        <v>13</v>
      </c>
      <c r="N7" s="24">
        <v>14</v>
      </c>
      <c r="O7" s="10">
        <v>15</v>
      </c>
      <c r="P7" s="10">
        <v>16</v>
      </c>
    </row>
    <row r="8" spans="1:18" ht="36" customHeight="1" x14ac:dyDescent="0.3">
      <c r="A8" s="68" t="s">
        <v>12</v>
      </c>
      <c r="B8" s="68" t="s">
        <v>68</v>
      </c>
      <c r="C8" s="34" t="s">
        <v>115</v>
      </c>
      <c r="D8" s="5">
        <f>D10+D12+D14+D16+D18</f>
        <v>4423843.3539000014</v>
      </c>
      <c r="E8" s="5">
        <f>E10+E12+E14+E16+E18</f>
        <v>30624.5</v>
      </c>
      <c r="F8" s="5">
        <f>F10+F12+F14+F16+F18</f>
        <v>1230565.0000000002</v>
      </c>
      <c r="G8" s="5">
        <f>G10+G12+G14+G16+G18</f>
        <v>1060906.7</v>
      </c>
      <c r="H8" s="5">
        <f t="shared" ref="H8:P8" si="0">H10+H12+H14+H16+H18</f>
        <v>490867.20000000007</v>
      </c>
      <c r="I8" s="5">
        <f t="shared" ref="I8:N8" si="1">I10+I12+I14+I16+I18</f>
        <v>154166.20000000001</v>
      </c>
      <c r="J8" s="5">
        <f t="shared" si="1"/>
        <v>409834.60000000003</v>
      </c>
      <c r="K8" s="5">
        <f t="shared" si="1"/>
        <v>522968.58</v>
      </c>
      <c r="L8" s="5">
        <f t="shared" si="1"/>
        <v>863841.20000000007</v>
      </c>
      <c r="M8" s="5">
        <f t="shared" si="1"/>
        <v>585009.4129</v>
      </c>
      <c r="N8" s="19">
        <f t="shared" si="1"/>
        <v>346925.11800000002</v>
      </c>
      <c r="O8" s="5">
        <f t="shared" si="0"/>
        <v>189205.26600000003</v>
      </c>
      <c r="P8" s="5">
        <f t="shared" si="0"/>
        <v>214584.95700000002</v>
      </c>
    </row>
    <row r="9" spans="1:18" ht="36" customHeight="1" x14ac:dyDescent="0.3">
      <c r="A9" s="68"/>
      <c r="B9" s="68"/>
      <c r="C9" s="35" t="s">
        <v>41</v>
      </c>
      <c r="D9" s="31">
        <f>E9+F9+G9+H9+I9+J9+K9+L9+M9+N9+O9+P9</f>
        <v>1551718.5640000002</v>
      </c>
      <c r="E9" s="31">
        <f>E11+E13+E15+E17</f>
        <v>194.3</v>
      </c>
      <c r="F9" s="31">
        <f t="shared" ref="F9:P9" si="2">F11+F13+F15+F17</f>
        <v>0</v>
      </c>
      <c r="G9" s="31">
        <f t="shared" si="2"/>
        <v>865999.4</v>
      </c>
      <c r="H9" s="31">
        <f t="shared" si="2"/>
        <v>296163.7</v>
      </c>
      <c r="I9" s="31">
        <f t="shared" si="2"/>
        <v>0</v>
      </c>
      <c r="J9" s="31">
        <f t="shared" si="2"/>
        <v>0</v>
      </c>
      <c r="K9" s="31">
        <f t="shared" si="2"/>
        <v>0</v>
      </c>
      <c r="L9" s="31">
        <f t="shared" si="2"/>
        <v>134501</v>
      </c>
      <c r="M9" s="31">
        <f t="shared" si="2"/>
        <v>249990.6</v>
      </c>
      <c r="N9" s="39">
        <f t="shared" si="2"/>
        <v>4869.5640000000003</v>
      </c>
      <c r="O9" s="31">
        <f t="shared" si="2"/>
        <v>0</v>
      </c>
      <c r="P9" s="31">
        <f t="shared" si="2"/>
        <v>0</v>
      </c>
    </row>
    <row r="10" spans="1:18" ht="36" customHeight="1" x14ac:dyDescent="0.3">
      <c r="A10" s="92"/>
      <c r="B10" s="68"/>
      <c r="C10" s="35" t="s">
        <v>116</v>
      </c>
      <c r="D10" s="31">
        <f>E10+F10+G10+H10+I10+J10+K10+L10+M10+N10+O10+P10</f>
        <v>611952.79700000002</v>
      </c>
      <c r="E10" s="31">
        <f t="shared" ref="E10:P10" si="3">E21+E138+E153+E170+E206+E244</f>
        <v>1683.1</v>
      </c>
      <c r="F10" s="31">
        <f t="shared" si="3"/>
        <v>2461.1</v>
      </c>
      <c r="G10" s="31">
        <f t="shared" si="3"/>
        <v>2005.8</v>
      </c>
      <c r="H10" s="31">
        <f t="shared" si="3"/>
        <v>95590.399999999994</v>
      </c>
      <c r="I10" s="31">
        <f t="shared" si="3"/>
        <v>36530.6</v>
      </c>
      <c r="J10" s="31">
        <f t="shared" si="3"/>
        <v>142413.70000000001</v>
      </c>
      <c r="K10" s="31">
        <f t="shared" si="3"/>
        <v>0</v>
      </c>
      <c r="L10" s="31">
        <f t="shared" si="3"/>
        <v>119589.90000000001</v>
      </c>
      <c r="M10" s="31">
        <f t="shared" si="3"/>
        <v>58919.197999999989</v>
      </c>
      <c r="N10" s="39">
        <f t="shared" si="3"/>
        <v>13495.673999999999</v>
      </c>
      <c r="O10" s="31">
        <f t="shared" si="3"/>
        <v>55987.73</v>
      </c>
      <c r="P10" s="31">
        <f t="shared" si="3"/>
        <v>83275.595000000001</v>
      </c>
    </row>
    <row r="11" spans="1:18" ht="36" customHeight="1" x14ac:dyDescent="0.3">
      <c r="A11" s="92"/>
      <c r="B11" s="68"/>
      <c r="C11" s="35" t="s">
        <v>41</v>
      </c>
      <c r="D11" s="31">
        <f>E11+F11+G11+H11+I11+J11+K11+L11+M11+N11+O11+P11</f>
        <v>14.3</v>
      </c>
      <c r="E11" s="31">
        <f>E154</f>
        <v>14.3</v>
      </c>
      <c r="F11" s="31">
        <f t="shared" ref="F11:P11" si="4">F154</f>
        <v>0</v>
      </c>
      <c r="G11" s="31">
        <f t="shared" si="4"/>
        <v>0</v>
      </c>
      <c r="H11" s="31">
        <f t="shared" si="4"/>
        <v>0</v>
      </c>
      <c r="I11" s="31">
        <f t="shared" si="4"/>
        <v>0</v>
      </c>
      <c r="J11" s="31">
        <f t="shared" si="4"/>
        <v>0</v>
      </c>
      <c r="K11" s="31">
        <f t="shared" si="4"/>
        <v>0</v>
      </c>
      <c r="L11" s="31">
        <f t="shared" si="4"/>
        <v>0</v>
      </c>
      <c r="M11" s="31">
        <f t="shared" si="4"/>
        <v>0</v>
      </c>
      <c r="N11" s="39">
        <f t="shared" si="4"/>
        <v>0</v>
      </c>
      <c r="O11" s="31">
        <f t="shared" si="4"/>
        <v>0</v>
      </c>
      <c r="P11" s="31">
        <f t="shared" si="4"/>
        <v>0</v>
      </c>
    </row>
    <row r="12" spans="1:18" ht="36" customHeight="1" x14ac:dyDescent="0.3">
      <c r="A12" s="92"/>
      <c r="B12" s="68"/>
      <c r="C12" s="35" t="s">
        <v>129</v>
      </c>
      <c r="D12" s="31">
        <f>D22</f>
        <v>2193220.5300000003</v>
      </c>
      <c r="E12" s="31">
        <f t="shared" ref="E12:P12" si="5">E22</f>
        <v>0</v>
      </c>
      <c r="F12" s="31">
        <f t="shared" si="5"/>
        <v>1185718.6000000001</v>
      </c>
      <c r="G12" s="31">
        <f t="shared" si="5"/>
        <v>1006834.3999999999</v>
      </c>
      <c r="H12" s="31">
        <f t="shared" si="5"/>
        <v>351489.80000000005</v>
      </c>
      <c r="I12" s="31">
        <f t="shared" si="5"/>
        <v>68724.5</v>
      </c>
      <c r="J12" s="31">
        <f t="shared" si="5"/>
        <v>101682.79999999999</v>
      </c>
      <c r="K12" s="31">
        <f t="shared" si="5"/>
        <v>307483.18</v>
      </c>
      <c r="L12" s="31">
        <f>L22</f>
        <v>416244.69999999995</v>
      </c>
      <c r="M12" s="31">
        <f t="shared" si="5"/>
        <v>256561.7</v>
      </c>
      <c r="N12" s="39">
        <f t="shared" si="5"/>
        <v>78247.53</v>
      </c>
      <c r="O12" s="31">
        <f t="shared" si="5"/>
        <v>0</v>
      </c>
      <c r="P12" s="31">
        <f t="shared" si="5"/>
        <v>0</v>
      </c>
    </row>
    <row r="13" spans="1:18" ht="36" customHeight="1" x14ac:dyDescent="0.3">
      <c r="A13" s="92"/>
      <c r="B13" s="68"/>
      <c r="C13" s="35" t="s">
        <v>41</v>
      </c>
      <c r="D13" s="31">
        <f>D23</f>
        <v>1454669.67</v>
      </c>
      <c r="E13" s="31">
        <f t="shared" ref="E13:H13" si="6">E23</f>
        <v>0</v>
      </c>
      <c r="F13" s="31">
        <f t="shared" si="6"/>
        <v>0</v>
      </c>
      <c r="G13" s="31">
        <f t="shared" si="6"/>
        <v>865999.4</v>
      </c>
      <c r="H13" s="31">
        <f t="shared" si="6"/>
        <v>296163.7</v>
      </c>
      <c r="I13" s="31">
        <f>I23</f>
        <v>0</v>
      </c>
      <c r="J13" s="31">
        <f t="shared" ref="J13:P13" si="7">J23</f>
        <v>0</v>
      </c>
      <c r="K13" s="31">
        <f t="shared" si="7"/>
        <v>0</v>
      </c>
      <c r="L13" s="31">
        <f t="shared" si="7"/>
        <v>128157</v>
      </c>
      <c r="M13" s="31">
        <f t="shared" si="7"/>
        <v>159920.1</v>
      </c>
      <c r="N13" s="39">
        <f t="shared" si="7"/>
        <v>4429.47</v>
      </c>
      <c r="O13" s="31">
        <f t="shared" si="7"/>
        <v>0</v>
      </c>
      <c r="P13" s="31">
        <f t="shared" si="7"/>
        <v>0</v>
      </c>
    </row>
    <row r="14" spans="1:18" ht="36" customHeight="1" x14ac:dyDescent="0.3">
      <c r="A14" s="92"/>
      <c r="B14" s="68"/>
      <c r="C14" s="35" t="s">
        <v>117</v>
      </c>
      <c r="D14" s="31">
        <f t="shared" ref="D14:P14" si="8">D27+D139+D155+D171+D207+D245+D270</f>
        <v>653734.53989999997</v>
      </c>
      <c r="E14" s="31">
        <f t="shared" si="8"/>
        <v>2089.9</v>
      </c>
      <c r="F14" s="31">
        <f t="shared" si="8"/>
        <v>1537.6</v>
      </c>
      <c r="G14" s="31">
        <f t="shared" si="8"/>
        <v>1643</v>
      </c>
      <c r="H14" s="31">
        <f t="shared" si="8"/>
        <v>8724</v>
      </c>
      <c r="I14" s="31">
        <f t="shared" si="8"/>
        <v>6205.8</v>
      </c>
      <c r="J14" s="31">
        <f t="shared" si="8"/>
        <v>63992</v>
      </c>
      <c r="K14" s="31">
        <f t="shared" si="8"/>
        <v>134397.1</v>
      </c>
      <c r="L14" s="31">
        <f t="shared" si="8"/>
        <v>200324.2</v>
      </c>
      <c r="M14" s="31">
        <f t="shared" si="8"/>
        <v>159331.24289999998</v>
      </c>
      <c r="N14" s="39">
        <f t="shared" si="8"/>
        <v>117281.936</v>
      </c>
      <c r="O14" s="31">
        <f t="shared" si="8"/>
        <v>25715.596000000001</v>
      </c>
      <c r="P14" s="31">
        <f t="shared" si="8"/>
        <v>25989.465</v>
      </c>
    </row>
    <row r="15" spans="1:18" ht="36" customHeight="1" x14ac:dyDescent="0.3">
      <c r="A15" s="92"/>
      <c r="B15" s="68"/>
      <c r="C15" s="35" t="s">
        <v>41</v>
      </c>
      <c r="D15" s="31">
        <f>E15+F15+G15+H15+I15+J15+K15+L15+M15+N15+O15+P15</f>
        <v>94598.900000000009</v>
      </c>
      <c r="E15" s="31">
        <f>E156</f>
        <v>180</v>
      </c>
      <c r="F15" s="31">
        <f t="shared" ref="F15:K15" si="9">F28</f>
        <v>0</v>
      </c>
      <c r="G15" s="31">
        <f t="shared" si="9"/>
        <v>0</v>
      </c>
      <c r="H15" s="31">
        <f t="shared" si="9"/>
        <v>0</v>
      </c>
      <c r="I15" s="31">
        <f t="shared" si="9"/>
        <v>0</v>
      </c>
      <c r="J15" s="31">
        <f t="shared" si="9"/>
        <v>0</v>
      </c>
      <c r="K15" s="31">
        <f t="shared" si="9"/>
        <v>0</v>
      </c>
      <c r="L15" s="31">
        <f>L28</f>
        <v>6344</v>
      </c>
      <c r="M15" s="31">
        <f t="shared" ref="M15:P15" si="10">M28</f>
        <v>87679.1</v>
      </c>
      <c r="N15" s="39">
        <f>N28+N208</f>
        <v>395.8</v>
      </c>
      <c r="O15" s="31">
        <f t="shared" si="10"/>
        <v>0</v>
      </c>
      <c r="P15" s="31">
        <f t="shared" si="10"/>
        <v>0</v>
      </c>
    </row>
    <row r="16" spans="1:18" ht="36" customHeight="1" x14ac:dyDescent="0.3">
      <c r="A16" s="92"/>
      <c r="B16" s="68"/>
      <c r="C16" s="35" t="s">
        <v>118</v>
      </c>
      <c r="D16" s="31">
        <f>D31+D140+D157+D172+D209+D246+D271</f>
        <v>812910.08699999994</v>
      </c>
      <c r="E16" s="31">
        <f t="shared" ref="E16:K16" si="11">E31+E140+E157+E172+E209+E246</f>
        <v>23027.200000000001</v>
      </c>
      <c r="F16" s="31">
        <f t="shared" si="11"/>
        <v>34797.300000000003</v>
      </c>
      <c r="G16" s="31">
        <f t="shared" si="11"/>
        <v>44114.399999999994</v>
      </c>
      <c r="H16" s="31">
        <f t="shared" si="11"/>
        <v>27953.7</v>
      </c>
      <c r="I16" s="31">
        <f t="shared" si="11"/>
        <v>39472.199999999997</v>
      </c>
      <c r="J16" s="31">
        <f t="shared" si="11"/>
        <v>38737.9</v>
      </c>
      <c r="K16" s="31">
        <f t="shared" si="11"/>
        <v>63593.5</v>
      </c>
      <c r="L16" s="31">
        <f>L31+L140+L157+L172+L209+L246+L271</f>
        <v>110268.6</v>
      </c>
      <c r="M16" s="31">
        <f>M31+M140+M157+M172+M209+M246+M271</f>
        <v>106616.572</v>
      </c>
      <c r="N16" s="39">
        <f>N31+N140+N157+N172+N209+N246+N271</f>
        <v>130148.978</v>
      </c>
      <c r="O16" s="31">
        <f>O31+O140+O157+O172+O209+O246</f>
        <v>96958.340000000011</v>
      </c>
      <c r="P16" s="31">
        <f>P31+P140+P157+P172+P209+P246</f>
        <v>99612.797000000006</v>
      </c>
    </row>
    <row r="17" spans="1:20" ht="36" customHeight="1" x14ac:dyDescent="0.3">
      <c r="A17" s="92"/>
      <c r="B17" s="68"/>
      <c r="C17" s="35" t="s">
        <v>41</v>
      </c>
      <c r="D17" s="31">
        <f>D32</f>
        <v>2435.694</v>
      </c>
      <c r="E17" s="31">
        <f>E32</f>
        <v>0</v>
      </c>
      <c r="F17" s="31">
        <f t="shared" ref="F17:O17" si="12">F32</f>
        <v>0</v>
      </c>
      <c r="G17" s="31">
        <f t="shared" si="12"/>
        <v>0</v>
      </c>
      <c r="H17" s="31">
        <f t="shared" si="12"/>
        <v>0</v>
      </c>
      <c r="I17" s="31">
        <f t="shared" si="12"/>
        <v>0</v>
      </c>
      <c r="J17" s="31">
        <f t="shared" si="12"/>
        <v>0</v>
      </c>
      <c r="K17" s="31">
        <f t="shared" si="12"/>
        <v>0</v>
      </c>
      <c r="L17" s="31">
        <f t="shared" si="12"/>
        <v>0</v>
      </c>
      <c r="M17" s="31">
        <f t="shared" si="12"/>
        <v>2391.4</v>
      </c>
      <c r="N17" s="39">
        <f t="shared" si="12"/>
        <v>44.293999999999997</v>
      </c>
      <c r="O17" s="31">
        <f t="shared" si="12"/>
        <v>0</v>
      </c>
      <c r="P17" s="31">
        <f t="shared" ref="P17" si="13">P32</f>
        <v>0</v>
      </c>
    </row>
    <row r="18" spans="1:20" ht="36" customHeight="1" x14ac:dyDescent="0.3">
      <c r="A18" s="92"/>
      <c r="B18" s="68"/>
      <c r="C18" s="35" t="s">
        <v>5</v>
      </c>
      <c r="D18" s="31">
        <f>E18+F18+G18+H18+I18+J18+K18+L18+M18+N18+O18+P18</f>
        <v>152025.40000000002</v>
      </c>
      <c r="E18" s="31">
        <f t="shared" ref="E18:P18" si="14">E33+E141+E158+E173+E210+E247</f>
        <v>3824.3</v>
      </c>
      <c r="F18" s="31">
        <f t="shared" si="14"/>
        <v>6050.4</v>
      </c>
      <c r="G18" s="31">
        <f t="shared" si="14"/>
        <v>6309.1</v>
      </c>
      <c r="H18" s="31">
        <f t="shared" si="14"/>
        <v>7109.3</v>
      </c>
      <c r="I18" s="31">
        <f t="shared" si="14"/>
        <v>3233.1</v>
      </c>
      <c r="J18" s="31">
        <f t="shared" si="14"/>
        <v>63008.2</v>
      </c>
      <c r="K18" s="31">
        <f t="shared" si="14"/>
        <v>17494.8</v>
      </c>
      <c r="L18" s="31">
        <f t="shared" si="14"/>
        <v>17413.8</v>
      </c>
      <c r="M18" s="31">
        <f t="shared" si="14"/>
        <v>3580.7</v>
      </c>
      <c r="N18" s="39">
        <f t="shared" si="14"/>
        <v>7751</v>
      </c>
      <c r="O18" s="31">
        <f t="shared" si="14"/>
        <v>10543.6</v>
      </c>
      <c r="P18" s="31">
        <f t="shared" si="14"/>
        <v>5707.1</v>
      </c>
    </row>
    <row r="19" spans="1:20" ht="36" customHeight="1" x14ac:dyDescent="0.3">
      <c r="A19" s="68" t="s">
        <v>14</v>
      </c>
      <c r="B19" s="68" t="s">
        <v>27</v>
      </c>
      <c r="C19" s="34" t="s">
        <v>114</v>
      </c>
      <c r="D19" s="5">
        <f>D21+D22+D27+D31+D33</f>
        <v>2681589.6130000004</v>
      </c>
      <c r="E19" s="5">
        <f>E21+E22+E27+E31+E33</f>
        <v>0</v>
      </c>
      <c r="F19" s="5">
        <f t="shared" ref="F19:K19" si="15">F21+F22+F27+F31+F33</f>
        <v>1198906.1000000001</v>
      </c>
      <c r="G19" s="5">
        <f t="shared" si="15"/>
        <v>1027681.8999999999</v>
      </c>
      <c r="H19" s="5">
        <f>H21+H22+H27+H31+H33</f>
        <v>452237.00000000006</v>
      </c>
      <c r="I19" s="5">
        <f>I21+I22+I27+I31+I33</f>
        <v>120212</v>
      </c>
      <c r="J19" s="5">
        <f t="shared" si="15"/>
        <v>252971.3</v>
      </c>
      <c r="K19" s="5">
        <f t="shared" si="15"/>
        <v>339773.18</v>
      </c>
      <c r="L19" s="5">
        <f t="shared" ref="L19:O19" si="16">L21+L22+L27+L31+L33</f>
        <v>518072.19999999995</v>
      </c>
      <c r="M19" s="5">
        <f>M21+M22+M27+M31+M33</f>
        <v>354447.31599999999</v>
      </c>
      <c r="N19" s="19">
        <f t="shared" si="16"/>
        <v>90953.796999999991</v>
      </c>
      <c r="O19" s="5">
        <f t="shared" si="16"/>
        <v>995.1</v>
      </c>
      <c r="P19" s="5">
        <f t="shared" ref="P19" si="17">P21+P22+P27+P31+P33</f>
        <v>995.1</v>
      </c>
      <c r="T19" s="55"/>
    </row>
    <row r="20" spans="1:20" ht="36" customHeight="1" x14ac:dyDescent="0.3">
      <c r="A20" s="68"/>
      <c r="B20" s="68"/>
      <c r="C20" s="35" t="s">
        <v>41</v>
      </c>
      <c r="D20" s="31">
        <f>E20+F20+G20+H20+I20+J20+K20+L20+M20+N20+O20+P20</f>
        <v>1551128.4640000002</v>
      </c>
      <c r="E20" s="31">
        <f>E23+E28+E32</f>
        <v>0</v>
      </c>
      <c r="F20" s="31">
        <f t="shared" ref="F20:O20" si="18">F23+F28+F32</f>
        <v>0</v>
      </c>
      <c r="G20" s="31">
        <f t="shared" si="18"/>
        <v>865999.4</v>
      </c>
      <c r="H20" s="31">
        <f t="shared" si="18"/>
        <v>296163.7</v>
      </c>
      <c r="I20" s="31">
        <f t="shared" si="18"/>
        <v>0</v>
      </c>
      <c r="J20" s="31">
        <f t="shared" si="18"/>
        <v>0</v>
      </c>
      <c r="K20" s="31">
        <f t="shared" si="18"/>
        <v>0</v>
      </c>
      <c r="L20" s="31">
        <f t="shared" si="18"/>
        <v>134501</v>
      </c>
      <c r="M20" s="31">
        <f t="shared" si="18"/>
        <v>249990.6</v>
      </c>
      <c r="N20" s="39">
        <f t="shared" si="18"/>
        <v>4473.7640000000001</v>
      </c>
      <c r="O20" s="31">
        <f t="shared" si="18"/>
        <v>0</v>
      </c>
      <c r="P20" s="31">
        <f t="shared" ref="P20" si="19">P23+P28+P32</f>
        <v>0</v>
      </c>
      <c r="T20" s="55"/>
    </row>
    <row r="21" spans="1:20" ht="36" customHeight="1" x14ac:dyDescent="0.3">
      <c r="A21" s="68"/>
      <c r="B21" s="68"/>
      <c r="C21" s="35" t="s">
        <v>38</v>
      </c>
      <c r="D21" s="31">
        <f>D35+D95</f>
        <v>274534.7</v>
      </c>
      <c r="E21" s="31">
        <f>E35</f>
        <v>0</v>
      </c>
      <c r="F21" s="31">
        <f>F35</f>
        <v>0</v>
      </c>
      <c r="G21" s="31">
        <f>G35</f>
        <v>0</v>
      </c>
      <c r="H21" s="31">
        <f>H35</f>
        <v>95590.399999999994</v>
      </c>
      <c r="I21" s="31">
        <f>I35+I95</f>
        <v>36530.6</v>
      </c>
      <c r="J21" s="31">
        <f t="shared" ref="J21:K21" si="20">J35+J95</f>
        <v>142413.70000000001</v>
      </c>
      <c r="K21" s="31">
        <f t="shared" si="20"/>
        <v>0</v>
      </c>
      <c r="L21" s="31">
        <f>L35+L95</f>
        <v>0</v>
      </c>
      <c r="M21" s="31">
        <f t="shared" ref="M21:O21" si="21">M35+M95</f>
        <v>0</v>
      </c>
      <c r="N21" s="39">
        <f t="shared" si="21"/>
        <v>0</v>
      </c>
      <c r="O21" s="31">
        <f t="shared" si="21"/>
        <v>0</v>
      </c>
      <c r="P21" s="31">
        <f t="shared" ref="P21" si="22">P35+P95</f>
        <v>0</v>
      </c>
    </row>
    <row r="22" spans="1:20" ht="36" customHeight="1" x14ac:dyDescent="0.3">
      <c r="A22" s="68"/>
      <c r="B22" s="68"/>
      <c r="C22" s="35" t="s">
        <v>129</v>
      </c>
      <c r="D22" s="31">
        <f>D36+D96</f>
        <v>2193220.5300000003</v>
      </c>
      <c r="E22" s="31">
        <f t="shared" ref="E22:H22" si="23">E36</f>
        <v>0</v>
      </c>
      <c r="F22" s="31">
        <f t="shared" si="23"/>
        <v>1185718.6000000001</v>
      </c>
      <c r="G22" s="31">
        <f>G36</f>
        <v>1006834.3999999999</v>
      </c>
      <c r="H22" s="31">
        <f t="shared" si="23"/>
        <v>351489.80000000005</v>
      </c>
      <c r="I22" s="31">
        <f>I36+I96</f>
        <v>68724.5</v>
      </c>
      <c r="J22" s="31">
        <f>J36+J96</f>
        <v>101682.79999999999</v>
      </c>
      <c r="K22" s="31">
        <f>K36+K96</f>
        <v>307483.18</v>
      </c>
      <c r="L22" s="31">
        <f>L36+L96</f>
        <v>416244.69999999995</v>
      </c>
      <c r="M22" s="31">
        <f>M36+M97</f>
        <v>256561.7</v>
      </c>
      <c r="N22" s="39">
        <f>N36+N96</f>
        <v>78247.53</v>
      </c>
      <c r="O22" s="31">
        <f>O36+O96</f>
        <v>0</v>
      </c>
      <c r="P22" s="31">
        <f>P36+P96</f>
        <v>0</v>
      </c>
    </row>
    <row r="23" spans="1:20" ht="39.6" customHeight="1" x14ac:dyDescent="0.3">
      <c r="A23" s="68"/>
      <c r="B23" s="68"/>
      <c r="C23" s="35" t="s">
        <v>41</v>
      </c>
      <c r="D23" s="31">
        <f>D37+D98</f>
        <v>1454669.67</v>
      </c>
      <c r="E23" s="31">
        <v>0</v>
      </c>
      <c r="F23" s="31">
        <v>0</v>
      </c>
      <c r="G23" s="31">
        <f>G37</f>
        <v>865999.4</v>
      </c>
      <c r="H23" s="31">
        <f t="shared" ref="H23:H24" si="24">H37</f>
        <v>296163.7</v>
      </c>
      <c r="I23" s="31">
        <f t="shared" ref="I23:L24" si="25">I37+I98</f>
        <v>0</v>
      </c>
      <c r="J23" s="31">
        <f t="shared" si="25"/>
        <v>0</v>
      </c>
      <c r="K23" s="31">
        <f t="shared" si="25"/>
        <v>0</v>
      </c>
      <c r="L23" s="31">
        <f t="shared" si="25"/>
        <v>128157</v>
      </c>
      <c r="M23" s="31">
        <f>M37+M98</f>
        <v>159920.1</v>
      </c>
      <c r="N23" s="39">
        <f t="shared" ref="N23:P24" si="26">N37+N98</f>
        <v>4429.47</v>
      </c>
      <c r="O23" s="31">
        <f t="shared" si="26"/>
        <v>0</v>
      </c>
      <c r="P23" s="31">
        <f t="shared" si="26"/>
        <v>0</v>
      </c>
    </row>
    <row r="24" spans="1:20" ht="98.25" customHeight="1" x14ac:dyDescent="0.3">
      <c r="A24" s="68"/>
      <c r="B24" s="68"/>
      <c r="C24" s="35" t="s">
        <v>130</v>
      </c>
      <c r="D24" s="31">
        <f>D38+D99</f>
        <v>1184467.46</v>
      </c>
      <c r="E24" s="31">
        <v>0</v>
      </c>
      <c r="F24" s="31">
        <v>0</v>
      </c>
      <c r="G24" s="31">
        <f>G38</f>
        <v>595334.19999999995</v>
      </c>
      <c r="H24" s="31">
        <f t="shared" si="24"/>
        <v>32620</v>
      </c>
      <c r="I24" s="31">
        <f t="shared" si="25"/>
        <v>3316.5</v>
      </c>
      <c r="J24" s="31">
        <f t="shared" si="25"/>
        <v>13873.4</v>
      </c>
      <c r="K24" s="31">
        <f t="shared" si="25"/>
        <v>257414.18</v>
      </c>
      <c r="L24" s="31">
        <f t="shared" si="25"/>
        <v>283223.09999999998</v>
      </c>
      <c r="M24" s="31">
        <f>M38+M99</f>
        <v>157444.5</v>
      </c>
      <c r="N24" s="39">
        <f t="shared" si="26"/>
        <v>33456.06</v>
      </c>
      <c r="O24" s="31">
        <f t="shared" si="26"/>
        <v>0</v>
      </c>
      <c r="P24" s="31">
        <f t="shared" si="26"/>
        <v>0</v>
      </c>
    </row>
    <row r="25" spans="1:20" ht="83.25" customHeight="1" x14ac:dyDescent="0.3">
      <c r="A25" s="68"/>
      <c r="B25" s="68"/>
      <c r="C25" s="35" t="s">
        <v>131</v>
      </c>
      <c r="D25" s="31">
        <f>D39+D100</f>
        <v>568040.47</v>
      </c>
      <c r="E25" s="31">
        <v>0</v>
      </c>
      <c r="F25" s="31">
        <v>0</v>
      </c>
      <c r="G25" s="31">
        <f>G39</f>
        <v>49500.2</v>
      </c>
      <c r="H25" s="31">
        <f t="shared" ref="H25" si="27">H39</f>
        <v>43721.9</v>
      </c>
      <c r="I25" s="31">
        <f>I100</f>
        <v>65408</v>
      </c>
      <c r="J25" s="31">
        <f t="shared" ref="J25:K25" si="28">J100</f>
        <v>87809.4</v>
      </c>
      <c r="K25" s="31">
        <f t="shared" si="28"/>
        <v>50069</v>
      </c>
      <c r="L25" s="31">
        <f t="shared" ref="L25:O25" si="29">L100</f>
        <v>133021.6</v>
      </c>
      <c r="M25" s="31">
        <f t="shared" si="29"/>
        <v>99117.2</v>
      </c>
      <c r="N25" s="39">
        <f t="shared" si="29"/>
        <v>44791.47</v>
      </c>
      <c r="O25" s="31">
        <f t="shared" si="29"/>
        <v>0</v>
      </c>
      <c r="P25" s="31">
        <f t="shared" ref="P25" si="30">P100</f>
        <v>0</v>
      </c>
    </row>
    <row r="26" spans="1:20" ht="57.75" customHeight="1" x14ac:dyDescent="0.3">
      <c r="A26" s="68"/>
      <c r="B26" s="68"/>
      <c r="C26" s="35" t="s">
        <v>132</v>
      </c>
      <c r="D26" s="31">
        <f>D40</f>
        <v>361550</v>
      </c>
      <c r="E26" s="31">
        <v>0</v>
      </c>
      <c r="F26" s="31">
        <v>0</v>
      </c>
      <c r="G26" s="31">
        <f>G40</f>
        <v>362000</v>
      </c>
      <c r="H26" s="31">
        <f t="shared" ref="H26" si="31">H40</f>
        <v>275147.90000000002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9">
        <v>0</v>
      </c>
      <c r="O26" s="31">
        <v>0</v>
      </c>
      <c r="P26" s="31">
        <v>0</v>
      </c>
    </row>
    <row r="27" spans="1:20" ht="36" customHeight="1" x14ac:dyDescent="0.3">
      <c r="A27" s="68"/>
      <c r="B27" s="68"/>
      <c r="C27" s="35" t="s">
        <v>117</v>
      </c>
      <c r="D27" s="31">
        <f>D41+D101</f>
        <v>123110.62800000001</v>
      </c>
      <c r="E27" s="31">
        <f>E29+E30</f>
        <v>0</v>
      </c>
      <c r="F27" s="31">
        <f t="shared" ref="F27:O27" si="32">F29+F30</f>
        <v>0</v>
      </c>
      <c r="G27" s="31">
        <f t="shared" si="32"/>
        <v>0</v>
      </c>
      <c r="H27" s="31">
        <f t="shared" si="32"/>
        <v>3897.6</v>
      </c>
      <c r="I27" s="31">
        <f t="shared" si="32"/>
        <v>2125.5</v>
      </c>
      <c r="J27" s="31">
        <f t="shared" si="32"/>
        <v>4738.7999999999993</v>
      </c>
      <c r="K27" s="31">
        <f t="shared" si="32"/>
        <v>8380.6</v>
      </c>
      <c r="L27" s="31">
        <f t="shared" si="32"/>
        <v>96035.7</v>
      </c>
      <c r="M27" s="31">
        <f t="shared" si="32"/>
        <v>92110.82</v>
      </c>
      <c r="N27" s="39">
        <f t="shared" si="32"/>
        <v>9318.9079999999994</v>
      </c>
      <c r="O27" s="31">
        <f t="shared" si="32"/>
        <v>0</v>
      </c>
      <c r="P27" s="31">
        <f t="shared" ref="P27" si="33">P29+P30</f>
        <v>0</v>
      </c>
    </row>
    <row r="28" spans="1:20" ht="36" customHeight="1" x14ac:dyDescent="0.3">
      <c r="A28" s="68"/>
      <c r="B28" s="68"/>
      <c r="C28" s="35" t="s">
        <v>41</v>
      </c>
      <c r="D28" s="31">
        <f>D42+D102</f>
        <v>94023.1</v>
      </c>
      <c r="E28" s="31">
        <f t="shared" ref="E28:L28" si="34">E102</f>
        <v>0</v>
      </c>
      <c r="F28" s="31">
        <f t="shared" si="34"/>
        <v>0</v>
      </c>
      <c r="G28" s="31">
        <f t="shared" si="34"/>
        <v>0</v>
      </c>
      <c r="H28" s="31">
        <f t="shared" si="34"/>
        <v>0</v>
      </c>
      <c r="I28" s="31">
        <f t="shared" si="34"/>
        <v>0</v>
      </c>
      <c r="J28" s="31">
        <f t="shared" si="34"/>
        <v>0</v>
      </c>
      <c r="K28" s="31">
        <f t="shared" si="34"/>
        <v>0</v>
      </c>
      <c r="L28" s="31">
        <f t="shared" si="34"/>
        <v>6344</v>
      </c>
      <c r="M28" s="31">
        <f>M42+M102</f>
        <v>87679.1</v>
      </c>
      <c r="N28" s="39">
        <f>N102</f>
        <v>0</v>
      </c>
      <c r="O28" s="31">
        <f>O102</f>
        <v>0</v>
      </c>
      <c r="P28" s="31">
        <f>P102</f>
        <v>0</v>
      </c>
    </row>
    <row r="29" spans="1:20" ht="66.75" customHeight="1" x14ac:dyDescent="0.3">
      <c r="A29" s="68"/>
      <c r="B29" s="68"/>
      <c r="C29" s="35" t="s">
        <v>42</v>
      </c>
      <c r="D29" s="31">
        <f>E29+F29+G29+H29+I29+J29+K29+L29+M29+N29+O29+P29</f>
        <v>22623.148000000001</v>
      </c>
      <c r="E29" s="31">
        <f>E43+E103</f>
        <v>0</v>
      </c>
      <c r="F29" s="31">
        <f t="shared" ref="F29:I29" si="35">F43+F103</f>
        <v>0</v>
      </c>
      <c r="G29" s="31">
        <f t="shared" si="35"/>
        <v>0</v>
      </c>
      <c r="H29" s="31">
        <f t="shared" si="35"/>
        <v>3897.6</v>
      </c>
      <c r="I29" s="31">
        <f t="shared" si="35"/>
        <v>2125.5</v>
      </c>
      <c r="J29" s="31">
        <f>J43+J103</f>
        <v>868.4</v>
      </c>
      <c r="K29" s="31">
        <f>K43+K103</f>
        <v>8380.6</v>
      </c>
      <c r="L29" s="31">
        <f>L43+L103</f>
        <v>2629.9</v>
      </c>
      <c r="M29" s="31">
        <f>M43+M104</f>
        <v>270.60000000000002</v>
      </c>
      <c r="N29" s="39">
        <f>N43+N103</f>
        <v>4450.5480000000007</v>
      </c>
      <c r="O29" s="31">
        <f>O43+O103</f>
        <v>0</v>
      </c>
      <c r="P29" s="31">
        <f>P43+P103</f>
        <v>0</v>
      </c>
    </row>
    <row r="30" spans="1:20" ht="88.5" customHeight="1" x14ac:dyDescent="0.3">
      <c r="A30" s="68"/>
      <c r="B30" s="68"/>
      <c r="C30" s="35" t="s">
        <v>80</v>
      </c>
      <c r="D30" s="31">
        <f>E30+F30+G30+H30+I30+J30+K30+L30-6435.5+M30+N30+O30+P30</f>
        <v>187549.27999999997</v>
      </c>
      <c r="E30" s="31">
        <f>E44+E104</f>
        <v>0</v>
      </c>
      <c r="F30" s="31">
        <f t="shared" ref="F30:I30" si="36">F44+F104</f>
        <v>0</v>
      </c>
      <c r="G30" s="31">
        <f t="shared" si="36"/>
        <v>0</v>
      </c>
      <c r="H30" s="31">
        <f t="shared" si="36"/>
        <v>0</v>
      </c>
      <c r="I30" s="31">
        <f t="shared" si="36"/>
        <v>0</v>
      </c>
      <c r="J30" s="31">
        <f>J44+J105</f>
        <v>3870.3999999999996</v>
      </c>
      <c r="K30" s="31">
        <f>K44+K104</f>
        <v>0</v>
      </c>
      <c r="L30" s="31">
        <f>L44+L105</f>
        <v>93405.8</v>
      </c>
      <c r="M30" s="31">
        <f>M44+M106</f>
        <v>91840.22</v>
      </c>
      <c r="N30" s="39">
        <f>N44+N105</f>
        <v>4868.3599999999997</v>
      </c>
      <c r="O30" s="31">
        <f>O44+O105</f>
        <v>0</v>
      </c>
      <c r="P30" s="31">
        <f>P44+P105</f>
        <v>0</v>
      </c>
    </row>
    <row r="31" spans="1:20" ht="36" customHeight="1" x14ac:dyDescent="0.3">
      <c r="A31" s="68"/>
      <c r="B31" s="68"/>
      <c r="C31" s="35" t="s">
        <v>118</v>
      </c>
      <c r="D31" s="31">
        <f>D45+D107</f>
        <v>90723.755000000005</v>
      </c>
      <c r="E31" s="31">
        <f t="shared" ref="E31:O31" si="37">E45+E107</f>
        <v>0</v>
      </c>
      <c r="F31" s="31">
        <f t="shared" si="37"/>
        <v>13187.5</v>
      </c>
      <c r="G31" s="31">
        <f t="shared" si="37"/>
        <v>20847.5</v>
      </c>
      <c r="H31" s="31">
        <f t="shared" si="37"/>
        <v>1259.2</v>
      </c>
      <c r="I31" s="31">
        <f t="shared" si="37"/>
        <v>12831.4</v>
      </c>
      <c r="J31" s="31">
        <f t="shared" si="37"/>
        <v>4136</v>
      </c>
      <c r="K31" s="31">
        <f t="shared" si="37"/>
        <v>23909.4</v>
      </c>
      <c r="L31" s="31">
        <f t="shared" si="37"/>
        <v>5791.8</v>
      </c>
      <c r="M31" s="31">
        <f>M45+M107</f>
        <v>5774.7960000000003</v>
      </c>
      <c r="N31" s="39">
        <f t="shared" si="37"/>
        <v>3387.3589999999999</v>
      </c>
      <c r="O31" s="31">
        <f t="shared" si="37"/>
        <v>995.1</v>
      </c>
      <c r="P31" s="31">
        <f t="shared" ref="P31" si="38">P45+P107</f>
        <v>995.1</v>
      </c>
    </row>
    <row r="32" spans="1:20" ht="36" customHeight="1" x14ac:dyDescent="0.3">
      <c r="A32" s="68"/>
      <c r="B32" s="68"/>
      <c r="C32" s="35" t="s">
        <v>41</v>
      </c>
      <c r="D32" s="31">
        <f>D108</f>
        <v>2435.694</v>
      </c>
      <c r="E32" s="31">
        <f t="shared" ref="E32:L32" si="39">E108</f>
        <v>0</v>
      </c>
      <c r="F32" s="31">
        <f t="shared" si="39"/>
        <v>0</v>
      </c>
      <c r="G32" s="31">
        <f t="shared" si="39"/>
        <v>0</v>
      </c>
      <c r="H32" s="31">
        <f t="shared" si="39"/>
        <v>0</v>
      </c>
      <c r="I32" s="31">
        <f t="shared" si="39"/>
        <v>0</v>
      </c>
      <c r="J32" s="31">
        <f t="shared" si="39"/>
        <v>0</v>
      </c>
      <c r="K32" s="31">
        <f t="shared" si="39"/>
        <v>0</v>
      </c>
      <c r="L32" s="31">
        <f t="shared" si="39"/>
        <v>0</v>
      </c>
      <c r="M32" s="31">
        <f>M108</f>
        <v>2391.4</v>
      </c>
      <c r="N32" s="39">
        <f t="shared" ref="N32:O32" si="40">N108</f>
        <v>44.293999999999997</v>
      </c>
      <c r="O32" s="31">
        <f t="shared" si="40"/>
        <v>0</v>
      </c>
      <c r="P32" s="31">
        <f t="shared" ref="P32" si="41">P108</f>
        <v>0</v>
      </c>
    </row>
    <row r="33" spans="1:16" ht="36" customHeight="1" x14ac:dyDescent="0.3">
      <c r="A33" s="68"/>
      <c r="B33" s="68"/>
      <c r="C33" s="35" t="s">
        <v>5</v>
      </c>
      <c r="D33" s="31">
        <f>D46+D112</f>
        <v>0</v>
      </c>
      <c r="E33" s="31">
        <f t="shared" ref="E33:O33" si="42">E46+E112</f>
        <v>0</v>
      </c>
      <c r="F33" s="31">
        <f t="shared" si="42"/>
        <v>0</v>
      </c>
      <c r="G33" s="31">
        <f t="shared" si="42"/>
        <v>0</v>
      </c>
      <c r="H33" s="31">
        <f t="shared" si="42"/>
        <v>0</v>
      </c>
      <c r="I33" s="31">
        <f t="shared" si="42"/>
        <v>0</v>
      </c>
      <c r="J33" s="31">
        <f t="shared" si="42"/>
        <v>0</v>
      </c>
      <c r="K33" s="31">
        <f t="shared" si="42"/>
        <v>0</v>
      </c>
      <c r="L33" s="31">
        <f t="shared" si="42"/>
        <v>0</v>
      </c>
      <c r="M33" s="31">
        <f t="shared" si="42"/>
        <v>0</v>
      </c>
      <c r="N33" s="39">
        <f t="shared" si="42"/>
        <v>0</v>
      </c>
      <c r="O33" s="31">
        <f t="shared" si="42"/>
        <v>0</v>
      </c>
      <c r="P33" s="31">
        <f t="shared" ref="P33" si="43">P46+P112</f>
        <v>0</v>
      </c>
    </row>
    <row r="34" spans="1:16" ht="36" customHeight="1" x14ac:dyDescent="0.3">
      <c r="A34" s="59" t="s">
        <v>13</v>
      </c>
      <c r="B34" s="59" t="s">
        <v>20</v>
      </c>
      <c r="C34" s="35" t="s">
        <v>0</v>
      </c>
      <c r="D34" s="31">
        <f>D35+D36+D41+D45+D46</f>
        <v>1768295.8000000003</v>
      </c>
      <c r="E34" s="31">
        <f>E35+E36+E41+E45+E46</f>
        <v>0</v>
      </c>
      <c r="F34" s="31">
        <f t="shared" ref="F34:I34" si="44">F35+F36+F41+F45+F46</f>
        <v>1198906.1000000001</v>
      </c>
      <c r="G34" s="31">
        <f t="shared" si="44"/>
        <v>1027681.8999999999</v>
      </c>
      <c r="H34" s="31">
        <f t="shared" si="44"/>
        <v>452237.00000000006</v>
      </c>
      <c r="I34" s="31">
        <f t="shared" si="44"/>
        <v>45898</v>
      </c>
      <c r="J34" s="31">
        <f t="shared" ref="J34" si="45">J35+J36+J41+J45+J46</f>
        <v>147004.90000000002</v>
      </c>
      <c r="K34" s="31">
        <f>K35+K36+K41+K45+K46</f>
        <v>2729.2000000000003</v>
      </c>
      <c r="L34" s="31">
        <f t="shared" ref="L34:P34" si="46">L35+L36+L41+L45+L46</f>
        <v>89853.6</v>
      </c>
      <c r="M34" s="31">
        <f>M35+M36+M41+M45+M46</f>
        <v>89592</v>
      </c>
      <c r="N34" s="39">
        <f t="shared" si="46"/>
        <v>2510.1</v>
      </c>
      <c r="O34" s="31">
        <f t="shared" si="46"/>
        <v>995.1</v>
      </c>
      <c r="P34" s="31">
        <f t="shared" si="46"/>
        <v>995.1</v>
      </c>
    </row>
    <row r="35" spans="1:16" ht="36" customHeight="1" x14ac:dyDescent="0.3">
      <c r="A35" s="59"/>
      <c r="B35" s="59"/>
      <c r="C35" s="35" t="s">
        <v>38</v>
      </c>
      <c r="D35" s="31">
        <f>D48+D55+D70+D89</f>
        <v>274534.7</v>
      </c>
      <c r="E35" s="31">
        <f t="shared" ref="E35:J35" si="47">E48+E55+E70+E89</f>
        <v>0</v>
      </c>
      <c r="F35" s="31">
        <f t="shared" si="47"/>
        <v>0</v>
      </c>
      <c r="G35" s="31">
        <f t="shared" si="47"/>
        <v>0</v>
      </c>
      <c r="H35" s="31">
        <f t="shared" si="47"/>
        <v>95590.399999999994</v>
      </c>
      <c r="I35" s="31">
        <f t="shared" si="47"/>
        <v>36530.6</v>
      </c>
      <c r="J35" s="31">
        <f t="shared" si="47"/>
        <v>142413.70000000001</v>
      </c>
      <c r="K35" s="31">
        <f>K48+K55+K70+K76+K83+K89</f>
        <v>0</v>
      </c>
      <c r="L35" s="31">
        <f t="shared" ref="L35:O35" si="48">L48+L55+L70+L76+L83+L89</f>
        <v>0</v>
      </c>
      <c r="M35" s="31">
        <f t="shared" si="48"/>
        <v>0</v>
      </c>
      <c r="N35" s="39">
        <f t="shared" si="48"/>
        <v>0</v>
      </c>
      <c r="O35" s="31">
        <f t="shared" si="48"/>
        <v>0</v>
      </c>
      <c r="P35" s="31">
        <f t="shared" ref="P35" si="49">P48+P55+P70+P76+P83+P89</f>
        <v>0</v>
      </c>
    </row>
    <row r="36" spans="1:16" ht="36" customHeight="1" x14ac:dyDescent="0.3">
      <c r="A36" s="59"/>
      <c r="B36" s="59"/>
      <c r="C36" s="35" t="s">
        <v>129</v>
      </c>
      <c r="D36" s="31">
        <f>D49+D56+D84+D90</f>
        <v>1340997.4000000001</v>
      </c>
      <c r="E36" s="31">
        <f>E49+E56+E90</f>
        <v>0</v>
      </c>
      <c r="F36" s="31">
        <f>F49+F57+F90</f>
        <v>1185718.6000000001</v>
      </c>
      <c r="G36" s="31">
        <f>G38+G39+G40</f>
        <v>1006834.3999999999</v>
      </c>
      <c r="H36" s="31">
        <f>H49+H56+H90</f>
        <v>351489.80000000005</v>
      </c>
      <c r="I36" s="31">
        <f>I49+I56+I90</f>
        <v>0</v>
      </c>
      <c r="J36" s="31">
        <f>J49+J56+J90</f>
        <v>0</v>
      </c>
      <c r="K36" s="31">
        <f>K49+K56+K90</f>
        <v>0</v>
      </c>
      <c r="L36" s="31">
        <f t="shared" ref="L36:O36" si="50">L49+L56+L90</f>
        <v>0</v>
      </c>
      <c r="M36" s="31">
        <f t="shared" si="50"/>
        <v>0</v>
      </c>
      <c r="N36" s="39">
        <f t="shared" si="50"/>
        <v>0</v>
      </c>
      <c r="O36" s="31">
        <f t="shared" si="50"/>
        <v>0</v>
      </c>
      <c r="P36" s="31">
        <f t="shared" ref="P36" si="51">P49+P56+P90</f>
        <v>0</v>
      </c>
    </row>
    <row r="37" spans="1:16" ht="36" customHeight="1" x14ac:dyDescent="0.3">
      <c r="A37" s="59"/>
      <c r="B37" s="59"/>
      <c r="C37" s="35" t="s">
        <v>41</v>
      </c>
      <c r="D37" s="31">
        <f>D58</f>
        <v>1162163.1000000001</v>
      </c>
      <c r="E37" s="31">
        <v>0</v>
      </c>
      <c r="F37" s="31">
        <v>0</v>
      </c>
      <c r="G37" s="31">
        <f>G59</f>
        <v>865999.4</v>
      </c>
      <c r="H37" s="31">
        <f>H59</f>
        <v>296163.7</v>
      </c>
      <c r="I37" s="31">
        <f>I58</f>
        <v>0</v>
      </c>
      <c r="J37" s="31">
        <f t="shared" ref="J37:O37" si="52">J58</f>
        <v>0</v>
      </c>
      <c r="K37" s="31">
        <f t="shared" si="52"/>
        <v>0</v>
      </c>
      <c r="L37" s="31">
        <f t="shared" si="52"/>
        <v>0</v>
      </c>
      <c r="M37" s="31">
        <f t="shared" si="52"/>
        <v>0</v>
      </c>
      <c r="N37" s="39">
        <f t="shared" si="52"/>
        <v>0</v>
      </c>
      <c r="O37" s="31">
        <f t="shared" si="52"/>
        <v>0</v>
      </c>
      <c r="P37" s="31">
        <f t="shared" ref="P37" si="53">P58</f>
        <v>0</v>
      </c>
    </row>
    <row r="38" spans="1:16" ht="95.25" customHeight="1" x14ac:dyDescent="0.3">
      <c r="A38" s="59"/>
      <c r="B38" s="59"/>
      <c r="C38" s="35" t="s">
        <v>130</v>
      </c>
      <c r="D38" s="31">
        <f>D60</f>
        <v>570584.6</v>
      </c>
      <c r="E38" s="31">
        <v>0</v>
      </c>
      <c r="F38" s="31">
        <v>0</v>
      </c>
      <c r="G38" s="31">
        <f>G60</f>
        <v>595334.19999999995</v>
      </c>
      <c r="H38" s="31">
        <f>H61</f>
        <v>32620</v>
      </c>
      <c r="I38" s="31">
        <f>I60</f>
        <v>0</v>
      </c>
      <c r="J38" s="31">
        <f t="shared" ref="J38:O38" si="54">J60</f>
        <v>0</v>
      </c>
      <c r="K38" s="31">
        <f t="shared" si="54"/>
        <v>0</v>
      </c>
      <c r="L38" s="31">
        <f t="shared" si="54"/>
        <v>0</v>
      </c>
      <c r="M38" s="31">
        <f t="shared" si="54"/>
        <v>0</v>
      </c>
      <c r="N38" s="39">
        <f t="shared" si="54"/>
        <v>0</v>
      </c>
      <c r="O38" s="31">
        <f t="shared" si="54"/>
        <v>0</v>
      </c>
      <c r="P38" s="31">
        <f t="shared" ref="P38" si="55">P60</f>
        <v>0</v>
      </c>
    </row>
    <row r="39" spans="1:16" ht="82.5" customHeight="1" x14ac:dyDescent="0.3">
      <c r="A39" s="59"/>
      <c r="B39" s="59"/>
      <c r="C39" s="35" t="s">
        <v>131</v>
      </c>
      <c r="D39" s="31">
        <f>D62</f>
        <v>89143.6</v>
      </c>
      <c r="E39" s="31">
        <v>0</v>
      </c>
      <c r="F39" s="31">
        <v>0</v>
      </c>
      <c r="G39" s="31">
        <f>G62</f>
        <v>49500.2</v>
      </c>
      <c r="H39" s="31">
        <f>H63</f>
        <v>43721.9</v>
      </c>
      <c r="I39" s="31">
        <f>I62</f>
        <v>0</v>
      </c>
      <c r="J39" s="31">
        <f t="shared" ref="J39:O39" si="56">J62</f>
        <v>0</v>
      </c>
      <c r="K39" s="31">
        <f t="shared" si="56"/>
        <v>0</v>
      </c>
      <c r="L39" s="31">
        <f t="shared" si="56"/>
        <v>0</v>
      </c>
      <c r="M39" s="31">
        <f t="shared" si="56"/>
        <v>0</v>
      </c>
      <c r="N39" s="39">
        <f t="shared" si="56"/>
        <v>0</v>
      </c>
      <c r="O39" s="31">
        <f t="shared" si="56"/>
        <v>0</v>
      </c>
      <c r="P39" s="31">
        <f t="shared" ref="P39" si="57">P62</f>
        <v>0</v>
      </c>
    </row>
    <row r="40" spans="1:16" ht="54" customHeight="1" x14ac:dyDescent="0.3">
      <c r="A40" s="59"/>
      <c r="B40" s="59"/>
      <c r="C40" s="35" t="s">
        <v>132</v>
      </c>
      <c r="D40" s="31">
        <f>D64</f>
        <v>361550</v>
      </c>
      <c r="E40" s="31">
        <v>0</v>
      </c>
      <c r="F40" s="31">
        <v>0</v>
      </c>
      <c r="G40" s="31">
        <f>G64</f>
        <v>362000</v>
      </c>
      <c r="H40" s="31">
        <f>H65</f>
        <v>275147.90000000002</v>
      </c>
      <c r="I40" s="31">
        <f>I64</f>
        <v>0</v>
      </c>
      <c r="J40" s="31">
        <f t="shared" ref="J40:O40" si="58">J64</f>
        <v>0</v>
      </c>
      <c r="K40" s="31">
        <f t="shared" si="58"/>
        <v>0</v>
      </c>
      <c r="L40" s="31">
        <f t="shared" si="58"/>
        <v>0</v>
      </c>
      <c r="M40" s="31">
        <f t="shared" si="58"/>
        <v>0</v>
      </c>
      <c r="N40" s="39">
        <f t="shared" si="58"/>
        <v>0</v>
      </c>
      <c r="O40" s="31">
        <f t="shared" si="58"/>
        <v>0</v>
      </c>
      <c r="P40" s="31">
        <f t="shared" ref="P40" si="59">P64</f>
        <v>0</v>
      </c>
    </row>
    <row r="41" spans="1:16" ht="36" customHeight="1" x14ac:dyDescent="0.3">
      <c r="A41" s="59"/>
      <c r="B41" s="59"/>
      <c r="C41" s="35" t="s">
        <v>117</v>
      </c>
      <c r="D41" s="31">
        <f>D50+D66+D71+D78+D85+D91</f>
        <v>93550.6</v>
      </c>
      <c r="E41" s="31">
        <f>E43+E44</f>
        <v>0</v>
      </c>
      <c r="F41" s="31">
        <f t="shared" ref="F41:H41" si="60">F43+F44</f>
        <v>0</v>
      </c>
      <c r="G41" s="31">
        <f t="shared" si="60"/>
        <v>0</v>
      </c>
      <c r="H41" s="31">
        <f t="shared" si="60"/>
        <v>3897.6</v>
      </c>
      <c r="I41" s="31">
        <f>I43+I44</f>
        <v>0</v>
      </c>
      <c r="J41" s="31">
        <f t="shared" ref="J41" si="61">J43+J44</f>
        <v>2591.1999999999998</v>
      </c>
      <c r="K41" s="31">
        <f>K43+K44</f>
        <v>0</v>
      </c>
      <c r="L41" s="31">
        <f t="shared" ref="L41" si="62">L43+L44</f>
        <v>87061.8</v>
      </c>
      <c r="M41" s="31">
        <f>M43+M44</f>
        <v>87061.8</v>
      </c>
      <c r="N41" s="39">
        <f t="shared" ref="N41" si="63">N43+N44</f>
        <v>0</v>
      </c>
      <c r="O41" s="31">
        <f t="shared" ref="O41:P41" si="64">O43+O44</f>
        <v>0</v>
      </c>
      <c r="P41" s="31">
        <f t="shared" si="64"/>
        <v>0</v>
      </c>
    </row>
    <row r="42" spans="1:16" ht="36" customHeight="1" x14ac:dyDescent="0.3">
      <c r="A42" s="59"/>
      <c r="B42" s="59"/>
      <c r="C42" s="35" t="s">
        <v>41</v>
      </c>
      <c r="D42" s="31">
        <f>E42+F42+G42+H42+I42+J42+K42+L42+M42+N42+O42+P42</f>
        <v>87061.8</v>
      </c>
      <c r="E42" s="31">
        <f>E79</f>
        <v>0</v>
      </c>
      <c r="F42" s="31">
        <f>F79</f>
        <v>0</v>
      </c>
      <c r="G42" s="31">
        <f t="shared" ref="G42:L42" si="65">G79</f>
        <v>0</v>
      </c>
      <c r="H42" s="31">
        <f t="shared" si="65"/>
        <v>0</v>
      </c>
      <c r="I42" s="31">
        <f t="shared" si="65"/>
        <v>0</v>
      </c>
      <c r="J42" s="31">
        <f t="shared" si="65"/>
        <v>0</v>
      </c>
      <c r="K42" s="31">
        <f t="shared" si="65"/>
        <v>0</v>
      </c>
      <c r="L42" s="31">
        <f t="shared" si="65"/>
        <v>0</v>
      </c>
      <c r="M42" s="31">
        <f>M79</f>
        <v>87061.8</v>
      </c>
      <c r="N42" s="39">
        <f t="shared" ref="N42:O42" si="66">N79</f>
        <v>0</v>
      </c>
      <c r="O42" s="31">
        <f t="shared" si="66"/>
        <v>0</v>
      </c>
      <c r="P42" s="31">
        <f t="shared" ref="P42" si="67">P79</f>
        <v>0</v>
      </c>
    </row>
    <row r="43" spans="1:16" ht="87.75" customHeight="1" x14ac:dyDescent="0.3">
      <c r="A43" s="59"/>
      <c r="B43" s="59"/>
      <c r="C43" s="35" t="s">
        <v>42</v>
      </c>
      <c r="D43" s="25">
        <f>E43+F43+G43+H43+I43+J43+K43+L43+M43+N43+O43+P43</f>
        <v>3897.6</v>
      </c>
      <c r="E43" s="31">
        <f>E66</f>
        <v>0</v>
      </c>
      <c r="F43" s="31">
        <f t="shared" ref="F43:O43" si="68">F66</f>
        <v>0</v>
      </c>
      <c r="G43" s="31">
        <f t="shared" si="68"/>
        <v>0</v>
      </c>
      <c r="H43" s="31">
        <f t="shared" si="68"/>
        <v>3897.6</v>
      </c>
      <c r="I43" s="31">
        <f t="shared" si="68"/>
        <v>0</v>
      </c>
      <c r="J43" s="31">
        <f t="shared" si="68"/>
        <v>0</v>
      </c>
      <c r="K43" s="31">
        <f t="shared" si="68"/>
        <v>0</v>
      </c>
      <c r="L43" s="31">
        <f t="shared" si="68"/>
        <v>0</v>
      </c>
      <c r="M43" s="31">
        <f t="shared" si="68"/>
        <v>0</v>
      </c>
      <c r="N43" s="39">
        <f t="shared" si="68"/>
        <v>0</v>
      </c>
      <c r="O43" s="31">
        <f t="shared" si="68"/>
        <v>0</v>
      </c>
      <c r="P43" s="31">
        <f t="shared" ref="P43" si="69">P66</f>
        <v>0</v>
      </c>
    </row>
    <row r="44" spans="1:16" ht="78.75" customHeight="1" x14ac:dyDescent="0.3">
      <c r="A44" s="59"/>
      <c r="B44" s="59"/>
      <c r="C44" s="35" t="s">
        <v>80</v>
      </c>
      <c r="D44" s="25">
        <f>E44+F44+G44+H44+I44+J44+K44+M44+N44+O44+P44</f>
        <v>89653</v>
      </c>
      <c r="E44" s="31">
        <f>E71+E78</f>
        <v>0</v>
      </c>
      <c r="F44" s="31">
        <f t="shared" ref="F44:K44" si="70">F71+F78</f>
        <v>0</v>
      </c>
      <c r="G44" s="31">
        <f t="shared" si="70"/>
        <v>0</v>
      </c>
      <c r="H44" s="31">
        <f t="shared" si="70"/>
        <v>0</v>
      </c>
      <c r="I44" s="31">
        <f t="shared" si="70"/>
        <v>0</v>
      </c>
      <c r="J44" s="31">
        <f>J71</f>
        <v>2591.1999999999998</v>
      </c>
      <c r="K44" s="31">
        <f t="shared" si="70"/>
        <v>0</v>
      </c>
      <c r="L44" s="31">
        <f>L72+L78</f>
        <v>87061.8</v>
      </c>
      <c r="M44" s="31">
        <f t="shared" ref="M44:N44" si="71">M72+M78</f>
        <v>87061.8</v>
      </c>
      <c r="N44" s="39">
        <f t="shared" si="71"/>
        <v>0</v>
      </c>
      <c r="O44" s="31">
        <f>O72+O78</f>
        <v>0</v>
      </c>
      <c r="P44" s="31">
        <f>P72+P78</f>
        <v>0</v>
      </c>
    </row>
    <row r="45" spans="1:16" ht="36" customHeight="1" x14ac:dyDescent="0.3">
      <c r="A45" s="59"/>
      <c r="B45" s="59"/>
      <c r="C45" s="35" t="s">
        <v>4</v>
      </c>
      <c r="D45" s="31">
        <f>D51+D67+D73+D92+D86</f>
        <v>59213.1</v>
      </c>
      <c r="E45" s="31">
        <f t="shared" ref="E45:J45" si="72">E51+E67+E73+E92+E86</f>
        <v>0</v>
      </c>
      <c r="F45" s="31">
        <f t="shared" si="72"/>
        <v>13187.5</v>
      </c>
      <c r="G45" s="31">
        <f t="shared" si="72"/>
        <v>20847.5</v>
      </c>
      <c r="H45" s="31">
        <f t="shared" si="72"/>
        <v>1259.2</v>
      </c>
      <c r="I45" s="31">
        <f t="shared" si="72"/>
        <v>9367.4</v>
      </c>
      <c r="J45" s="31">
        <f t="shared" si="72"/>
        <v>2000</v>
      </c>
      <c r="K45" s="31">
        <f>K51+K67+K73+K80+K92+K86</f>
        <v>2729.2000000000003</v>
      </c>
      <c r="L45" s="31">
        <f t="shared" ref="L45:O45" si="73">L51+L67+L73+L80+L92+L86</f>
        <v>2791.8</v>
      </c>
      <c r="M45" s="31">
        <f t="shared" si="73"/>
        <v>2530.1999999999998</v>
      </c>
      <c r="N45" s="39">
        <f t="shared" si="73"/>
        <v>2510.1</v>
      </c>
      <c r="O45" s="31">
        <f t="shared" si="73"/>
        <v>995.1</v>
      </c>
      <c r="P45" s="31">
        <f t="shared" ref="P45" si="74">P51+P67+P73+P80+P92+P86</f>
        <v>995.1</v>
      </c>
    </row>
    <row r="46" spans="1:16" ht="36" customHeight="1" x14ac:dyDescent="0.3">
      <c r="A46" s="59"/>
      <c r="B46" s="59"/>
      <c r="C46" s="35" t="s">
        <v>5</v>
      </c>
      <c r="D46" s="31">
        <f>D52+D68+D74+D93</f>
        <v>0</v>
      </c>
      <c r="E46" s="31">
        <f>E52+E68+E74+E93</f>
        <v>0</v>
      </c>
      <c r="F46" s="31">
        <f t="shared" ref="F46:J46" si="75">F52+F68+F74+F93</f>
        <v>0</v>
      </c>
      <c r="G46" s="31">
        <f t="shared" si="75"/>
        <v>0</v>
      </c>
      <c r="H46" s="31">
        <f t="shared" si="75"/>
        <v>0</v>
      </c>
      <c r="I46" s="31">
        <f t="shared" si="75"/>
        <v>0</v>
      </c>
      <c r="J46" s="31">
        <f t="shared" si="75"/>
        <v>0</v>
      </c>
      <c r="K46" s="31">
        <f>K52+K68+K74+K81+K87+K93</f>
        <v>0</v>
      </c>
      <c r="L46" s="31">
        <f t="shared" ref="L46:O46" si="76">L52+L68+L74+L81+L87+L93</f>
        <v>0</v>
      </c>
      <c r="M46" s="31">
        <f t="shared" si="76"/>
        <v>0</v>
      </c>
      <c r="N46" s="39">
        <f t="shared" si="76"/>
        <v>0</v>
      </c>
      <c r="O46" s="31">
        <f t="shared" si="76"/>
        <v>0</v>
      </c>
      <c r="P46" s="31">
        <f t="shared" ref="P46" si="77">P52+P68+P74+P81+P87+P93</f>
        <v>0</v>
      </c>
    </row>
    <row r="47" spans="1:16" ht="36" customHeight="1" x14ac:dyDescent="0.3">
      <c r="A47" s="59" t="s">
        <v>28</v>
      </c>
      <c r="B47" s="59" t="s">
        <v>34</v>
      </c>
      <c r="C47" s="35" t="s">
        <v>0</v>
      </c>
      <c r="D47" s="31">
        <f>E47+F47+G47+H47+I47+J47+K47+L47+M47+N47+O47+P47</f>
        <v>12719</v>
      </c>
      <c r="E47" s="31">
        <f>E48+E49+E50+E51+E52</f>
        <v>0</v>
      </c>
      <c r="F47" s="31">
        <f t="shared" ref="F47:O47" si="78">F48+F49+F50+F51+F52</f>
        <v>12719</v>
      </c>
      <c r="G47" s="31">
        <f t="shared" si="78"/>
        <v>0</v>
      </c>
      <c r="H47" s="31">
        <f t="shared" si="78"/>
        <v>0</v>
      </c>
      <c r="I47" s="31">
        <f t="shared" si="78"/>
        <v>0</v>
      </c>
      <c r="J47" s="31">
        <f t="shared" si="78"/>
        <v>0</v>
      </c>
      <c r="K47" s="31">
        <f t="shared" si="78"/>
        <v>0</v>
      </c>
      <c r="L47" s="31">
        <f t="shared" si="78"/>
        <v>0</v>
      </c>
      <c r="M47" s="31">
        <f t="shared" si="78"/>
        <v>0</v>
      </c>
      <c r="N47" s="39">
        <f t="shared" si="78"/>
        <v>0</v>
      </c>
      <c r="O47" s="31">
        <f t="shared" si="78"/>
        <v>0</v>
      </c>
      <c r="P47" s="31">
        <f t="shared" ref="P47" si="79">P48+P49+P50+P51+P52</f>
        <v>0</v>
      </c>
    </row>
    <row r="48" spans="1:16" ht="36" customHeight="1" x14ac:dyDescent="0.3">
      <c r="A48" s="59"/>
      <c r="B48" s="59"/>
      <c r="C48" s="35" t="s">
        <v>38</v>
      </c>
      <c r="D48" s="31">
        <f t="shared" ref="D48:D52" si="80">E48+F48+G48+H48+I48+J48+K48+L48+M48+N48+O48+P48</f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9">
        <v>0</v>
      </c>
      <c r="O48" s="31">
        <v>0</v>
      </c>
      <c r="P48" s="31">
        <v>0</v>
      </c>
    </row>
    <row r="49" spans="1:16" ht="36" customHeight="1" x14ac:dyDescent="0.3">
      <c r="A49" s="59"/>
      <c r="B49" s="59"/>
      <c r="C49" s="35" t="s">
        <v>127</v>
      </c>
      <c r="D49" s="31">
        <f t="shared" si="80"/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9">
        <v>0</v>
      </c>
      <c r="O49" s="31">
        <v>0</v>
      </c>
      <c r="P49" s="31">
        <v>0</v>
      </c>
    </row>
    <row r="50" spans="1:16" ht="36" customHeight="1" x14ac:dyDescent="0.3">
      <c r="A50" s="59"/>
      <c r="B50" s="59"/>
      <c r="C50" s="35" t="s">
        <v>3</v>
      </c>
      <c r="D50" s="31">
        <f t="shared" si="80"/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9">
        <v>0</v>
      </c>
      <c r="O50" s="31">
        <v>0</v>
      </c>
      <c r="P50" s="31">
        <v>0</v>
      </c>
    </row>
    <row r="51" spans="1:16" ht="36" customHeight="1" x14ac:dyDescent="0.3">
      <c r="A51" s="59"/>
      <c r="B51" s="59"/>
      <c r="C51" s="35" t="s">
        <v>4</v>
      </c>
      <c r="D51" s="31">
        <f t="shared" si="80"/>
        <v>12719</v>
      </c>
      <c r="E51" s="31">
        <v>0</v>
      </c>
      <c r="F51" s="31">
        <v>12719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9">
        <v>0</v>
      </c>
      <c r="O51" s="31">
        <v>0</v>
      </c>
      <c r="P51" s="31">
        <v>0</v>
      </c>
    </row>
    <row r="52" spans="1:16" ht="36" customHeight="1" x14ac:dyDescent="0.3">
      <c r="A52" s="59"/>
      <c r="B52" s="59"/>
      <c r="C52" s="35" t="s">
        <v>5</v>
      </c>
      <c r="D52" s="31">
        <f t="shared" si="80"/>
        <v>0</v>
      </c>
      <c r="E52" s="31">
        <v>0</v>
      </c>
      <c r="F52" s="32">
        <v>0</v>
      </c>
      <c r="G52" s="32">
        <v>0</v>
      </c>
      <c r="H52" s="32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9">
        <v>0</v>
      </c>
      <c r="O52" s="31">
        <v>0</v>
      </c>
      <c r="P52" s="31">
        <v>0</v>
      </c>
    </row>
    <row r="53" spans="1:16" ht="11.25" customHeight="1" x14ac:dyDescent="0.2">
      <c r="A53" s="59" t="s">
        <v>29</v>
      </c>
      <c r="B53" s="59" t="s">
        <v>46</v>
      </c>
      <c r="C53" s="59" t="s">
        <v>0</v>
      </c>
      <c r="D53" s="71">
        <f>D55+D56+D66+D67+D68</f>
        <v>1365242.5000000002</v>
      </c>
      <c r="E53" s="83">
        <f>E55+E56+E66+E67+E68</f>
        <v>0</v>
      </c>
      <c r="F53" s="11" t="s">
        <v>107</v>
      </c>
      <c r="G53" s="11" t="s">
        <v>108</v>
      </c>
      <c r="H53" s="57">
        <f>H55+H56+H66+H67+H68</f>
        <v>355387.4</v>
      </c>
      <c r="I53" s="86">
        <f>I55+I56+I66+I67+I68</f>
        <v>0</v>
      </c>
      <c r="J53" s="71">
        <f>J55+J56+J66+J67+J68</f>
        <v>0</v>
      </c>
      <c r="K53" s="71">
        <f t="shared" ref="K53:O53" si="81">K55+K56+K66+K67+K68</f>
        <v>0</v>
      </c>
      <c r="L53" s="71">
        <f t="shared" si="81"/>
        <v>0</v>
      </c>
      <c r="M53" s="71">
        <f t="shared" si="81"/>
        <v>0</v>
      </c>
      <c r="N53" s="82">
        <f t="shared" si="81"/>
        <v>0</v>
      </c>
      <c r="O53" s="71">
        <f t="shared" si="81"/>
        <v>0</v>
      </c>
      <c r="P53" s="71">
        <f t="shared" ref="P53" si="82">P55+P56+P66+P67+P68</f>
        <v>0</v>
      </c>
    </row>
    <row r="54" spans="1:16" ht="31.5" customHeight="1" x14ac:dyDescent="0.3">
      <c r="A54" s="59"/>
      <c r="B54" s="59"/>
      <c r="C54" s="59"/>
      <c r="D54" s="71"/>
      <c r="E54" s="83"/>
      <c r="F54" s="33">
        <v>1185718.6000000001</v>
      </c>
      <c r="G54" s="12">
        <f>G55+G57+G66+G67+G68</f>
        <v>1027181.8999999999</v>
      </c>
      <c r="H54" s="87"/>
      <c r="I54" s="86"/>
      <c r="J54" s="71"/>
      <c r="K54" s="71"/>
      <c r="L54" s="71"/>
      <c r="M54" s="71"/>
      <c r="N54" s="82"/>
      <c r="O54" s="71"/>
      <c r="P54" s="71"/>
    </row>
    <row r="55" spans="1:16" ht="36" customHeight="1" x14ac:dyDescent="0.3">
      <c r="A55" s="59"/>
      <c r="B55" s="59"/>
      <c r="C55" s="35" t="s">
        <v>38</v>
      </c>
      <c r="D55" s="31">
        <f>E55+F55+G55+H55+I55+J55+K55+L55+M55+N55+O55+P55</f>
        <v>0</v>
      </c>
      <c r="E55" s="40">
        <v>0</v>
      </c>
      <c r="F55" s="31">
        <v>0</v>
      </c>
      <c r="G55" s="31">
        <v>0</v>
      </c>
      <c r="H55" s="31">
        <v>0</v>
      </c>
      <c r="I55" s="41">
        <v>0</v>
      </c>
      <c r="J55" s="31">
        <v>0</v>
      </c>
      <c r="K55" s="31">
        <v>0</v>
      </c>
      <c r="L55" s="31">
        <v>0</v>
      </c>
      <c r="M55" s="31">
        <v>0</v>
      </c>
      <c r="N55" s="39">
        <v>0</v>
      </c>
      <c r="O55" s="31">
        <v>0</v>
      </c>
      <c r="P55" s="31">
        <v>0</v>
      </c>
    </row>
    <row r="56" spans="1:16" ht="11.25" customHeight="1" x14ac:dyDescent="0.2">
      <c r="A56" s="59"/>
      <c r="B56" s="59"/>
      <c r="C56" s="59" t="s">
        <v>129</v>
      </c>
      <c r="D56" s="57">
        <f>319719.2+669788.4+H56+I56+J56+K56+L56+M56+N56+O56+P56</f>
        <v>1340997.4000000001</v>
      </c>
      <c r="E56" s="83">
        <v>0</v>
      </c>
      <c r="F56" s="11" t="s">
        <v>107</v>
      </c>
      <c r="G56" s="11" t="s">
        <v>108</v>
      </c>
      <c r="H56" s="93">
        <f>H61+H63+H65</f>
        <v>351489.80000000005</v>
      </c>
      <c r="I56" s="86">
        <v>0</v>
      </c>
      <c r="J56" s="71">
        <v>0</v>
      </c>
      <c r="K56" s="71">
        <v>0</v>
      </c>
      <c r="L56" s="71">
        <v>0</v>
      </c>
      <c r="M56" s="71">
        <v>0</v>
      </c>
      <c r="N56" s="82">
        <v>0</v>
      </c>
      <c r="O56" s="71">
        <v>0</v>
      </c>
      <c r="P56" s="71">
        <v>0</v>
      </c>
    </row>
    <row r="57" spans="1:16" ht="26.25" customHeight="1" x14ac:dyDescent="0.3">
      <c r="A57" s="59"/>
      <c r="B57" s="59"/>
      <c r="C57" s="59"/>
      <c r="D57" s="58"/>
      <c r="E57" s="83"/>
      <c r="F57" s="33">
        <v>1185718.6000000001</v>
      </c>
      <c r="G57" s="33">
        <f>G60+G62+G64</f>
        <v>1006834.3999999999</v>
      </c>
      <c r="H57" s="94"/>
      <c r="I57" s="86"/>
      <c r="J57" s="71"/>
      <c r="K57" s="71"/>
      <c r="L57" s="71"/>
      <c r="M57" s="71"/>
      <c r="N57" s="82"/>
      <c r="O57" s="71"/>
      <c r="P57" s="71"/>
    </row>
    <row r="58" spans="1:16" ht="12" customHeight="1" x14ac:dyDescent="0.2">
      <c r="A58" s="59"/>
      <c r="B58" s="59"/>
      <c r="C58" s="59" t="s">
        <v>41</v>
      </c>
      <c r="D58" s="71">
        <f>G59+H59</f>
        <v>1162163.1000000001</v>
      </c>
      <c r="E58" s="83">
        <v>0</v>
      </c>
      <c r="F58" s="71">
        <v>0</v>
      </c>
      <c r="G58" s="11" t="s">
        <v>107</v>
      </c>
      <c r="H58" s="11" t="s">
        <v>108</v>
      </c>
      <c r="I58" s="86">
        <v>0</v>
      </c>
      <c r="J58" s="71">
        <v>0</v>
      </c>
      <c r="K58" s="71">
        <v>0</v>
      </c>
      <c r="L58" s="71">
        <v>0</v>
      </c>
      <c r="M58" s="71">
        <v>0</v>
      </c>
      <c r="N58" s="82">
        <v>0</v>
      </c>
      <c r="O58" s="71">
        <v>0</v>
      </c>
      <c r="P58" s="71">
        <v>0</v>
      </c>
    </row>
    <row r="59" spans="1:16" ht="31.5" customHeight="1" x14ac:dyDescent="0.3">
      <c r="A59" s="59"/>
      <c r="B59" s="59"/>
      <c r="C59" s="59"/>
      <c r="D59" s="71"/>
      <c r="E59" s="83"/>
      <c r="F59" s="71"/>
      <c r="G59" s="33">
        <v>865999.4</v>
      </c>
      <c r="H59" s="33">
        <v>296163.7</v>
      </c>
      <c r="I59" s="86"/>
      <c r="J59" s="71"/>
      <c r="K59" s="71"/>
      <c r="L59" s="71"/>
      <c r="M59" s="71"/>
      <c r="N59" s="82"/>
      <c r="O59" s="71"/>
      <c r="P59" s="71"/>
    </row>
    <row r="60" spans="1:16" ht="21.75" customHeight="1" x14ac:dyDescent="0.2">
      <c r="A60" s="59"/>
      <c r="B60" s="59"/>
      <c r="C60" s="59" t="s">
        <v>130</v>
      </c>
      <c r="D60" s="71">
        <f>537964.6+H61</f>
        <v>570584.6</v>
      </c>
      <c r="E60" s="83">
        <v>0</v>
      </c>
      <c r="F60" s="71">
        <v>0</v>
      </c>
      <c r="G60" s="57">
        <v>595334.19999999995</v>
      </c>
      <c r="H60" s="13">
        <v>3</v>
      </c>
      <c r="I60" s="86">
        <v>0</v>
      </c>
      <c r="J60" s="71">
        <v>0</v>
      </c>
      <c r="K60" s="71">
        <v>0</v>
      </c>
      <c r="L60" s="71">
        <v>0</v>
      </c>
      <c r="M60" s="71">
        <v>0</v>
      </c>
      <c r="N60" s="82">
        <v>0</v>
      </c>
      <c r="O60" s="71">
        <v>0</v>
      </c>
      <c r="P60" s="71">
        <v>0</v>
      </c>
    </row>
    <row r="61" spans="1:16" ht="58.5" customHeight="1" x14ac:dyDescent="0.3">
      <c r="A61" s="59"/>
      <c r="B61" s="59"/>
      <c r="C61" s="59"/>
      <c r="D61" s="71"/>
      <c r="E61" s="83"/>
      <c r="F61" s="71"/>
      <c r="G61" s="58"/>
      <c r="H61" s="33">
        <v>32620</v>
      </c>
      <c r="I61" s="86"/>
      <c r="J61" s="71"/>
      <c r="K61" s="71"/>
      <c r="L61" s="71"/>
      <c r="M61" s="71"/>
      <c r="N61" s="82"/>
      <c r="O61" s="71"/>
      <c r="P61" s="71"/>
    </row>
    <row r="62" spans="1:16" ht="21.75" customHeight="1" x14ac:dyDescent="0.2">
      <c r="A62" s="59"/>
      <c r="B62" s="59"/>
      <c r="C62" s="59" t="s">
        <v>131</v>
      </c>
      <c r="D62" s="71">
        <f>45421.7+H63</f>
        <v>89143.6</v>
      </c>
      <c r="E62" s="71">
        <v>0</v>
      </c>
      <c r="F62" s="58">
        <v>0</v>
      </c>
      <c r="G62" s="66">
        <v>49500.2</v>
      </c>
      <c r="H62" s="13">
        <v>3</v>
      </c>
      <c r="I62" s="86">
        <v>0</v>
      </c>
      <c r="J62" s="71">
        <v>0</v>
      </c>
      <c r="K62" s="71">
        <v>0</v>
      </c>
      <c r="L62" s="71">
        <v>0</v>
      </c>
      <c r="M62" s="71">
        <v>0</v>
      </c>
      <c r="N62" s="82">
        <v>0</v>
      </c>
      <c r="O62" s="71">
        <v>0</v>
      </c>
      <c r="P62" s="71">
        <v>0</v>
      </c>
    </row>
    <row r="63" spans="1:16" ht="59.25" customHeight="1" x14ac:dyDescent="0.3">
      <c r="A63" s="59"/>
      <c r="B63" s="59"/>
      <c r="C63" s="59"/>
      <c r="D63" s="71"/>
      <c r="E63" s="71"/>
      <c r="F63" s="71"/>
      <c r="G63" s="83"/>
      <c r="H63" s="33">
        <v>43721.9</v>
      </c>
      <c r="I63" s="86"/>
      <c r="J63" s="71"/>
      <c r="K63" s="71"/>
      <c r="L63" s="71"/>
      <c r="M63" s="71"/>
      <c r="N63" s="82"/>
      <c r="O63" s="71"/>
      <c r="P63" s="71"/>
    </row>
    <row r="64" spans="1:16" ht="14.25" customHeight="1" x14ac:dyDescent="0.2">
      <c r="A64" s="59"/>
      <c r="B64" s="59"/>
      <c r="C64" s="59" t="s">
        <v>132</v>
      </c>
      <c r="D64" s="71">
        <f>86402.1+H65</f>
        <v>361550</v>
      </c>
      <c r="E64" s="71">
        <v>0</v>
      </c>
      <c r="F64" s="71">
        <v>0</v>
      </c>
      <c r="G64" s="83">
        <v>362000</v>
      </c>
      <c r="H64" s="13">
        <v>3</v>
      </c>
      <c r="I64" s="86">
        <v>0</v>
      </c>
      <c r="J64" s="71">
        <v>0</v>
      </c>
      <c r="K64" s="71">
        <v>0</v>
      </c>
      <c r="L64" s="71">
        <v>0</v>
      </c>
      <c r="M64" s="71">
        <v>0</v>
      </c>
      <c r="N64" s="82">
        <v>0</v>
      </c>
      <c r="O64" s="71">
        <v>0</v>
      </c>
      <c r="P64" s="71">
        <v>0</v>
      </c>
    </row>
    <row r="65" spans="1:16" ht="39" customHeight="1" x14ac:dyDescent="0.3">
      <c r="A65" s="59"/>
      <c r="B65" s="59"/>
      <c r="C65" s="59"/>
      <c r="D65" s="71"/>
      <c r="E65" s="71"/>
      <c r="F65" s="71"/>
      <c r="G65" s="83"/>
      <c r="H65" s="33">
        <v>275147.90000000002</v>
      </c>
      <c r="I65" s="86"/>
      <c r="J65" s="71"/>
      <c r="K65" s="71"/>
      <c r="L65" s="71"/>
      <c r="M65" s="71"/>
      <c r="N65" s="82"/>
      <c r="O65" s="71"/>
      <c r="P65" s="71"/>
    </row>
    <row r="66" spans="1:16" ht="73.5" customHeight="1" x14ac:dyDescent="0.3">
      <c r="A66" s="59"/>
      <c r="B66" s="59"/>
      <c r="C66" s="35" t="s">
        <v>42</v>
      </c>
      <c r="D66" s="31">
        <f>E66+F66+G66+H66+I66+J66+K66+L66+M66+N66+O66+P66</f>
        <v>3897.6</v>
      </c>
      <c r="E66" s="31">
        <v>0</v>
      </c>
      <c r="F66" s="31">
        <v>0</v>
      </c>
      <c r="G66" s="31">
        <v>0</v>
      </c>
      <c r="H66" s="31">
        <v>3897.6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9">
        <v>0</v>
      </c>
      <c r="O66" s="31">
        <v>0</v>
      </c>
      <c r="P66" s="31">
        <v>0</v>
      </c>
    </row>
    <row r="67" spans="1:16" ht="54" customHeight="1" x14ac:dyDescent="0.3">
      <c r="A67" s="59"/>
      <c r="B67" s="59"/>
      <c r="C67" s="35" t="s">
        <v>4</v>
      </c>
      <c r="D67" s="31">
        <f>E67+F67+G67+H67+I67+J67+K67+L67+M67+N67+O67+P67</f>
        <v>20347.5</v>
      </c>
      <c r="E67" s="31">
        <v>0</v>
      </c>
      <c r="F67" s="31">
        <v>0</v>
      </c>
      <c r="G67" s="31">
        <v>20347.5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9">
        <v>0</v>
      </c>
      <c r="O67" s="31">
        <v>0</v>
      </c>
      <c r="P67" s="31">
        <v>0</v>
      </c>
    </row>
    <row r="68" spans="1:16" ht="45.75" customHeight="1" x14ac:dyDescent="0.3">
      <c r="A68" s="59"/>
      <c r="B68" s="59"/>
      <c r="C68" s="35" t="s">
        <v>5</v>
      </c>
      <c r="D68" s="31">
        <f>E68+F68+G68+H68+I68+J68+K68+L68+M68+N68+O68+P68</f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9">
        <v>0</v>
      </c>
      <c r="O68" s="31">
        <v>0</v>
      </c>
      <c r="P68" s="31">
        <v>0</v>
      </c>
    </row>
    <row r="69" spans="1:16" ht="36" customHeight="1" x14ac:dyDescent="0.3">
      <c r="A69" s="59" t="s">
        <v>36</v>
      </c>
      <c r="B69" s="59" t="s">
        <v>97</v>
      </c>
      <c r="C69" s="35" t="s">
        <v>0</v>
      </c>
      <c r="D69" s="31">
        <f>E69+F69+G69+H69+I69+J69+K69+L69+M69+N69+O69+P69</f>
        <v>277125.90000000002</v>
      </c>
      <c r="E69" s="31">
        <f t="shared" ref="E69:K69" si="83">E70+E71+E73+E74</f>
        <v>0</v>
      </c>
      <c r="F69" s="31">
        <f t="shared" si="83"/>
        <v>0</v>
      </c>
      <c r="G69" s="31">
        <f t="shared" si="83"/>
        <v>0</v>
      </c>
      <c r="H69" s="31">
        <f t="shared" si="83"/>
        <v>95590.399999999994</v>
      </c>
      <c r="I69" s="31">
        <f t="shared" si="83"/>
        <v>36530.6</v>
      </c>
      <c r="J69" s="31">
        <f t="shared" si="83"/>
        <v>145004.90000000002</v>
      </c>
      <c r="K69" s="31">
        <f t="shared" si="83"/>
        <v>0</v>
      </c>
      <c r="L69" s="31">
        <f t="shared" ref="L69:P69" si="84">L70+L72+L73+L74</f>
        <v>0</v>
      </c>
      <c r="M69" s="31">
        <f t="shared" si="84"/>
        <v>0</v>
      </c>
      <c r="N69" s="39">
        <f t="shared" si="84"/>
        <v>0</v>
      </c>
      <c r="O69" s="31">
        <f t="shared" si="84"/>
        <v>0</v>
      </c>
      <c r="P69" s="31">
        <f t="shared" si="84"/>
        <v>0</v>
      </c>
    </row>
    <row r="70" spans="1:16" ht="36" customHeight="1" x14ac:dyDescent="0.3">
      <c r="A70" s="59"/>
      <c r="B70" s="59"/>
      <c r="C70" s="35" t="s">
        <v>38</v>
      </c>
      <c r="D70" s="31">
        <f>E70+F70+G70+H70+I70+J70+K70+L70+M70+N70+O70+P70</f>
        <v>274534.7</v>
      </c>
      <c r="E70" s="31">
        <v>0</v>
      </c>
      <c r="F70" s="31">
        <v>0</v>
      </c>
      <c r="G70" s="31">
        <v>0</v>
      </c>
      <c r="H70" s="31">
        <v>95590.399999999994</v>
      </c>
      <c r="I70" s="31">
        <v>36530.6</v>
      </c>
      <c r="J70" s="31">
        <v>142413.70000000001</v>
      </c>
      <c r="K70" s="31">
        <v>0</v>
      </c>
      <c r="L70" s="32">
        <v>0</v>
      </c>
      <c r="M70" s="32">
        <v>0</v>
      </c>
      <c r="N70" s="47">
        <v>0</v>
      </c>
      <c r="O70" s="32">
        <v>0</v>
      </c>
      <c r="P70" s="32">
        <v>0</v>
      </c>
    </row>
    <row r="71" spans="1:16" ht="12.75" customHeight="1" x14ac:dyDescent="0.3">
      <c r="A71" s="59"/>
      <c r="B71" s="59"/>
      <c r="C71" s="60" t="s">
        <v>3</v>
      </c>
      <c r="D71" s="57">
        <f>E71+F71+G71+H71+I71+J71+K71+L72+M72+N72+O72+P72</f>
        <v>2591.1999999999998</v>
      </c>
      <c r="E71" s="57">
        <v>0</v>
      </c>
      <c r="F71" s="57">
        <v>0</v>
      </c>
      <c r="G71" s="57">
        <v>0</v>
      </c>
      <c r="H71" s="57">
        <v>0</v>
      </c>
      <c r="I71" s="57">
        <v>0</v>
      </c>
      <c r="J71" s="57">
        <v>2591.1999999999998</v>
      </c>
      <c r="K71" s="65">
        <v>0</v>
      </c>
      <c r="L71" s="14"/>
      <c r="M71" s="32"/>
      <c r="N71" s="47"/>
      <c r="O71" s="32"/>
      <c r="P71" s="32"/>
    </row>
    <row r="72" spans="1:16" ht="36" customHeight="1" x14ac:dyDescent="0.3">
      <c r="A72" s="59"/>
      <c r="B72" s="59"/>
      <c r="C72" s="61"/>
      <c r="D72" s="58"/>
      <c r="E72" s="58"/>
      <c r="F72" s="58"/>
      <c r="G72" s="58"/>
      <c r="H72" s="58"/>
      <c r="I72" s="58"/>
      <c r="J72" s="58"/>
      <c r="K72" s="66"/>
      <c r="L72" s="43">
        <v>0</v>
      </c>
      <c r="M72" s="33">
        <v>0</v>
      </c>
      <c r="N72" s="49">
        <v>0</v>
      </c>
      <c r="O72" s="33">
        <v>0</v>
      </c>
      <c r="P72" s="33">
        <v>0</v>
      </c>
    </row>
    <row r="73" spans="1:16" ht="36" customHeight="1" x14ac:dyDescent="0.3">
      <c r="A73" s="59"/>
      <c r="B73" s="59"/>
      <c r="C73" s="35" t="s">
        <v>4</v>
      </c>
      <c r="D73" s="31">
        <f>E73+F73+G73+H73+I73+J73+K73+L73+M73+N73+O73+P73</f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3">
        <v>0</v>
      </c>
      <c r="M73" s="33">
        <v>0</v>
      </c>
      <c r="N73" s="49">
        <v>0</v>
      </c>
      <c r="O73" s="33">
        <v>0</v>
      </c>
      <c r="P73" s="33">
        <v>0</v>
      </c>
    </row>
    <row r="74" spans="1:16" ht="36" customHeight="1" x14ac:dyDescent="0.3">
      <c r="A74" s="59"/>
      <c r="B74" s="59"/>
      <c r="C74" s="35" t="s">
        <v>5</v>
      </c>
      <c r="D74" s="31">
        <f>E74+F74+G74+H74+I74+J74+K74+L74+M74+N74+O74</f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9">
        <v>0</v>
      </c>
      <c r="O74" s="31">
        <v>0</v>
      </c>
      <c r="P74" s="31">
        <v>0</v>
      </c>
    </row>
    <row r="75" spans="1:16" ht="36" customHeight="1" x14ac:dyDescent="0.3">
      <c r="A75" s="60" t="s">
        <v>47</v>
      </c>
      <c r="B75" s="60" t="s">
        <v>96</v>
      </c>
      <c r="C75" s="35" t="s">
        <v>0</v>
      </c>
      <c r="D75" s="31">
        <f>E75+F75+G75+H75+I75+J75+K75+L75+M75+N75+O75+P75</f>
        <v>174123.6</v>
      </c>
      <c r="E75" s="31">
        <f>E76+E78+E80+E81</f>
        <v>0</v>
      </c>
      <c r="F75" s="31">
        <f t="shared" ref="F75:P75" si="85">F76+F78+F80+F81</f>
        <v>0</v>
      </c>
      <c r="G75" s="31">
        <f t="shared" si="85"/>
        <v>0</v>
      </c>
      <c r="H75" s="31">
        <f t="shared" si="85"/>
        <v>0</v>
      </c>
      <c r="I75" s="31">
        <f t="shared" si="85"/>
        <v>0</v>
      </c>
      <c r="J75" s="31">
        <f t="shared" si="85"/>
        <v>0</v>
      </c>
      <c r="K75" s="31">
        <f t="shared" si="85"/>
        <v>0</v>
      </c>
      <c r="L75" s="31">
        <f t="shared" si="85"/>
        <v>87061.8</v>
      </c>
      <c r="M75" s="31">
        <f>M76+M78+M80+M81</f>
        <v>87061.8</v>
      </c>
      <c r="N75" s="39">
        <f t="shared" si="85"/>
        <v>0</v>
      </c>
      <c r="O75" s="31">
        <f t="shared" si="85"/>
        <v>0</v>
      </c>
      <c r="P75" s="31">
        <f t="shared" si="85"/>
        <v>0</v>
      </c>
    </row>
    <row r="76" spans="1:16" ht="36" customHeight="1" x14ac:dyDescent="0.3">
      <c r="A76" s="67"/>
      <c r="B76" s="67"/>
      <c r="C76" s="35" t="s">
        <v>38</v>
      </c>
      <c r="D76" s="32">
        <f>E76+F76+G76+H76+I76+J76+K76+L76+M76+N76+O76</f>
        <v>0</v>
      </c>
      <c r="E76" s="32">
        <v>0</v>
      </c>
      <c r="F76" s="32">
        <v>0</v>
      </c>
      <c r="G76" s="32">
        <v>0</v>
      </c>
      <c r="H76" s="32">
        <v>0</v>
      </c>
      <c r="I76" s="32">
        <v>0</v>
      </c>
      <c r="J76" s="32">
        <v>0</v>
      </c>
      <c r="K76" s="32">
        <v>0</v>
      </c>
      <c r="L76" s="32">
        <v>0</v>
      </c>
      <c r="M76" s="32">
        <v>0</v>
      </c>
      <c r="N76" s="47">
        <v>0</v>
      </c>
      <c r="O76" s="32">
        <v>0</v>
      </c>
      <c r="P76" s="32">
        <v>0</v>
      </c>
    </row>
    <row r="77" spans="1:16" ht="15" customHeight="1" x14ac:dyDescent="0.3">
      <c r="A77" s="67"/>
      <c r="B77" s="67"/>
      <c r="C77" s="69" t="s">
        <v>117</v>
      </c>
      <c r="D77" s="42"/>
      <c r="E77" s="32"/>
      <c r="F77" s="32"/>
      <c r="G77" s="32"/>
      <c r="H77" s="32"/>
      <c r="I77" s="32"/>
      <c r="J77" s="32"/>
      <c r="K77" s="32"/>
      <c r="L77" s="32"/>
      <c r="M77" s="13"/>
      <c r="N77" s="47"/>
      <c r="O77" s="32"/>
      <c r="P77" s="32"/>
    </row>
    <row r="78" spans="1:16" ht="36" customHeight="1" x14ac:dyDescent="0.3">
      <c r="A78" s="67"/>
      <c r="B78" s="67"/>
      <c r="C78" s="70"/>
      <c r="D78" s="43">
        <f>E78+F78+G78+H78+I78+J78+K78+0+M78+N78+O78+P78</f>
        <v>87061.8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87061.8</v>
      </c>
      <c r="M78" s="33">
        <v>87061.8</v>
      </c>
      <c r="N78" s="49">
        <v>0</v>
      </c>
      <c r="O78" s="33">
        <v>0</v>
      </c>
      <c r="P78" s="33">
        <v>0</v>
      </c>
    </row>
    <row r="79" spans="1:16" ht="36" customHeight="1" x14ac:dyDescent="0.3">
      <c r="A79" s="67"/>
      <c r="B79" s="67"/>
      <c r="C79" s="37" t="s">
        <v>41</v>
      </c>
      <c r="D79" s="33">
        <f t="shared" ref="D79:D81" si="86">E79+F79+G79+H79+I79+J79+K79+L79+M79+N79+O79</f>
        <v>87061.8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87061.8</v>
      </c>
      <c r="N79" s="49">
        <v>0</v>
      </c>
      <c r="O79" s="33">
        <v>0</v>
      </c>
      <c r="P79" s="33">
        <v>0</v>
      </c>
    </row>
    <row r="80" spans="1:16" ht="36" customHeight="1" x14ac:dyDescent="0.3">
      <c r="A80" s="67"/>
      <c r="B80" s="67"/>
      <c r="C80" s="35" t="s">
        <v>4</v>
      </c>
      <c r="D80" s="33">
        <f>E80+F80+G80+H80+I80+J80+K80+L80+M80+N80+O80+P80</f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49">
        <v>0</v>
      </c>
      <c r="O80" s="33">
        <v>0</v>
      </c>
      <c r="P80" s="33">
        <v>0</v>
      </c>
    </row>
    <row r="81" spans="1:16" ht="36" customHeight="1" x14ac:dyDescent="0.3">
      <c r="A81" s="61"/>
      <c r="B81" s="61"/>
      <c r="C81" s="35" t="s">
        <v>5</v>
      </c>
      <c r="D81" s="31">
        <f t="shared" si="86"/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9">
        <v>0</v>
      </c>
      <c r="O81" s="31">
        <v>0</v>
      </c>
      <c r="P81" s="31">
        <v>0</v>
      </c>
    </row>
    <row r="82" spans="1:16" ht="36" customHeight="1" x14ac:dyDescent="0.3">
      <c r="A82" s="59" t="s">
        <v>83</v>
      </c>
      <c r="B82" s="59" t="s">
        <v>35</v>
      </c>
      <c r="C82" s="35" t="s">
        <v>0</v>
      </c>
      <c r="D82" s="31">
        <f>E82+F82+G82+H82+I82+J82+K82+L82+M82+N82+O82+P82</f>
        <v>26000.299999999996</v>
      </c>
      <c r="E82" s="31">
        <f>E83+E84+E85+E86+E87</f>
        <v>0</v>
      </c>
      <c r="F82" s="31">
        <f>F83+F84+F85+F86+F87</f>
        <v>468.5</v>
      </c>
      <c r="G82" s="31">
        <f t="shared" ref="G82:O82" si="87">G83+G84+G85+G86+G87</f>
        <v>500</v>
      </c>
      <c r="H82" s="31">
        <f t="shared" si="87"/>
        <v>1259.2</v>
      </c>
      <c r="I82" s="31">
        <f t="shared" si="87"/>
        <v>9367.4</v>
      </c>
      <c r="J82" s="31">
        <f t="shared" si="87"/>
        <v>2000</v>
      </c>
      <c r="K82" s="31">
        <f t="shared" si="87"/>
        <v>2582.9</v>
      </c>
      <c r="L82" s="31">
        <f t="shared" si="87"/>
        <v>2791.8</v>
      </c>
      <c r="M82" s="31">
        <f t="shared" si="87"/>
        <v>2530.1999999999998</v>
      </c>
      <c r="N82" s="39">
        <f t="shared" si="87"/>
        <v>2510.1</v>
      </c>
      <c r="O82" s="31">
        <f t="shared" si="87"/>
        <v>995.1</v>
      </c>
      <c r="P82" s="31">
        <f t="shared" ref="P82" si="88">P83+P84+P85+P86+P87</f>
        <v>995.1</v>
      </c>
    </row>
    <row r="83" spans="1:16" ht="36" customHeight="1" x14ac:dyDescent="0.3">
      <c r="A83" s="59"/>
      <c r="B83" s="59"/>
      <c r="C83" s="35" t="s">
        <v>38</v>
      </c>
      <c r="D83" s="31">
        <f t="shared" ref="D83:D87" si="89">E83+F83+G83+H83+I83+J83+K83+L83+M83+N83+O83+P83</f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9">
        <v>0</v>
      </c>
      <c r="O83" s="31">
        <v>0</v>
      </c>
      <c r="P83" s="31">
        <v>0</v>
      </c>
    </row>
    <row r="84" spans="1:16" ht="36" customHeight="1" x14ac:dyDescent="0.3">
      <c r="A84" s="59"/>
      <c r="B84" s="59"/>
      <c r="C84" s="35" t="s">
        <v>127</v>
      </c>
      <c r="D84" s="31">
        <f t="shared" si="89"/>
        <v>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9">
        <v>0</v>
      </c>
      <c r="O84" s="31">
        <v>0</v>
      </c>
      <c r="P84" s="31">
        <v>0</v>
      </c>
    </row>
    <row r="85" spans="1:16" ht="36" customHeight="1" x14ac:dyDescent="0.3">
      <c r="A85" s="59"/>
      <c r="B85" s="59"/>
      <c r="C85" s="35" t="s">
        <v>3</v>
      </c>
      <c r="D85" s="31">
        <f t="shared" si="89"/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9">
        <v>0</v>
      </c>
      <c r="O85" s="31">
        <v>0</v>
      </c>
      <c r="P85" s="31">
        <v>0</v>
      </c>
    </row>
    <row r="86" spans="1:16" ht="36" customHeight="1" x14ac:dyDescent="0.3">
      <c r="A86" s="59"/>
      <c r="B86" s="59"/>
      <c r="C86" s="35" t="s">
        <v>4</v>
      </c>
      <c r="D86" s="31">
        <f t="shared" si="89"/>
        <v>26000.299999999996</v>
      </c>
      <c r="E86" s="31">
        <v>0</v>
      </c>
      <c r="F86" s="31">
        <v>468.5</v>
      </c>
      <c r="G86" s="31">
        <v>500</v>
      </c>
      <c r="H86" s="31">
        <v>1259.2</v>
      </c>
      <c r="I86" s="31">
        <v>9367.4</v>
      </c>
      <c r="J86" s="31">
        <v>2000</v>
      </c>
      <c r="K86" s="31">
        <v>2582.9</v>
      </c>
      <c r="L86" s="31">
        <v>2791.8</v>
      </c>
      <c r="M86" s="31">
        <f>2324.2+206</f>
        <v>2530.1999999999998</v>
      </c>
      <c r="N86" s="30">
        <f>1010.1+1000+500</f>
        <v>2510.1</v>
      </c>
      <c r="O86" s="31">
        <v>995.1</v>
      </c>
      <c r="P86" s="31">
        <v>995.1</v>
      </c>
    </row>
    <row r="87" spans="1:16" ht="36" customHeight="1" x14ac:dyDescent="0.3">
      <c r="A87" s="59"/>
      <c r="B87" s="59"/>
      <c r="C87" s="35" t="s">
        <v>5</v>
      </c>
      <c r="D87" s="31">
        <f t="shared" si="89"/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9">
        <v>0</v>
      </c>
      <c r="O87" s="31">
        <v>0</v>
      </c>
      <c r="P87" s="31">
        <v>0</v>
      </c>
    </row>
    <row r="88" spans="1:16" ht="36" customHeight="1" x14ac:dyDescent="0.3">
      <c r="A88" s="59" t="s">
        <v>98</v>
      </c>
      <c r="B88" s="59" t="s">
        <v>84</v>
      </c>
      <c r="C88" s="35" t="s">
        <v>0</v>
      </c>
      <c r="D88" s="31">
        <f>E88+F88+G88+H88+I88+J88+K88+L88+M88+N88+O88+P88</f>
        <v>146.30000000000001</v>
      </c>
      <c r="E88" s="31">
        <f>E89+E90+E91+E92+E93</f>
        <v>0</v>
      </c>
      <c r="F88" s="31">
        <f>F89+F90+F91+F92+F93</f>
        <v>0</v>
      </c>
      <c r="G88" s="31">
        <f t="shared" ref="G88:O88" si="90">G89+G90+G91+G92+G93</f>
        <v>0</v>
      </c>
      <c r="H88" s="31">
        <f t="shared" si="90"/>
        <v>0</v>
      </c>
      <c r="I88" s="31">
        <f t="shared" si="90"/>
        <v>0</v>
      </c>
      <c r="J88" s="31">
        <f t="shared" si="90"/>
        <v>0</v>
      </c>
      <c r="K88" s="31">
        <f t="shared" si="90"/>
        <v>146.30000000000001</v>
      </c>
      <c r="L88" s="31">
        <f t="shared" si="90"/>
        <v>0</v>
      </c>
      <c r="M88" s="31">
        <f t="shared" si="90"/>
        <v>0</v>
      </c>
      <c r="N88" s="39">
        <f t="shared" si="90"/>
        <v>0</v>
      </c>
      <c r="O88" s="31">
        <f t="shared" si="90"/>
        <v>0</v>
      </c>
      <c r="P88" s="31">
        <f t="shared" ref="P88" si="91">P89+P90+P91+P92+P93</f>
        <v>0</v>
      </c>
    </row>
    <row r="89" spans="1:16" ht="36" customHeight="1" x14ac:dyDescent="0.3">
      <c r="A89" s="59"/>
      <c r="B89" s="59"/>
      <c r="C89" s="35" t="s">
        <v>38</v>
      </c>
      <c r="D89" s="31">
        <f t="shared" ref="D89:D93" si="92">E89+F89+G89+H89+I89+J89+K89+L89+M89+N89+O89+P89</f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9">
        <v>0</v>
      </c>
      <c r="O89" s="31">
        <v>0</v>
      </c>
      <c r="P89" s="31">
        <v>0</v>
      </c>
    </row>
    <row r="90" spans="1:16" ht="36" customHeight="1" x14ac:dyDescent="0.3">
      <c r="A90" s="59"/>
      <c r="B90" s="59"/>
      <c r="C90" s="35" t="s">
        <v>127</v>
      </c>
      <c r="D90" s="31">
        <f t="shared" si="92"/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9">
        <v>0</v>
      </c>
      <c r="O90" s="31">
        <v>0</v>
      </c>
      <c r="P90" s="31">
        <v>0</v>
      </c>
    </row>
    <row r="91" spans="1:16" ht="36" customHeight="1" x14ac:dyDescent="0.3">
      <c r="A91" s="59"/>
      <c r="B91" s="59"/>
      <c r="C91" s="35" t="s">
        <v>3</v>
      </c>
      <c r="D91" s="31">
        <f t="shared" si="92"/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9">
        <v>0</v>
      </c>
      <c r="O91" s="31">
        <v>0</v>
      </c>
      <c r="P91" s="31">
        <v>0</v>
      </c>
    </row>
    <row r="92" spans="1:16" ht="36" customHeight="1" x14ac:dyDescent="0.3">
      <c r="A92" s="59"/>
      <c r="B92" s="59"/>
      <c r="C92" s="35" t="s">
        <v>4</v>
      </c>
      <c r="D92" s="31">
        <f t="shared" si="92"/>
        <v>146.30000000000001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146.30000000000001</v>
      </c>
      <c r="L92" s="31">
        <v>0</v>
      </c>
      <c r="M92" s="31">
        <v>0</v>
      </c>
      <c r="N92" s="39">
        <v>0</v>
      </c>
      <c r="O92" s="31">
        <v>0</v>
      </c>
      <c r="P92" s="31">
        <v>0</v>
      </c>
    </row>
    <row r="93" spans="1:16" ht="36" customHeight="1" x14ac:dyDescent="0.3">
      <c r="A93" s="59"/>
      <c r="B93" s="59"/>
      <c r="C93" s="35" t="s">
        <v>5</v>
      </c>
      <c r="D93" s="31">
        <f t="shared" si="92"/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9">
        <v>0</v>
      </c>
      <c r="O93" s="31">
        <v>0</v>
      </c>
      <c r="P93" s="31">
        <v>0</v>
      </c>
    </row>
    <row r="94" spans="1:16" ht="36" customHeight="1" x14ac:dyDescent="0.3">
      <c r="A94" s="59" t="s">
        <v>52</v>
      </c>
      <c r="B94" s="59" t="s">
        <v>82</v>
      </c>
      <c r="C94" s="35" t="s">
        <v>0</v>
      </c>
      <c r="D94" s="31">
        <f>D113</f>
        <v>913293.8130000002</v>
      </c>
      <c r="E94" s="31">
        <f>E113</f>
        <v>0</v>
      </c>
      <c r="F94" s="31">
        <f t="shared" ref="F94:K94" si="93">F113</f>
        <v>0</v>
      </c>
      <c r="G94" s="31">
        <f t="shared" si="93"/>
        <v>0</v>
      </c>
      <c r="H94" s="31">
        <f>H113</f>
        <v>0</v>
      </c>
      <c r="I94" s="31">
        <f>I113</f>
        <v>74314</v>
      </c>
      <c r="J94" s="31">
        <f t="shared" si="93"/>
        <v>105966.39999999998</v>
      </c>
      <c r="K94" s="31">
        <f t="shared" si="93"/>
        <v>337043.98</v>
      </c>
      <c r="L94" s="31">
        <f t="shared" ref="L94:P94" si="94">L113</f>
        <v>428218.6</v>
      </c>
      <c r="M94" s="31">
        <f t="shared" si="94"/>
        <v>264855.31599999999</v>
      </c>
      <c r="N94" s="39">
        <f t="shared" si="94"/>
        <v>88443.697</v>
      </c>
      <c r="O94" s="31">
        <f t="shared" si="94"/>
        <v>0</v>
      </c>
      <c r="P94" s="31">
        <f t="shared" si="94"/>
        <v>0</v>
      </c>
    </row>
    <row r="95" spans="1:16" ht="36" customHeight="1" x14ac:dyDescent="0.3">
      <c r="A95" s="59"/>
      <c r="B95" s="59"/>
      <c r="C95" s="35" t="s">
        <v>38</v>
      </c>
      <c r="D95" s="31">
        <f>D114</f>
        <v>0</v>
      </c>
      <c r="E95" s="31">
        <f t="shared" ref="E95:P95" si="95">E114</f>
        <v>0</v>
      </c>
      <c r="F95" s="31">
        <f t="shared" si="95"/>
        <v>0</v>
      </c>
      <c r="G95" s="31">
        <f t="shared" si="95"/>
        <v>0</v>
      </c>
      <c r="H95" s="31">
        <f t="shared" si="95"/>
        <v>0</v>
      </c>
      <c r="I95" s="31">
        <f t="shared" si="95"/>
        <v>0</v>
      </c>
      <c r="J95" s="31">
        <f t="shared" si="95"/>
        <v>0</v>
      </c>
      <c r="K95" s="31">
        <f t="shared" si="95"/>
        <v>0</v>
      </c>
      <c r="L95" s="31">
        <f t="shared" si="95"/>
        <v>0</v>
      </c>
      <c r="M95" s="32">
        <f t="shared" si="95"/>
        <v>0</v>
      </c>
      <c r="N95" s="39">
        <f t="shared" si="95"/>
        <v>0</v>
      </c>
      <c r="O95" s="31">
        <f t="shared" si="95"/>
        <v>0</v>
      </c>
      <c r="P95" s="31">
        <f t="shared" si="95"/>
        <v>0</v>
      </c>
    </row>
    <row r="96" spans="1:16" ht="15.75" customHeight="1" x14ac:dyDescent="0.3">
      <c r="A96" s="59"/>
      <c r="B96" s="59"/>
      <c r="C96" s="60" t="s">
        <v>129</v>
      </c>
      <c r="D96" s="57">
        <f>D115</f>
        <v>852223.13000000012</v>
      </c>
      <c r="E96" s="57">
        <f t="shared" ref="E96:J96" si="96">E115</f>
        <v>0</v>
      </c>
      <c r="F96" s="57">
        <f t="shared" si="96"/>
        <v>0</v>
      </c>
      <c r="G96" s="57">
        <f t="shared" si="96"/>
        <v>0</v>
      </c>
      <c r="H96" s="57">
        <f t="shared" si="96"/>
        <v>0</v>
      </c>
      <c r="I96" s="57">
        <f t="shared" si="96"/>
        <v>68724.5</v>
      </c>
      <c r="J96" s="57">
        <f t="shared" si="96"/>
        <v>101682.79999999999</v>
      </c>
      <c r="K96" s="57">
        <f>K116</f>
        <v>307483.18</v>
      </c>
      <c r="L96" s="65">
        <f>L116</f>
        <v>416244.69999999995</v>
      </c>
      <c r="M96" s="15"/>
      <c r="N96" s="75">
        <f>N116</f>
        <v>78247.53</v>
      </c>
      <c r="O96" s="57">
        <f>O115</f>
        <v>0</v>
      </c>
      <c r="P96" s="57">
        <f>P115</f>
        <v>0</v>
      </c>
    </row>
    <row r="97" spans="1:16" ht="29.25" customHeight="1" x14ac:dyDescent="0.3">
      <c r="A97" s="59"/>
      <c r="B97" s="59"/>
      <c r="C97" s="61"/>
      <c r="D97" s="58"/>
      <c r="E97" s="58"/>
      <c r="F97" s="58"/>
      <c r="G97" s="58"/>
      <c r="H97" s="58"/>
      <c r="I97" s="58"/>
      <c r="J97" s="58"/>
      <c r="K97" s="58"/>
      <c r="L97" s="66"/>
      <c r="M97" s="33">
        <f>M116</f>
        <v>256561.7</v>
      </c>
      <c r="N97" s="76"/>
      <c r="O97" s="58"/>
      <c r="P97" s="58"/>
    </row>
    <row r="98" spans="1:16" ht="36" customHeight="1" x14ac:dyDescent="0.3">
      <c r="A98" s="59"/>
      <c r="B98" s="59"/>
      <c r="C98" s="37" t="s">
        <v>41</v>
      </c>
      <c r="D98" s="33">
        <f t="shared" ref="D98:K98" si="97">D117</f>
        <v>292506.56999999995</v>
      </c>
      <c r="E98" s="33">
        <f t="shared" si="97"/>
        <v>0</v>
      </c>
      <c r="F98" s="33">
        <f t="shared" si="97"/>
        <v>0</v>
      </c>
      <c r="G98" s="33">
        <f t="shared" si="97"/>
        <v>0</v>
      </c>
      <c r="H98" s="33">
        <f t="shared" si="97"/>
        <v>0</v>
      </c>
      <c r="I98" s="33">
        <f t="shared" si="97"/>
        <v>0</v>
      </c>
      <c r="J98" s="33">
        <f t="shared" si="97"/>
        <v>0</v>
      </c>
      <c r="K98" s="33">
        <f t="shared" si="97"/>
        <v>0</v>
      </c>
      <c r="L98" s="33">
        <f t="shared" ref="L98" si="98">L118</f>
        <v>128157</v>
      </c>
      <c r="M98" s="33">
        <f t="shared" ref="M98:P98" si="99">M118</f>
        <v>159920.1</v>
      </c>
      <c r="N98" s="49">
        <f t="shared" si="99"/>
        <v>4429.47</v>
      </c>
      <c r="O98" s="33">
        <f t="shared" si="99"/>
        <v>0</v>
      </c>
      <c r="P98" s="33">
        <f t="shared" si="99"/>
        <v>0</v>
      </c>
    </row>
    <row r="99" spans="1:16" ht="93.75" customHeight="1" x14ac:dyDescent="0.3">
      <c r="A99" s="59"/>
      <c r="B99" s="59"/>
      <c r="C99" s="35" t="s">
        <v>130</v>
      </c>
      <c r="D99" s="31">
        <f t="shared" ref="D99:K99" si="100">D119</f>
        <v>613882.8600000001</v>
      </c>
      <c r="E99" s="31">
        <f t="shared" si="100"/>
        <v>0</v>
      </c>
      <c r="F99" s="31">
        <f t="shared" si="100"/>
        <v>0</v>
      </c>
      <c r="G99" s="31">
        <f t="shared" si="100"/>
        <v>0</v>
      </c>
      <c r="H99" s="31">
        <f t="shared" si="100"/>
        <v>0</v>
      </c>
      <c r="I99" s="31">
        <f t="shared" si="100"/>
        <v>3316.5</v>
      </c>
      <c r="J99" s="31">
        <f t="shared" si="100"/>
        <v>13873.4</v>
      </c>
      <c r="K99" s="31">
        <f t="shared" si="100"/>
        <v>257414.18</v>
      </c>
      <c r="L99" s="31">
        <f>L120</f>
        <v>283223.09999999998</v>
      </c>
      <c r="M99" s="33">
        <f>M120</f>
        <v>157444.5</v>
      </c>
      <c r="N99" s="39">
        <f>N119</f>
        <v>33456.06</v>
      </c>
      <c r="O99" s="31">
        <f>O119</f>
        <v>0</v>
      </c>
      <c r="P99" s="31">
        <f>P119</f>
        <v>0</v>
      </c>
    </row>
    <row r="100" spans="1:16" ht="96" customHeight="1" x14ac:dyDescent="0.3">
      <c r="A100" s="59"/>
      <c r="B100" s="59"/>
      <c r="C100" s="35" t="s">
        <v>131</v>
      </c>
      <c r="D100" s="31">
        <f t="shared" ref="D100" si="101">D122</f>
        <v>478896.87</v>
      </c>
      <c r="E100" s="31">
        <f t="shared" ref="E100:K100" si="102">E122</f>
        <v>0</v>
      </c>
      <c r="F100" s="31">
        <f t="shared" si="102"/>
        <v>0</v>
      </c>
      <c r="G100" s="31">
        <f t="shared" si="102"/>
        <v>0</v>
      </c>
      <c r="H100" s="31">
        <f t="shared" si="102"/>
        <v>0</v>
      </c>
      <c r="I100" s="31">
        <f t="shared" si="102"/>
        <v>65408</v>
      </c>
      <c r="J100" s="31">
        <f t="shared" si="102"/>
        <v>87809.4</v>
      </c>
      <c r="K100" s="31">
        <f t="shared" si="102"/>
        <v>50069</v>
      </c>
      <c r="L100" s="31">
        <f>L122</f>
        <v>133021.6</v>
      </c>
      <c r="M100" s="32">
        <f>M122</f>
        <v>99117.2</v>
      </c>
      <c r="N100" s="39">
        <f>N122</f>
        <v>44791.47</v>
      </c>
      <c r="O100" s="31">
        <f>O122</f>
        <v>0</v>
      </c>
      <c r="P100" s="31">
        <f>P122</f>
        <v>0</v>
      </c>
    </row>
    <row r="101" spans="1:16" ht="34.5" customHeight="1" x14ac:dyDescent="0.3">
      <c r="A101" s="59"/>
      <c r="B101" s="59"/>
      <c r="C101" s="36" t="s">
        <v>117</v>
      </c>
      <c r="D101" s="32">
        <f>D123</f>
        <v>29560.028000000002</v>
      </c>
      <c r="E101" s="32">
        <f>E123</f>
        <v>0</v>
      </c>
      <c r="F101" s="32">
        <f t="shared" ref="F101:J101" si="103">F123</f>
        <v>0</v>
      </c>
      <c r="G101" s="32">
        <f t="shared" si="103"/>
        <v>0</v>
      </c>
      <c r="H101" s="32">
        <f t="shared" si="103"/>
        <v>0</v>
      </c>
      <c r="I101" s="32">
        <f t="shared" si="103"/>
        <v>2125.5</v>
      </c>
      <c r="J101" s="32">
        <f t="shared" si="103"/>
        <v>2147.6</v>
      </c>
      <c r="K101" s="32">
        <f t="shared" ref="K101:P101" si="104">K124</f>
        <v>8380.6</v>
      </c>
      <c r="L101" s="42">
        <f t="shared" si="104"/>
        <v>8973.9</v>
      </c>
      <c r="M101" s="32">
        <f t="shared" si="104"/>
        <v>5049.0200000000004</v>
      </c>
      <c r="N101" s="46">
        <f t="shared" si="104"/>
        <v>9318.9079999999994</v>
      </c>
      <c r="O101" s="32">
        <f t="shared" si="104"/>
        <v>0</v>
      </c>
      <c r="P101" s="32">
        <f t="shared" si="104"/>
        <v>0</v>
      </c>
    </row>
    <row r="102" spans="1:16" ht="46.5" customHeight="1" x14ac:dyDescent="0.3">
      <c r="A102" s="59"/>
      <c r="B102" s="59"/>
      <c r="C102" s="36" t="s">
        <v>41</v>
      </c>
      <c r="D102" s="32">
        <f>E102+F102+G102+H102+I102+J102+K102+L102+M102+N102+O102+P102</f>
        <v>6961.3</v>
      </c>
      <c r="E102" s="32">
        <f>E125</f>
        <v>0</v>
      </c>
      <c r="F102" s="32">
        <f t="shared" ref="F102:J102" si="105">F125</f>
        <v>0</v>
      </c>
      <c r="G102" s="32">
        <f t="shared" si="105"/>
        <v>0</v>
      </c>
      <c r="H102" s="32">
        <f t="shared" si="105"/>
        <v>0</v>
      </c>
      <c r="I102" s="32">
        <f t="shared" si="105"/>
        <v>0</v>
      </c>
      <c r="J102" s="32">
        <f t="shared" si="105"/>
        <v>0</v>
      </c>
      <c r="K102" s="32">
        <f>K125</f>
        <v>0</v>
      </c>
      <c r="L102" s="42">
        <f>L126</f>
        <v>6344</v>
      </c>
      <c r="M102" s="32">
        <f>M126</f>
        <v>617.29999999999995</v>
      </c>
      <c r="N102" s="47">
        <f t="shared" ref="N102:O102" si="106">N126</f>
        <v>0</v>
      </c>
      <c r="O102" s="32">
        <f t="shared" si="106"/>
        <v>0</v>
      </c>
      <c r="P102" s="32">
        <f t="shared" ref="P102" si="107">P126</f>
        <v>0</v>
      </c>
    </row>
    <row r="103" spans="1:16" ht="20.25" customHeight="1" x14ac:dyDescent="0.3">
      <c r="A103" s="59"/>
      <c r="B103" s="59"/>
      <c r="C103" s="60" t="s">
        <v>42</v>
      </c>
      <c r="D103" s="57">
        <f t="shared" ref="D103:K103" si="108">D127</f>
        <v>12290.048000000001</v>
      </c>
      <c r="E103" s="57">
        <f t="shared" si="108"/>
        <v>0</v>
      </c>
      <c r="F103" s="57">
        <f t="shared" si="108"/>
        <v>0</v>
      </c>
      <c r="G103" s="57">
        <f t="shared" si="108"/>
        <v>0</v>
      </c>
      <c r="H103" s="57">
        <f t="shared" si="108"/>
        <v>0</v>
      </c>
      <c r="I103" s="57">
        <f t="shared" si="108"/>
        <v>2125.5</v>
      </c>
      <c r="J103" s="57">
        <f t="shared" si="108"/>
        <v>868.4</v>
      </c>
      <c r="K103" s="57">
        <f t="shared" si="108"/>
        <v>8380.6</v>
      </c>
      <c r="L103" s="65">
        <f>L128</f>
        <v>2629.9</v>
      </c>
      <c r="M103" s="15"/>
      <c r="N103" s="75">
        <f>N128</f>
        <v>4450.5480000000007</v>
      </c>
      <c r="O103" s="57">
        <f>O127</f>
        <v>0</v>
      </c>
      <c r="P103" s="57">
        <f>P127</f>
        <v>0</v>
      </c>
    </row>
    <row r="104" spans="1:16" ht="48.75" customHeight="1" x14ac:dyDescent="0.3">
      <c r="A104" s="59"/>
      <c r="B104" s="59"/>
      <c r="C104" s="61"/>
      <c r="D104" s="58"/>
      <c r="E104" s="58"/>
      <c r="F104" s="58"/>
      <c r="G104" s="58"/>
      <c r="H104" s="58"/>
      <c r="I104" s="58"/>
      <c r="J104" s="58"/>
      <c r="K104" s="58"/>
      <c r="L104" s="66"/>
      <c r="M104" s="33">
        <f>M128</f>
        <v>270.60000000000002</v>
      </c>
      <c r="N104" s="76"/>
      <c r="O104" s="58"/>
      <c r="P104" s="58"/>
    </row>
    <row r="105" spans="1:16" ht="27.75" customHeight="1" x14ac:dyDescent="0.3">
      <c r="A105" s="59"/>
      <c r="B105" s="59"/>
      <c r="C105" s="60" t="s">
        <v>80</v>
      </c>
      <c r="D105" s="57">
        <f>E105+F105+G105+H105+I105+J105+K105+L105+M106+N105+O105+P105</f>
        <v>17269.98</v>
      </c>
      <c r="E105" s="57">
        <v>0</v>
      </c>
      <c r="F105" s="57">
        <v>0</v>
      </c>
      <c r="G105" s="57">
        <v>0</v>
      </c>
      <c r="H105" s="57">
        <v>0</v>
      </c>
      <c r="I105" s="57">
        <v>0</v>
      </c>
      <c r="J105" s="57">
        <f>J129</f>
        <v>1279.2</v>
      </c>
      <c r="K105" s="57">
        <f>K129</f>
        <v>0</v>
      </c>
      <c r="L105" s="57">
        <f>L130</f>
        <v>6344</v>
      </c>
      <c r="M105" s="15"/>
      <c r="N105" s="77">
        <f>N130</f>
        <v>4868.3599999999997</v>
      </c>
      <c r="O105" s="57">
        <f>O129</f>
        <v>0</v>
      </c>
      <c r="P105" s="57">
        <f>P129</f>
        <v>0</v>
      </c>
    </row>
    <row r="106" spans="1:16" ht="61.5" customHeight="1" x14ac:dyDescent="0.3">
      <c r="A106" s="59"/>
      <c r="B106" s="59"/>
      <c r="C106" s="61"/>
      <c r="D106" s="58"/>
      <c r="E106" s="58"/>
      <c r="F106" s="58"/>
      <c r="G106" s="58"/>
      <c r="H106" s="58"/>
      <c r="I106" s="58"/>
      <c r="J106" s="58"/>
      <c r="K106" s="58"/>
      <c r="L106" s="58"/>
      <c r="M106" s="33">
        <f t="shared" ref="M106:O107" si="109">M130</f>
        <v>4778.42</v>
      </c>
      <c r="N106" s="78"/>
      <c r="O106" s="58"/>
      <c r="P106" s="58"/>
    </row>
    <row r="107" spans="1:16" ht="40.5" customHeight="1" x14ac:dyDescent="0.3">
      <c r="A107" s="59"/>
      <c r="B107" s="59"/>
      <c r="C107" s="50" t="s">
        <v>118</v>
      </c>
      <c r="D107" s="38">
        <f>D131</f>
        <v>31510.654999999999</v>
      </c>
      <c r="E107" s="38">
        <f t="shared" ref="E107:L107" si="110">E131</f>
        <v>0</v>
      </c>
      <c r="F107" s="38">
        <f t="shared" si="110"/>
        <v>0</v>
      </c>
      <c r="G107" s="38">
        <f t="shared" si="110"/>
        <v>0</v>
      </c>
      <c r="H107" s="38">
        <f t="shared" si="110"/>
        <v>0</v>
      </c>
      <c r="I107" s="38">
        <f t="shared" si="110"/>
        <v>3464</v>
      </c>
      <c r="J107" s="38">
        <f t="shared" si="110"/>
        <v>2136</v>
      </c>
      <c r="K107" s="38">
        <f t="shared" si="110"/>
        <v>21180.2</v>
      </c>
      <c r="L107" s="38">
        <f t="shared" si="110"/>
        <v>3000</v>
      </c>
      <c r="M107" s="32">
        <f t="shared" si="109"/>
        <v>3244.596</v>
      </c>
      <c r="N107" s="48">
        <f t="shared" si="109"/>
        <v>877.25900000000001</v>
      </c>
      <c r="O107" s="38">
        <f t="shared" si="109"/>
        <v>0</v>
      </c>
      <c r="P107" s="38">
        <f t="shared" ref="P107" si="111">P131</f>
        <v>0</v>
      </c>
    </row>
    <row r="108" spans="1:16" ht="35.25" customHeight="1" x14ac:dyDescent="0.3">
      <c r="A108" s="59"/>
      <c r="B108" s="59"/>
      <c r="C108" s="36" t="s">
        <v>41</v>
      </c>
      <c r="D108" s="31">
        <f>D132</f>
        <v>2435.694</v>
      </c>
      <c r="E108" s="31">
        <f t="shared" ref="E108:O108" si="112">E132</f>
        <v>0</v>
      </c>
      <c r="F108" s="31">
        <f t="shared" si="112"/>
        <v>0</v>
      </c>
      <c r="G108" s="31">
        <f t="shared" si="112"/>
        <v>0</v>
      </c>
      <c r="H108" s="31">
        <f t="shared" si="112"/>
        <v>0</v>
      </c>
      <c r="I108" s="31">
        <f t="shared" si="112"/>
        <v>0</v>
      </c>
      <c r="J108" s="31">
        <f t="shared" si="112"/>
        <v>0</v>
      </c>
      <c r="K108" s="31">
        <f t="shared" si="112"/>
        <v>0</v>
      </c>
      <c r="L108" s="31">
        <f t="shared" si="112"/>
        <v>0</v>
      </c>
      <c r="M108" s="31">
        <f t="shared" si="112"/>
        <v>2391.4</v>
      </c>
      <c r="N108" s="39">
        <f t="shared" si="112"/>
        <v>44.293999999999997</v>
      </c>
      <c r="O108" s="31">
        <f t="shared" si="112"/>
        <v>0</v>
      </c>
      <c r="P108" s="31">
        <f t="shared" ref="P108" si="113">P132</f>
        <v>0</v>
      </c>
    </row>
    <row r="109" spans="1:16" ht="21.75" customHeight="1" x14ac:dyDescent="0.3">
      <c r="A109" s="59"/>
      <c r="B109" s="59"/>
      <c r="C109" s="60" t="s">
        <v>86</v>
      </c>
      <c r="D109" s="57">
        <f t="shared" ref="D109:L109" si="114">D133</f>
        <v>24315.983999999997</v>
      </c>
      <c r="E109" s="57">
        <f t="shared" si="114"/>
        <v>0</v>
      </c>
      <c r="F109" s="57">
        <f t="shared" si="114"/>
        <v>0</v>
      </c>
      <c r="G109" s="57">
        <f t="shared" si="114"/>
        <v>0</v>
      </c>
      <c r="H109" s="57">
        <f t="shared" si="114"/>
        <v>0</v>
      </c>
      <c r="I109" s="57">
        <f t="shared" si="114"/>
        <v>0</v>
      </c>
      <c r="J109" s="57">
        <f t="shared" si="114"/>
        <v>0</v>
      </c>
      <c r="K109" s="57">
        <f t="shared" si="114"/>
        <v>17591.3</v>
      </c>
      <c r="L109" s="65">
        <f t="shared" si="114"/>
        <v>3000</v>
      </c>
      <c r="M109" s="15"/>
      <c r="N109" s="75">
        <f>N133</f>
        <v>857.45900000000006</v>
      </c>
      <c r="O109" s="57">
        <f>O133</f>
        <v>0</v>
      </c>
      <c r="P109" s="57">
        <f>P133</f>
        <v>0</v>
      </c>
    </row>
    <row r="110" spans="1:16" ht="52.5" customHeight="1" x14ac:dyDescent="0.3">
      <c r="A110" s="59"/>
      <c r="B110" s="59"/>
      <c r="C110" s="61"/>
      <c r="D110" s="58"/>
      <c r="E110" s="58"/>
      <c r="F110" s="58"/>
      <c r="G110" s="58"/>
      <c r="H110" s="58"/>
      <c r="I110" s="58"/>
      <c r="J110" s="58"/>
      <c r="K110" s="58"/>
      <c r="L110" s="66"/>
      <c r="M110" s="33">
        <f>M134</f>
        <v>2867.2249999999999</v>
      </c>
      <c r="N110" s="76"/>
      <c r="O110" s="58"/>
      <c r="P110" s="58"/>
    </row>
    <row r="111" spans="1:16" ht="82.5" customHeight="1" x14ac:dyDescent="0.3">
      <c r="A111" s="59"/>
      <c r="B111" s="59"/>
      <c r="C111" s="35" t="s">
        <v>85</v>
      </c>
      <c r="D111" s="31">
        <f t="shared" ref="D111:I111" si="115">D135</f>
        <v>9586.0709999999981</v>
      </c>
      <c r="E111" s="31">
        <f t="shared" si="115"/>
        <v>0</v>
      </c>
      <c r="F111" s="31">
        <f t="shared" si="115"/>
        <v>0</v>
      </c>
      <c r="G111" s="31">
        <f t="shared" si="115"/>
        <v>0</v>
      </c>
      <c r="H111" s="31">
        <f t="shared" si="115"/>
        <v>0</v>
      </c>
      <c r="I111" s="31">
        <f t="shared" si="115"/>
        <v>3464</v>
      </c>
      <c r="J111" s="31">
        <v>2136</v>
      </c>
      <c r="K111" s="31">
        <f>K135</f>
        <v>3588.9</v>
      </c>
      <c r="L111" s="31">
        <f>L135</f>
        <v>0</v>
      </c>
      <c r="M111" s="31">
        <f>M135</f>
        <v>377.37099999999998</v>
      </c>
      <c r="N111" s="39">
        <f>N135</f>
        <v>19.8</v>
      </c>
      <c r="O111" s="31">
        <f>O135</f>
        <v>0</v>
      </c>
      <c r="P111" s="31">
        <f>P135</f>
        <v>0</v>
      </c>
    </row>
    <row r="112" spans="1:16" ht="36.75" customHeight="1" x14ac:dyDescent="0.3">
      <c r="A112" s="59"/>
      <c r="B112" s="59"/>
      <c r="C112" s="35" t="s">
        <v>5</v>
      </c>
      <c r="D112" s="31">
        <f>D136</f>
        <v>0</v>
      </c>
      <c r="E112" s="31">
        <f>E136</f>
        <v>0</v>
      </c>
      <c r="F112" s="31">
        <f t="shared" ref="F112:P112" si="116">F136</f>
        <v>0</v>
      </c>
      <c r="G112" s="31">
        <f t="shared" si="116"/>
        <v>0</v>
      </c>
      <c r="H112" s="31">
        <f t="shared" si="116"/>
        <v>0</v>
      </c>
      <c r="I112" s="31">
        <f t="shared" si="116"/>
        <v>0</v>
      </c>
      <c r="J112" s="31">
        <f t="shared" si="116"/>
        <v>0</v>
      </c>
      <c r="K112" s="31">
        <f t="shared" si="116"/>
        <v>0</v>
      </c>
      <c r="L112" s="31">
        <f t="shared" si="116"/>
        <v>0</v>
      </c>
      <c r="M112" s="31">
        <f>M136</f>
        <v>0</v>
      </c>
      <c r="N112" s="39">
        <f t="shared" si="116"/>
        <v>0</v>
      </c>
      <c r="O112" s="31">
        <f t="shared" si="116"/>
        <v>0</v>
      </c>
      <c r="P112" s="31">
        <f t="shared" si="116"/>
        <v>0</v>
      </c>
    </row>
    <row r="113" spans="1:20" ht="39" customHeight="1" x14ac:dyDescent="0.3">
      <c r="A113" s="59" t="s">
        <v>53</v>
      </c>
      <c r="B113" s="59" t="s">
        <v>50</v>
      </c>
      <c r="C113" s="35" t="s">
        <v>0</v>
      </c>
      <c r="D113" s="25">
        <f>D114+D115+D123+D131+D136</f>
        <v>913293.8130000002</v>
      </c>
      <c r="E113" s="31">
        <f t="shared" ref="E113:J113" si="117">E114+E115+E127+E129+E133+E135+E136</f>
        <v>0</v>
      </c>
      <c r="F113" s="31">
        <f t="shared" si="117"/>
        <v>0</v>
      </c>
      <c r="G113" s="31">
        <f t="shared" si="117"/>
        <v>0</v>
      </c>
      <c r="H113" s="31">
        <f t="shared" si="117"/>
        <v>0</v>
      </c>
      <c r="I113" s="31">
        <f t="shared" si="117"/>
        <v>74314</v>
      </c>
      <c r="J113" s="31">
        <f t="shared" si="117"/>
        <v>105966.39999999998</v>
      </c>
      <c r="K113" s="31">
        <f t="shared" ref="K113:P113" si="118">K114+K116+K124+K131+K136</f>
        <v>337043.98</v>
      </c>
      <c r="L113" s="31">
        <f t="shared" si="118"/>
        <v>428218.6</v>
      </c>
      <c r="M113" s="31">
        <f t="shared" si="118"/>
        <v>264855.31599999999</v>
      </c>
      <c r="N113" s="39">
        <f t="shared" si="118"/>
        <v>88443.697</v>
      </c>
      <c r="O113" s="31">
        <f t="shared" si="118"/>
        <v>0</v>
      </c>
      <c r="P113" s="31">
        <f t="shared" si="118"/>
        <v>0</v>
      </c>
    </row>
    <row r="114" spans="1:20" ht="42" customHeight="1" x14ac:dyDescent="0.3">
      <c r="A114" s="59"/>
      <c r="B114" s="59"/>
      <c r="C114" s="35" t="s">
        <v>38</v>
      </c>
      <c r="D114" s="32">
        <f>E114+F114+G114+H114+I114+J114+K114+L114+M114+N114+O114+P114</f>
        <v>0</v>
      </c>
      <c r="E114" s="32"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47">
        <v>0</v>
      </c>
      <c r="O114" s="32">
        <v>0</v>
      </c>
      <c r="P114" s="32">
        <v>0</v>
      </c>
    </row>
    <row r="115" spans="1:20" ht="18" customHeight="1" x14ac:dyDescent="0.3">
      <c r="A115" s="59"/>
      <c r="B115" s="59"/>
      <c r="C115" s="69" t="s">
        <v>129</v>
      </c>
      <c r="D115" s="57">
        <f>E115+F115+G115+H115+I115+J115+171318.5+175688.1+M116+N116+O115+P115</f>
        <v>852223.13000000012</v>
      </c>
      <c r="E115" s="57">
        <f t="shared" ref="E115:J115" si="119">E119+E122</f>
        <v>0</v>
      </c>
      <c r="F115" s="57">
        <f t="shared" si="119"/>
        <v>0</v>
      </c>
      <c r="G115" s="57">
        <f t="shared" si="119"/>
        <v>0</v>
      </c>
      <c r="H115" s="57">
        <f t="shared" si="119"/>
        <v>0</v>
      </c>
      <c r="I115" s="57">
        <f t="shared" si="119"/>
        <v>68724.5</v>
      </c>
      <c r="J115" s="57">
        <f t="shared" si="119"/>
        <v>101682.79999999999</v>
      </c>
      <c r="K115" s="13">
        <v>5</v>
      </c>
      <c r="L115" s="13">
        <v>5</v>
      </c>
      <c r="M115" s="15"/>
      <c r="N115" s="26"/>
      <c r="O115" s="57">
        <f>O119+O122</f>
        <v>0</v>
      </c>
      <c r="P115" s="57">
        <f>P119+P122</f>
        <v>0</v>
      </c>
    </row>
    <row r="116" spans="1:20" ht="28.5" customHeight="1" x14ac:dyDescent="0.3">
      <c r="A116" s="59"/>
      <c r="B116" s="59"/>
      <c r="C116" s="70"/>
      <c r="D116" s="58"/>
      <c r="E116" s="58"/>
      <c r="F116" s="58"/>
      <c r="G116" s="58"/>
      <c r="H116" s="58"/>
      <c r="I116" s="58"/>
      <c r="J116" s="58"/>
      <c r="K116" s="33">
        <f>K119+K122</f>
        <v>307483.18</v>
      </c>
      <c r="L116" s="33">
        <f>L120+L122</f>
        <v>416244.69999999995</v>
      </c>
      <c r="M116" s="33">
        <f>M120+M122</f>
        <v>256561.7</v>
      </c>
      <c r="N116" s="49">
        <f>N119+N122</f>
        <v>78247.53</v>
      </c>
      <c r="O116" s="58"/>
      <c r="P116" s="58"/>
    </row>
    <row r="117" spans="1:20" ht="18.75" customHeight="1" x14ac:dyDescent="0.3">
      <c r="A117" s="59"/>
      <c r="B117" s="59"/>
      <c r="C117" s="60" t="s">
        <v>41</v>
      </c>
      <c r="D117" s="57">
        <f>E117+F117+G117+H117+I117+J117+K117+L118+M118+N118+O118+P118</f>
        <v>292506.56999999995</v>
      </c>
      <c r="E117" s="57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0</v>
      </c>
      <c r="K117" s="57">
        <v>0</v>
      </c>
      <c r="L117" s="16">
        <v>5</v>
      </c>
      <c r="M117" s="38"/>
      <c r="N117" s="48"/>
      <c r="O117" s="38"/>
      <c r="P117" s="38"/>
    </row>
    <row r="118" spans="1:20" ht="33.75" customHeight="1" x14ac:dyDescent="0.3">
      <c r="A118" s="59"/>
      <c r="B118" s="59"/>
      <c r="C118" s="61"/>
      <c r="D118" s="58"/>
      <c r="E118" s="58"/>
      <c r="F118" s="58"/>
      <c r="G118" s="58"/>
      <c r="H118" s="58"/>
      <c r="I118" s="58"/>
      <c r="J118" s="58"/>
      <c r="K118" s="58"/>
      <c r="L118" s="38">
        <v>128157</v>
      </c>
      <c r="M118" s="38">
        <v>159920.1</v>
      </c>
      <c r="N118" s="48">
        <v>4429.47</v>
      </c>
      <c r="O118" s="38">
        <v>0</v>
      </c>
      <c r="P118" s="38">
        <v>0</v>
      </c>
    </row>
    <row r="119" spans="1:20" ht="28.5" customHeight="1" x14ac:dyDescent="0.3">
      <c r="A119" s="59"/>
      <c r="B119" s="59"/>
      <c r="C119" s="60" t="s">
        <v>130</v>
      </c>
      <c r="D119" s="57">
        <f>E119+F119+G119+H119+I119+J119+122569.3+L120+M120+N119+O119+P119</f>
        <v>613882.8600000001</v>
      </c>
      <c r="E119" s="57">
        <f>E127</f>
        <v>0</v>
      </c>
      <c r="F119" s="57">
        <f>F127</f>
        <v>0</v>
      </c>
      <c r="G119" s="57">
        <f>G127</f>
        <v>0</v>
      </c>
      <c r="H119" s="57">
        <f>H127</f>
        <v>0</v>
      </c>
      <c r="I119" s="57">
        <v>3316.5</v>
      </c>
      <c r="J119" s="57">
        <v>13873.4</v>
      </c>
      <c r="K119" s="57">
        <v>257414.18</v>
      </c>
      <c r="L119" s="13">
        <v>5</v>
      </c>
      <c r="M119" s="15"/>
      <c r="N119" s="80">
        <f>14042.47+19413.59</f>
        <v>33456.06</v>
      </c>
      <c r="O119" s="57">
        <v>0</v>
      </c>
      <c r="P119" s="57">
        <v>0</v>
      </c>
    </row>
    <row r="120" spans="1:20" ht="60.75" customHeight="1" x14ac:dyDescent="0.3">
      <c r="A120" s="59"/>
      <c r="B120" s="59"/>
      <c r="C120" s="61"/>
      <c r="D120" s="79"/>
      <c r="E120" s="79"/>
      <c r="F120" s="79"/>
      <c r="G120" s="79"/>
      <c r="H120" s="79"/>
      <c r="I120" s="79"/>
      <c r="J120" s="79"/>
      <c r="K120" s="79"/>
      <c r="L120" s="38">
        <v>283223.09999999998</v>
      </c>
      <c r="M120" s="38">
        <v>157444.5</v>
      </c>
      <c r="N120" s="81"/>
      <c r="O120" s="79"/>
      <c r="P120" s="79"/>
      <c r="T120" s="55"/>
    </row>
    <row r="121" spans="1:20" ht="25.5" customHeight="1" x14ac:dyDescent="0.3">
      <c r="A121" s="59"/>
      <c r="B121" s="59"/>
      <c r="C121" s="69" t="s">
        <v>133</v>
      </c>
      <c r="D121" s="32"/>
      <c r="E121" s="32"/>
      <c r="F121" s="32"/>
      <c r="G121" s="32"/>
      <c r="H121" s="32"/>
      <c r="I121" s="32"/>
      <c r="J121" s="42"/>
      <c r="K121" s="42"/>
      <c r="L121" s="13">
        <v>5</v>
      </c>
      <c r="M121" s="32"/>
      <c r="N121" s="47"/>
      <c r="O121" s="32"/>
      <c r="P121" s="32"/>
    </row>
    <row r="122" spans="1:20" ht="57.75" customHeight="1" x14ac:dyDescent="0.3">
      <c r="A122" s="59"/>
      <c r="B122" s="59"/>
      <c r="C122" s="70"/>
      <c r="D122" s="33">
        <f>E122+F122+G122+H122+I122+J122+48749.2+L122+M122+N122+O122+P122</f>
        <v>478896.87</v>
      </c>
      <c r="E122" s="33">
        <v>0</v>
      </c>
      <c r="F122" s="33">
        <v>0</v>
      </c>
      <c r="G122" s="33">
        <v>0</v>
      </c>
      <c r="H122" s="33">
        <v>0</v>
      </c>
      <c r="I122" s="33">
        <v>65408</v>
      </c>
      <c r="J122" s="43">
        <v>87809.4</v>
      </c>
      <c r="K122" s="43">
        <v>50069</v>
      </c>
      <c r="L122" s="33">
        <v>133021.6</v>
      </c>
      <c r="M122" s="33">
        <v>99117.2</v>
      </c>
      <c r="N122" s="56">
        <f>68153.17-3948.11-19413.59</f>
        <v>44791.47</v>
      </c>
      <c r="O122" s="33">
        <v>0</v>
      </c>
      <c r="P122" s="33">
        <v>0</v>
      </c>
    </row>
    <row r="123" spans="1:20" ht="18" customHeight="1" x14ac:dyDescent="0.3">
      <c r="A123" s="59"/>
      <c r="B123" s="59"/>
      <c r="C123" s="60" t="s">
        <v>117</v>
      </c>
      <c r="D123" s="57">
        <f>E123+F123+G123+H123+I123+J123+1945.1+L124+M124+N124+O124+P124</f>
        <v>29560.028000000002</v>
      </c>
      <c r="E123" s="57">
        <f>E127+E129</f>
        <v>0</v>
      </c>
      <c r="F123" s="57">
        <f t="shared" ref="F123:J123" si="120">F127+F129</f>
        <v>0</v>
      </c>
      <c r="G123" s="57">
        <f t="shared" si="120"/>
        <v>0</v>
      </c>
      <c r="H123" s="57">
        <f t="shared" si="120"/>
        <v>0</v>
      </c>
      <c r="I123" s="57">
        <f t="shared" si="120"/>
        <v>2125.5</v>
      </c>
      <c r="J123" s="57">
        <f t="shared" si="120"/>
        <v>2147.6</v>
      </c>
      <c r="K123" s="16">
        <v>5</v>
      </c>
      <c r="L123" s="16">
        <v>5</v>
      </c>
      <c r="M123" s="38"/>
      <c r="N123" s="48"/>
      <c r="O123" s="38"/>
      <c r="P123" s="38"/>
    </row>
    <row r="124" spans="1:20" ht="31.5" customHeight="1" x14ac:dyDescent="0.3">
      <c r="A124" s="59"/>
      <c r="B124" s="59"/>
      <c r="C124" s="61"/>
      <c r="D124" s="58"/>
      <c r="E124" s="58"/>
      <c r="F124" s="58"/>
      <c r="G124" s="58"/>
      <c r="H124" s="58"/>
      <c r="I124" s="58"/>
      <c r="J124" s="58"/>
      <c r="K124" s="12">
        <f>K127+K129</f>
        <v>8380.6</v>
      </c>
      <c r="L124" s="38">
        <f>L128+L130</f>
        <v>8973.9</v>
      </c>
      <c r="M124" s="38">
        <f>M128+M130</f>
        <v>5049.0200000000004</v>
      </c>
      <c r="N124" s="48">
        <f t="shared" ref="N124:O124" si="121">N128+N130</f>
        <v>9318.9079999999994</v>
      </c>
      <c r="O124" s="38">
        <f t="shared" si="121"/>
        <v>0</v>
      </c>
      <c r="P124" s="38">
        <f t="shared" ref="P124" si="122">P128+P130</f>
        <v>0</v>
      </c>
    </row>
    <row r="125" spans="1:20" ht="14.25" customHeight="1" x14ac:dyDescent="0.3">
      <c r="A125" s="59"/>
      <c r="B125" s="59"/>
      <c r="C125" s="59" t="s">
        <v>41</v>
      </c>
      <c r="D125" s="71">
        <f>E125+F125+G125+H125+I125+J125+K125+L126+M126+N126+O126+P126</f>
        <v>6961.3</v>
      </c>
      <c r="E125" s="71">
        <v>0</v>
      </c>
      <c r="F125" s="71">
        <v>0</v>
      </c>
      <c r="G125" s="71">
        <v>0</v>
      </c>
      <c r="H125" s="71">
        <v>0</v>
      </c>
      <c r="I125" s="71">
        <v>0</v>
      </c>
      <c r="J125" s="71">
        <v>0</v>
      </c>
      <c r="K125" s="71">
        <v>0</v>
      </c>
      <c r="L125" s="13">
        <v>5</v>
      </c>
      <c r="M125" s="32"/>
      <c r="N125" s="47"/>
      <c r="O125" s="32"/>
      <c r="P125" s="32"/>
    </row>
    <row r="126" spans="1:20" ht="34.5" customHeight="1" x14ac:dyDescent="0.3">
      <c r="A126" s="59"/>
      <c r="B126" s="59"/>
      <c r="C126" s="59"/>
      <c r="D126" s="71"/>
      <c r="E126" s="71"/>
      <c r="F126" s="71"/>
      <c r="G126" s="71"/>
      <c r="H126" s="71"/>
      <c r="I126" s="71"/>
      <c r="J126" s="71"/>
      <c r="K126" s="71"/>
      <c r="L126" s="33">
        <v>6344</v>
      </c>
      <c r="M126" s="33">
        <v>617.29999999999995</v>
      </c>
      <c r="N126" s="49">
        <v>0</v>
      </c>
      <c r="O126" s="33">
        <v>0</v>
      </c>
      <c r="P126" s="33">
        <v>0</v>
      </c>
    </row>
    <row r="127" spans="1:20" ht="19.5" customHeight="1" x14ac:dyDescent="0.3">
      <c r="A127" s="59"/>
      <c r="B127" s="59"/>
      <c r="C127" s="69" t="s">
        <v>51</v>
      </c>
      <c r="D127" s="57">
        <f>E127+F127+G127+H127+I127+J127+1945.1+L128+M128+N128+O127+P127</f>
        <v>12290.048000000001</v>
      </c>
      <c r="E127" s="57">
        <v>0</v>
      </c>
      <c r="F127" s="57">
        <v>0</v>
      </c>
      <c r="G127" s="57">
        <v>0</v>
      </c>
      <c r="H127" s="57">
        <v>0</v>
      </c>
      <c r="I127" s="57">
        <v>2125.5</v>
      </c>
      <c r="J127" s="57">
        <v>868.4</v>
      </c>
      <c r="K127" s="57">
        <v>8380.6</v>
      </c>
      <c r="L127" s="13">
        <v>5</v>
      </c>
      <c r="M127" s="13"/>
      <c r="N127" s="26"/>
      <c r="O127" s="57">
        <v>0</v>
      </c>
      <c r="P127" s="57">
        <v>0</v>
      </c>
    </row>
    <row r="128" spans="1:20" ht="50.25" customHeight="1" x14ac:dyDescent="0.3">
      <c r="A128" s="59"/>
      <c r="B128" s="59"/>
      <c r="C128" s="70"/>
      <c r="D128" s="58"/>
      <c r="E128" s="58"/>
      <c r="F128" s="58"/>
      <c r="G128" s="58"/>
      <c r="H128" s="58"/>
      <c r="I128" s="58"/>
      <c r="J128" s="58"/>
      <c r="K128" s="58"/>
      <c r="L128" s="38">
        <v>2629.9</v>
      </c>
      <c r="M128" s="38">
        <v>270.60000000000002</v>
      </c>
      <c r="N128" s="48">
        <f>4653.1-202.552</f>
        <v>4450.5480000000007</v>
      </c>
      <c r="O128" s="58"/>
      <c r="P128" s="58"/>
    </row>
    <row r="129" spans="1:16" ht="21.75" customHeight="1" x14ac:dyDescent="0.3">
      <c r="A129" s="59"/>
      <c r="B129" s="59"/>
      <c r="C129" s="60" t="s">
        <v>80</v>
      </c>
      <c r="D129" s="57">
        <f>E129+F129+G129+H129+I129+J129+K129+L130+M130+N130+O129+P129</f>
        <v>17269.98</v>
      </c>
      <c r="E129" s="57">
        <v>0</v>
      </c>
      <c r="F129" s="57">
        <v>0</v>
      </c>
      <c r="G129" s="57">
        <v>0</v>
      </c>
      <c r="H129" s="57">
        <v>0</v>
      </c>
      <c r="I129" s="57">
        <v>0</v>
      </c>
      <c r="J129" s="57">
        <v>1279.2</v>
      </c>
      <c r="K129" s="65">
        <v>0</v>
      </c>
      <c r="L129" s="13">
        <v>5</v>
      </c>
      <c r="M129" s="15"/>
      <c r="N129" s="26"/>
      <c r="O129" s="99">
        <v>0</v>
      </c>
      <c r="P129" s="99">
        <v>0</v>
      </c>
    </row>
    <row r="130" spans="1:16" ht="72" customHeight="1" x14ac:dyDescent="0.3">
      <c r="A130" s="59"/>
      <c r="B130" s="59"/>
      <c r="C130" s="61"/>
      <c r="D130" s="58"/>
      <c r="E130" s="58"/>
      <c r="F130" s="58"/>
      <c r="G130" s="58"/>
      <c r="H130" s="58"/>
      <c r="I130" s="58"/>
      <c r="J130" s="58"/>
      <c r="K130" s="66"/>
      <c r="L130" s="33">
        <v>6344</v>
      </c>
      <c r="M130" s="33">
        <v>4778.42</v>
      </c>
      <c r="N130" s="49">
        <v>4868.3599999999997</v>
      </c>
      <c r="O130" s="100"/>
      <c r="P130" s="100"/>
    </row>
    <row r="131" spans="1:16" ht="45" customHeight="1" x14ac:dyDescent="0.3">
      <c r="A131" s="59"/>
      <c r="B131" s="59"/>
      <c r="C131" s="50" t="s">
        <v>118</v>
      </c>
      <c r="D131" s="38">
        <f>E131+F131+G131+H131+I131+J131+K131+608.6+M131+N131+O131+P131</f>
        <v>31510.654999999999</v>
      </c>
      <c r="E131" s="38">
        <f t="shared" ref="E131:P131" si="123">E133+E135</f>
        <v>0</v>
      </c>
      <c r="F131" s="38">
        <f t="shared" si="123"/>
        <v>0</v>
      </c>
      <c r="G131" s="38">
        <f t="shared" si="123"/>
        <v>0</v>
      </c>
      <c r="H131" s="38">
        <f t="shared" si="123"/>
        <v>0</v>
      </c>
      <c r="I131" s="38">
        <f t="shared" si="123"/>
        <v>3464</v>
      </c>
      <c r="J131" s="38">
        <f t="shared" si="123"/>
        <v>2136</v>
      </c>
      <c r="K131" s="38">
        <f t="shared" si="123"/>
        <v>21180.2</v>
      </c>
      <c r="L131" s="38">
        <f>L133+L135</f>
        <v>3000</v>
      </c>
      <c r="M131" s="38">
        <f>M134+M135</f>
        <v>3244.596</v>
      </c>
      <c r="N131" s="48">
        <f t="shared" si="123"/>
        <v>877.25900000000001</v>
      </c>
      <c r="O131" s="38">
        <f t="shared" si="123"/>
        <v>0</v>
      </c>
      <c r="P131" s="38">
        <f t="shared" si="123"/>
        <v>0</v>
      </c>
    </row>
    <row r="132" spans="1:16" ht="45" customHeight="1" x14ac:dyDescent="0.3">
      <c r="A132" s="59"/>
      <c r="B132" s="59"/>
      <c r="C132" s="35" t="s">
        <v>41</v>
      </c>
      <c r="D132" s="31">
        <f>E132+F132+G132+H132+I132+J132+K132+L132+M132+N132+O132+P132</f>
        <v>2435.694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40">
        <v>0</v>
      </c>
      <c r="M132" s="31">
        <v>2391.4</v>
      </c>
      <c r="N132" s="27">
        <v>44.293999999999997</v>
      </c>
      <c r="O132" s="31">
        <v>0</v>
      </c>
      <c r="P132" s="31">
        <v>0</v>
      </c>
    </row>
    <row r="133" spans="1:16" ht="16.5" customHeight="1" x14ac:dyDescent="0.3">
      <c r="A133" s="59"/>
      <c r="B133" s="59"/>
      <c r="C133" s="60" t="s">
        <v>86</v>
      </c>
      <c r="D133" s="57">
        <f>E133+F133+G133+H133+I133+J133+K133+L133+M134+N133+O133+P133</f>
        <v>24315.983999999997</v>
      </c>
      <c r="E133" s="57">
        <v>0</v>
      </c>
      <c r="F133" s="57">
        <v>0</v>
      </c>
      <c r="G133" s="57">
        <v>0</v>
      </c>
      <c r="H133" s="57">
        <v>0</v>
      </c>
      <c r="I133" s="57">
        <v>0</v>
      </c>
      <c r="J133" s="57">
        <v>0</v>
      </c>
      <c r="K133" s="57">
        <v>17591.3</v>
      </c>
      <c r="L133" s="65">
        <v>3000</v>
      </c>
      <c r="M133" s="15"/>
      <c r="N133" s="84">
        <f>44.29+832.969-19.8</f>
        <v>857.45900000000006</v>
      </c>
      <c r="O133" s="57">
        <v>0</v>
      </c>
      <c r="P133" s="57">
        <v>0</v>
      </c>
    </row>
    <row r="134" spans="1:16" ht="48.75" customHeight="1" x14ac:dyDescent="0.3">
      <c r="A134" s="59"/>
      <c r="B134" s="59"/>
      <c r="C134" s="61"/>
      <c r="D134" s="58"/>
      <c r="E134" s="58"/>
      <c r="F134" s="58"/>
      <c r="G134" s="58"/>
      <c r="H134" s="58"/>
      <c r="I134" s="58"/>
      <c r="J134" s="58"/>
      <c r="K134" s="58"/>
      <c r="L134" s="66"/>
      <c r="M134" s="33">
        <v>2867.2249999999999</v>
      </c>
      <c r="N134" s="85"/>
      <c r="O134" s="58"/>
      <c r="P134" s="58"/>
    </row>
    <row r="135" spans="1:16" ht="85.5" customHeight="1" x14ac:dyDescent="0.3">
      <c r="A135" s="59"/>
      <c r="B135" s="59"/>
      <c r="C135" s="35" t="s">
        <v>85</v>
      </c>
      <c r="D135" s="33">
        <f>E135+F135+G135+H135+I135+J135+K135+L135+M135+N135+O135+P135</f>
        <v>9586.0709999999981</v>
      </c>
      <c r="E135" s="33">
        <v>0</v>
      </c>
      <c r="F135" s="33">
        <v>0</v>
      </c>
      <c r="G135" s="33">
        <v>0</v>
      </c>
      <c r="H135" s="33">
        <v>0</v>
      </c>
      <c r="I135" s="33">
        <v>3464</v>
      </c>
      <c r="J135" s="33">
        <v>2136</v>
      </c>
      <c r="K135" s="33">
        <v>3588.9</v>
      </c>
      <c r="L135" s="33">
        <v>0</v>
      </c>
      <c r="M135" s="33">
        <v>377.37099999999998</v>
      </c>
      <c r="N135" s="56">
        <v>19.8</v>
      </c>
      <c r="O135" s="33">
        <v>0</v>
      </c>
      <c r="P135" s="33">
        <v>0</v>
      </c>
    </row>
    <row r="136" spans="1:16" ht="39.75" customHeight="1" x14ac:dyDescent="0.3">
      <c r="A136" s="59"/>
      <c r="B136" s="59"/>
      <c r="C136" s="35" t="s">
        <v>5</v>
      </c>
      <c r="D136" s="31">
        <f>E136+F136+G136+H136+I136+J136+K136+L136+M136+N136+O136+P136</f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9">
        <v>0</v>
      </c>
      <c r="O136" s="31">
        <v>0</v>
      </c>
      <c r="P136" s="31">
        <v>0</v>
      </c>
    </row>
    <row r="137" spans="1:16" ht="36" customHeight="1" x14ac:dyDescent="0.3">
      <c r="A137" s="68" t="s">
        <v>17</v>
      </c>
      <c r="B137" s="68" t="s">
        <v>21</v>
      </c>
      <c r="C137" s="34" t="s">
        <v>0</v>
      </c>
      <c r="D137" s="5">
        <f>E137+F137+G137+H137+I137+J137+K137+L137+M137+N137+O137+P137</f>
        <v>12508.439999999999</v>
      </c>
      <c r="E137" s="5">
        <f>E138+E139+E140+E141</f>
        <v>2050.1999999999998</v>
      </c>
      <c r="F137" s="5">
        <f t="shared" ref="F137:O137" si="124">F138+F139+F140+F141</f>
        <v>513.6</v>
      </c>
      <c r="G137" s="5">
        <f t="shared" si="124"/>
        <v>442.7</v>
      </c>
      <c r="H137" s="5">
        <f t="shared" si="124"/>
        <v>650</v>
      </c>
      <c r="I137" s="5">
        <f t="shared" si="124"/>
        <v>517.4</v>
      </c>
      <c r="J137" s="5">
        <f t="shared" si="124"/>
        <v>516.5</v>
      </c>
      <c r="K137" s="5">
        <f t="shared" si="124"/>
        <v>957.9</v>
      </c>
      <c r="L137" s="5">
        <f t="shared" si="124"/>
        <v>1580.4</v>
      </c>
      <c r="M137" s="5">
        <f t="shared" si="124"/>
        <v>983.32999999999993</v>
      </c>
      <c r="N137" s="19">
        <f t="shared" si="124"/>
        <v>4296.41</v>
      </c>
      <c r="O137" s="5">
        <f t="shared" si="124"/>
        <v>0</v>
      </c>
      <c r="P137" s="5">
        <f t="shared" ref="P137" si="125">P138+P139+P140+P141</f>
        <v>0</v>
      </c>
    </row>
    <row r="138" spans="1:16" ht="36" customHeight="1" x14ac:dyDescent="0.3">
      <c r="A138" s="59"/>
      <c r="B138" s="59"/>
      <c r="C138" s="35" t="s">
        <v>2</v>
      </c>
      <c r="D138" s="31">
        <f t="shared" ref="D138:D141" si="126">E138+F138+G138+H138+I138+J138+K138+L138+M138+N138+O138</f>
        <v>0</v>
      </c>
      <c r="E138" s="31">
        <f t="shared" ref="E138:O138" si="127">E143</f>
        <v>0</v>
      </c>
      <c r="F138" s="31">
        <f t="shared" si="127"/>
        <v>0</v>
      </c>
      <c r="G138" s="31">
        <f t="shared" si="127"/>
        <v>0</v>
      </c>
      <c r="H138" s="31">
        <f t="shared" si="127"/>
        <v>0</v>
      </c>
      <c r="I138" s="31">
        <f t="shared" si="127"/>
        <v>0</v>
      </c>
      <c r="J138" s="31">
        <f t="shared" si="127"/>
        <v>0</v>
      </c>
      <c r="K138" s="31">
        <f t="shared" si="127"/>
        <v>0</v>
      </c>
      <c r="L138" s="31">
        <f t="shared" si="127"/>
        <v>0</v>
      </c>
      <c r="M138" s="31">
        <f t="shared" si="127"/>
        <v>0</v>
      </c>
      <c r="N138" s="39">
        <f t="shared" si="127"/>
        <v>0</v>
      </c>
      <c r="O138" s="31">
        <f t="shared" si="127"/>
        <v>0</v>
      </c>
      <c r="P138" s="31">
        <f t="shared" ref="P138" si="128">P143</f>
        <v>0</v>
      </c>
    </row>
    <row r="139" spans="1:16" ht="36" customHeight="1" x14ac:dyDescent="0.3">
      <c r="A139" s="59"/>
      <c r="B139" s="59"/>
      <c r="C139" s="35" t="s">
        <v>3</v>
      </c>
      <c r="D139" s="31">
        <f t="shared" si="126"/>
        <v>0</v>
      </c>
      <c r="E139" s="31">
        <f>E144</f>
        <v>0</v>
      </c>
      <c r="F139" s="31">
        <f t="shared" ref="F139:O139" si="129">F144</f>
        <v>0</v>
      </c>
      <c r="G139" s="31">
        <f t="shared" si="129"/>
        <v>0</v>
      </c>
      <c r="H139" s="31">
        <f t="shared" si="129"/>
        <v>0</v>
      </c>
      <c r="I139" s="31">
        <f t="shared" si="129"/>
        <v>0</v>
      </c>
      <c r="J139" s="31">
        <f t="shared" si="129"/>
        <v>0</v>
      </c>
      <c r="K139" s="31">
        <f t="shared" si="129"/>
        <v>0</v>
      </c>
      <c r="L139" s="31">
        <f t="shared" si="129"/>
        <v>0</v>
      </c>
      <c r="M139" s="31">
        <f t="shared" si="129"/>
        <v>0</v>
      </c>
      <c r="N139" s="39">
        <f t="shared" si="129"/>
        <v>0</v>
      </c>
      <c r="O139" s="31">
        <f t="shared" si="129"/>
        <v>0</v>
      </c>
      <c r="P139" s="31">
        <f t="shared" ref="P139" si="130">P144</f>
        <v>0</v>
      </c>
    </row>
    <row r="140" spans="1:16" ht="36" customHeight="1" x14ac:dyDescent="0.3">
      <c r="A140" s="59"/>
      <c r="B140" s="59"/>
      <c r="C140" s="35" t="s">
        <v>4</v>
      </c>
      <c r="D140" s="31">
        <f t="shared" si="126"/>
        <v>12508.439999999999</v>
      </c>
      <c r="E140" s="31">
        <f>E145</f>
        <v>2050.1999999999998</v>
      </c>
      <c r="F140" s="31">
        <f t="shared" ref="F140:O140" si="131">F145</f>
        <v>513.6</v>
      </c>
      <c r="G140" s="31">
        <f t="shared" si="131"/>
        <v>442.7</v>
      </c>
      <c r="H140" s="31">
        <f t="shared" si="131"/>
        <v>650</v>
      </c>
      <c r="I140" s="31">
        <f t="shared" si="131"/>
        <v>517.4</v>
      </c>
      <c r="J140" s="31">
        <f t="shared" si="131"/>
        <v>516.5</v>
      </c>
      <c r="K140" s="31">
        <f t="shared" si="131"/>
        <v>957.9</v>
      </c>
      <c r="L140" s="31">
        <f t="shared" si="131"/>
        <v>1580.4</v>
      </c>
      <c r="M140" s="31">
        <f t="shared" si="131"/>
        <v>983.32999999999993</v>
      </c>
      <c r="N140" s="39">
        <f t="shared" si="131"/>
        <v>4296.41</v>
      </c>
      <c r="O140" s="31">
        <f t="shared" si="131"/>
        <v>0</v>
      </c>
      <c r="P140" s="31">
        <f t="shared" ref="P140" si="132">P145</f>
        <v>0</v>
      </c>
    </row>
    <row r="141" spans="1:16" ht="36" customHeight="1" x14ac:dyDescent="0.3">
      <c r="A141" s="59"/>
      <c r="B141" s="59"/>
      <c r="C141" s="35" t="s">
        <v>5</v>
      </c>
      <c r="D141" s="31">
        <f t="shared" si="126"/>
        <v>0</v>
      </c>
      <c r="E141" s="31">
        <f>E146</f>
        <v>0</v>
      </c>
      <c r="F141" s="31">
        <f t="shared" ref="F141:O141" si="133">F146</f>
        <v>0</v>
      </c>
      <c r="G141" s="31">
        <f t="shared" si="133"/>
        <v>0</v>
      </c>
      <c r="H141" s="31">
        <f t="shared" si="133"/>
        <v>0</v>
      </c>
      <c r="I141" s="31">
        <f t="shared" si="133"/>
        <v>0</v>
      </c>
      <c r="J141" s="31">
        <f t="shared" si="133"/>
        <v>0</v>
      </c>
      <c r="K141" s="31">
        <f t="shared" si="133"/>
        <v>0</v>
      </c>
      <c r="L141" s="31">
        <f t="shared" si="133"/>
        <v>0</v>
      </c>
      <c r="M141" s="31">
        <f t="shared" si="133"/>
        <v>0</v>
      </c>
      <c r="N141" s="39">
        <f t="shared" si="133"/>
        <v>0</v>
      </c>
      <c r="O141" s="31">
        <f t="shared" si="133"/>
        <v>0</v>
      </c>
      <c r="P141" s="31">
        <f t="shared" ref="P141" si="134">P146</f>
        <v>0</v>
      </c>
    </row>
    <row r="142" spans="1:16" ht="36" customHeight="1" x14ac:dyDescent="0.3">
      <c r="A142" s="59" t="s">
        <v>16</v>
      </c>
      <c r="B142" s="59" t="s">
        <v>26</v>
      </c>
      <c r="C142" s="35" t="s">
        <v>0</v>
      </c>
      <c r="D142" s="31">
        <f>E142+F142+G142+H142+I142+J142+K142+L142+M142+N142+O142+P142</f>
        <v>12508.439999999999</v>
      </c>
      <c r="E142" s="31">
        <f>E143+E144+E145+E146</f>
        <v>2050.1999999999998</v>
      </c>
      <c r="F142" s="31">
        <f t="shared" ref="F142:O142" si="135">F143+F144+F145+F146</f>
        <v>513.6</v>
      </c>
      <c r="G142" s="31">
        <f t="shared" si="135"/>
        <v>442.7</v>
      </c>
      <c r="H142" s="31">
        <f t="shared" si="135"/>
        <v>650</v>
      </c>
      <c r="I142" s="31">
        <f t="shared" si="135"/>
        <v>517.4</v>
      </c>
      <c r="J142" s="31">
        <f t="shared" si="135"/>
        <v>516.5</v>
      </c>
      <c r="K142" s="31">
        <f t="shared" si="135"/>
        <v>957.9</v>
      </c>
      <c r="L142" s="31">
        <f t="shared" si="135"/>
        <v>1580.4</v>
      </c>
      <c r="M142" s="31">
        <f t="shared" si="135"/>
        <v>983.32999999999993</v>
      </c>
      <c r="N142" s="39">
        <f t="shared" si="135"/>
        <v>4296.41</v>
      </c>
      <c r="O142" s="31">
        <f t="shared" si="135"/>
        <v>0</v>
      </c>
      <c r="P142" s="31">
        <f t="shared" ref="P142" si="136">P143+P144+P145+P146</f>
        <v>0</v>
      </c>
    </row>
    <row r="143" spans="1:16" ht="36" customHeight="1" x14ac:dyDescent="0.3">
      <c r="A143" s="59"/>
      <c r="B143" s="59"/>
      <c r="C143" s="35" t="s">
        <v>2</v>
      </c>
      <c r="D143" s="31">
        <f t="shared" ref="D143:D146" si="137">E143+F143+G143+H143+I143+J143+K143+L143+M143+N143+O143+P143</f>
        <v>0</v>
      </c>
      <c r="E143" s="31">
        <f t="shared" ref="E143:J146" si="138">E148</f>
        <v>0</v>
      </c>
      <c r="F143" s="31">
        <f t="shared" si="138"/>
        <v>0</v>
      </c>
      <c r="G143" s="31">
        <f t="shared" si="138"/>
        <v>0</v>
      </c>
      <c r="H143" s="31">
        <f t="shared" si="138"/>
        <v>0</v>
      </c>
      <c r="I143" s="31">
        <f t="shared" si="138"/>
        <v>0</v>
      </c>
      <c r="J143" s="31">
        <f t="shared" si="138"/>
        <v>0</v>
      </c>
      <c r="K143" s="31">
        <f t="shared" ref="K143:O143" si="139">K148</f>
        <v>0</v>
      </c>
      <c r="L143" s="31">
        <f t="shared" si="139"/>
        <v>0</v>
      </c>
      <c r="M143" s="31">
        <f t="shared" si="139"/>
        <v>0</v>
      </c>
      <c r="N143" s="39">
        <f t="shared" si="139"/>
        <v>0</v>
      </c>
      <c r="O143" s="31">
        <f t="shared" si="139"/>
        <v>0</v>
      </c>
      <c r="P143" s="31">
        <f t="shared" ref="P143" si="140">P148</f>
        <v>0</v>
      </c>
    </row>
    <row r="144" spans="1:16" ht="36" customHeight="1" x14ac:dyDescent="0.3">
      <c r="A144" s="59"/>
      <c r="B144" s="59"/>
      <c r="C144" s="35" t="s">
        <v>3</v>
      </c>
      <c r="D144" s="31">
        <f t="shared" si="137"/>
        <v>0</v>
      </c>
      <c r="E144" s="31">
        <f t="shared" si="138"/>
        <v>0</v>
      </c>
      <c r="F144" s="31">
        <f t="shared" si="138"/>
        <v>0</v>
      </c>
      <c r="G144" s="31">
        <f t="shared" si="138"/>
        <v>0</v>
      </c>
      <c r="H144" s="31">
        <f t="shared" si="138"/>
        <v>0</v>
      </c>
      <c r="I144" s="31">
        <f t="shared" si="138"/>
        <v>0</v>
      </c>
      <c r="J144" s="31">
        <f t="shared" si="138"/>
        <v>0</v>
      </c>
      <c r="K144" s="31">
        <f t="shared" ref="K144:O144" si="141">K149</f>
        <v>0</v>
      </c>
      <c r="L144" s="31">
        <f t="shared" si="141"/>
        <v>0</v>
      </c>
      <c r="M144" s="31">
        <f t="shared" si="141"/>
        <v>0</v>
      </c>
      <c r="N144" s="39">
        <f t="shared" si="141"/>
        <v>0</v>
      </c>
      <c r="O144" s="31">
        <f t="shared" si="141"/>
        <v>0</v>
      </c>
      <c r="P144" s="31">
        <f t="shared" ref="P144" si="142">P149</f>
        <v>0</v>
      </c>
    </row>
    <row r="145" spans="1:16" ht="36" customHeight="1" x14ac:dyDescent="0.3">
      <c r="A145" s="59"/>
      <c r="B145" s="59"/>
      <c r="C145" s="35" t="s">
        <v>4</v>
      </c>
      <c r="D145" s="31">
        <f t="shared" si="137"/>
        <v>12508.439999999999</v>
      </c>
      <c r="E145" s="31">
        <f t="shared" si="138"/>
        <v>2050.1999999999998</v>
      </c>
      <c r="F145" s="31">
        <f t="shared" si="138"/>
        <v>513.6</v>
      </c>
      <c r="G145" s="31">
        <f t="shared" si="138"/>
        <v>442.7</v>
      </c>
      <c r="H145" s="31">
        <f t="shared" si="138"/>
        <v>650</v>
      </c>
      <c r="I145" s="31">
        <f t="shared" si="138"/>
        <v>517.4</v>
      </c>
      <c r="J145" s="31">
        <f t="shared" si="138"/>
        <v>516.5</v>
      </c>
      <c r="K145" s="31">
        <f t="shared" ref="K145:O145" si="143">K150</f>
        <v>957.9</v>
      </c>
      <c r="L145" s="31">
        <f t="shared" si="143"/>
        <v>1580.4</v>
      </c>
      <c r="M145" s="31">
        <f t="shared" si="143"/>
        <v>983.32999999999993</v>
      </c>
      <c r="N145" s="39">
        <f t="shared" si="143"/>
        <v>4296.41</v>
      </c>
      <c r="O145" s="31">
        <f t="shared" si="143"/>
        <v>0</v>
      </c>
      <c r="P145" s="31">
        <f t="shared" ref="P145" si="144">P150</f>
        <v>0</v>
      </c>
    </row>
    <row r="146" spans="1:16" ht="36" customHeight="1" x14ac:dyDescent="0.3">
      <c r="A146" s="59"/>
      <c r="B146" s="59"/>
      <c r="C146" s="35" t="s">
        <v>5</v>
      </c>
      <c r="D146" s="31">
        <f t="shared" si="137"/>
        <v>0</v>
      </c>
      <c r="E146" s="31">
        <f t="shared" si="138"/>
        <v>0</v>
      </c>
      <c r="F146" s="31">
        <f t="shared" si="138"/>
        <v>0</v>
      </c>
      <c r="G146" s="31">
        <f t="shared" si="138"/>
        <v>0</v>
      </c>
      <c r="H146" s="31">
        <f t="shared" si="138"/>
        <v>0</v>
      </c>
      <c r="I146" s="31">
        <f t="shared" si="138"/>
        <v>0</v>
      </c>
      <c r="J146" s="31">
        <f t="shared" si="138"/>
        <v>0</v>
      </c>
      <c r="K146" s="31">
        <f t="shared" ref="K146:O146" si="145">K151</f>
        <v>0</v>
      </c>
      <c r="L146" s="31">
        <f t="shared" si="145"/>
        <v>0</v>
      </c>
      <c r="M146" s="31">
        <f t="shared" si="145"/>
        <v>0</v>
      </c>
      <c r="N146" s="39">
        <f t="shared" si="145"/>
        <v>0</v>
      </c>
      <c r="O146" s="31">
        <f t="shared" si="145"/>
        <v>0</v>
      </c>
      <c r="P146" s="31">
        <f t="shared" ref="P146" si="146">P151</f>
        <v>0</v>
      </c>
    </row>
    <row r="147" spans="1:16" ht="36" customHeight="1" x14ac:dyDescent="0.3">
      <c r="A147" s="59" t="s">
        <v>30</v>
      </c>
      <c r="B147" s="59" t="s">
        <v>23</v>
      </c>
      <c r="C147" s="35" t="s">
        <v>0</v>
      </c>
      <c r="D147" s="31">
        <f>E147+F147+G147+H147+I147+J147+K147+L147+M147+N147+O147+P147</f>
        <v>12508.439999999999</v>
      </c>
      <c r="E147" s="31">
        <f>E148+E149+E150+E151</f>
        <v>2050.1999999999998</v>
      </c>
      <c r="F147" s="31">
        <f t="shared" ref="F147:O147" si="147">F148+F149+F150+F151</f>
        <v>513.6</v>
      </c>
      <c r="G147" s="31">
        <f t="shared" si="147"/>
        <v>442.7</v>
      </c>
      <c r="H147" s="31">
        <f t="shared" si="147"/>
        <v>650</v>
      </c>
      <c r="I147" s="31">
        <f t="shared" si="147"/>
        <v>517.4</v>
      </c>
      <c r="J147" s="31">
        <f t="shared" si="147"/>
        <v>516.5</v>
      </c>
      <c r="K147" s="31">
        <f t="shared" si="147"/>
        <v>957.9</v>
      </c>
      <c r="L147" s="31">
        <f t="shared" si="147"/>
        <v>1580.4</v>
      </c>
      <c r="M147" s="31">
        <f t="shared" si="147"/>
        <v>983.32999999999993</v>
      </c>
      <c r="N147" s="39">
        <f t="shared" si="147"/>
        <v>4296.41</v>
      </c>
      <c r="O147" s="31">
        <f t="shared" si="147"/>
        <v>0</v>
      </c>
      <c r="P147" s="31">
        <f t="shared" ref="P147" si="148">P148+P149+P150+P151</f>
        <v>0</v>
      </c>
    </row>
    <row r="148" spans="1:16" ht="36" customHeight="1" x14ac:dyDescent="0.3">
      <c r="A148" s="59"/>
      <c r="B148" s="59"/>
      <c r="C148" s="35" t="s">
        <v>2</v>
      </c>
      <c r="D148" s="31">
        <f t="shared" ref="D148:D151" si="149">E148+F148+G148+H148+I148+J148+K148+L148+M148+N148+O148+P148</f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9">
        <v>0</v>
      </c>
      <c r="O148" s="31">
        <v>0</v>
      </c>
      <c r="P148" s="31">
        <v>0</v>
      </c>
    </row>
    <row r="149" spans="1:16" ht="36" customHeight="1" x14ac:dyDescent="0.3">
      <c r="A149" s="59"/>
      <c r="B149" s="59"/>
      <c r="C149" s="35" t="s">
        <v>3</v>
      </c>
      <c r="D149" s="31">
        <f t="shared" si="149"/>
        <v>0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9">
        <v>0</v>
      </c>
      <c r="O149" s="31">
        <v>0</v>
      </c>
      <c r="P149" s="31">
        <v>0</v>
      </c>
    </row>
    <row r="150" spans="1:16" ht="36" customHeight="1" x14ac:dyDescent="0.3">
      <c r="A150" s="59"/>
      <c r="B150" s="59"/>
      <c r="C150" s="35" t="s">
        <v>4</v>
      </c>
      <c r="D150" s="31">
        <f t="shared" si="149"/>
        <v>12508.439999999999</v>
      </c>
      <c r="E150" s="31">
        <v>2050.1999999999998</v>
      </c>
      <c r="F150" s="31">
        <v>513.6</v>
      </c>
      <c r="G150" s="31">
        <v>442.7</v>
      </c>
      <c r="H150" s="31">
        <v>650</v>
      </c>
      <c r="I150" s="31">
        <v>517.4</v>
      </c>
      <c r="J150" s="31">
        <v>516.5</v>
      </c>
      <c r="K150" s="31">
        <v>957.9</v>
      </c>
      <c r="L150" s="31">
        <v>1580.4</v>
      </c>
      <c r="M150" s="31">
        <f>979.3+4.03</f>
        <v>983.32999999999993</v>
      </c>
      <c r="N150" s="30">
        <f>361.5+694.1+3240.81</f>
        <v>4296.41</v>
      </c>
      <c r="O150" s="31">
        <v>0</v>
      </c>
      <c r="P150" s="31">
        <v>0</v>
      </c>
    </row>
    <row r="151" spans="1:16" ht="36" customHeight="1" x14ac:dyDescent="0.3">
      <c r="A151" s="59"/>
      <c r="B151" s="59"/>
      <c r="C151" s="35" t="s">
        <v>5</v>
      </c>
      <c r="D151" s="31">
        <f t="shared" si="149"/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9">
        <v>0</v>
      </c>
      <c r="O151" s="31">
        <v>0</v>
      </c>
      <c r="P151" s="31">
        <v>0</v>
      </c>
    </row>
    <row r="152" spans="1:16" ht="36" customHeight="1" x14ac:dyDescent="0.3">
      <c r="A152" s="68" t="s">
        <v>18</v>
      </c>
      <c r="B152" s="68" t="s">
        <v>22</v>
      </c>
      <c r="C152" s="34" t="s">
        <v>0</v>
      </c>
      <c r="D152" s="5">
        <f>E152+F152+G152+H152+I152+J152+K152+L152+M152+N152+O152+P152</f>
        <v>247509.08200000002</v>
      </c>
      <c r="E152" s="5">
        <f>E153+E155+E157+E158</f>
        <v>9538.7999999999993</v>
      </c>
      <c r="F152" s="5">
        <f>F157+F158+F153+F155</f>
        <v>11482.7</v>
      </c>
      <c r="G152" s="5">
        <f>G153+G155+G157+G158</f>
        <v>10898</v>
      </c>
      <c r="H152" s="5">
        <f>H153+H155+H157+H158</f>
        <v>12432.4</v>
      </c>
      <c r="I152" s="5">
        <f>I153+I155+I157+I158</f>
        <v>7783.2000000000007</v>
      </c>
      <c r="J152" s="5">
        <f>J153+J155+J157+J158</f>
        <v>96930</v>
      </c>
      <c r="K152" s="5">
        <f>K153+K155+K157+K158</f>
        <v>26915.1</v>
      </c>
      <c r="L152" s="5">
        <f t="shared" ref="L152:O152" si="150">L153+L155+L157+L158</f>
        <v>26254</v>
      </c>
      <c r="M152" s="5">
        <f t="shared" si="150"/>
        <v>6499.9699999999993</v>
      </c>
      <c r="N152" s="19">
        <f t="shared" si="150"/>
        <v>11139.913</v>
      </c>
      <c r="O152" s="5">
        <f t="shared" si="150"/>
        <v>16220.850000000002</v>
      </c>
      <c r="P152" s="5">
        <f t="shared" ref="P152" si="151">P153+P155+P157+P158</f>
        <v>11414.149000000001</v>
      </c>
    </row>
    <row r="153" spans="1:16" ht="36" customHeight="1" x14ac:dyDescent="0.3">
      <c r="A153" s="59"/>
      <c r="B153" s="91"/>
      <c r="C153" s="35" t="s">
        <v>116</v>
      </c>
      <c r="D153" s="5">
        <f t="shared" ref="D153:D158" si="152">E153+F153+G153+H153+I153+J153+K153+L153+M153+N153+O153+P153</f>
        <v>23142.510000000002</v>
      </c>
      <c r="E153" s="31">
        <f>E160</f>
        <v>1683.1</v>
      </c>
      <c r="F153" s="31">
        <f t="shared" ref="F153:O153" si="153">F160</f>
        <v>2461.1</v>
      </c>
      <c r="G153" s="31">
        <f t="shared" si="153"/>
        <v>2005.8</v>
      </c>
      <c r="H153" s="31">
        <f t="shared" si="153"/>
        <v>0</v>
      </c>
      <c r="I153" s="31">
        <f t="shared" si="153"/>
        <v>0</v>
      </c>
      <c r="J153" s="31">
        <f t="shared" si="153"/>
        <v>0</v>
      </c>
      <c r="K153" s="31">
        <f t="shared" si="153"/>
        <v>0</v>
      </c>
      <c r="L153" s="31">
        <f t="shared" si="153"/>
        <v>4654.3</v>
      </c>
      <c r="M153" s="31">
        <f t="shared" si="153"/>
        <v>2250.1999999999998</v>
      </c>
      <c r="N153" s="39">
        <f t="shared" si="153"/>
        <v>1795.25</v>
      </c>
      <c r="O153" s="31">
        <f t="shared" si="153"/>
        <v>4269.3050000000003</v>
      </c>
      <c r="P153" s="31">
        <f t="shared" ref="P153" si="154">P160</f>
        <v>4023.4549999999999</v>
      </c>
    </row>
    <row r="154" spans="1:16" ht="36" customHeight="1" x14ac:dyDescent="0.3">
      <c r="A154" s="59"/>
      <c r="B154" s="91"/>
      <c r="C154" s="35" t="s">
        <v>41</v>
      </c>
      <c r="D154" s="5">
        <f t="shared" si="152"/>
        <v>14.3</v>
      </c>
      <c r="E154" s="31">
        <v>14.3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9">
        <v>0</v>
      </c>
      <c r="O154" s="31">
        <v>0</v>
      </c>
      <c r="P154" s="31">
        <v>0</v>
      </c>
    </row>
    <row r="155" spans="1:16" ht="36" customHeight="1" x14ac:dyDescent="0.3">
      <c r="A155" s="59"/>
      <c r="B155" s="91"/>
      <c r="C155" s="35" t="s">
        <v>117</v>
      </c>
      <c r="D155" s="5">
        <f t="shared" si="152"/>
        <v>62823.029000000002</v>
      </c>
      <c r="E155" s="31">
        <f t="shared" ref="E155:O155" si="155">E161</f>
        <v>2089.9</v>
      </c>
      <c r="F155" s="31">
        <f t="shared" si="155"/>
        <v>1537.6</v>
      </c>
      <c r="G155" s="31">
        <f t="shared" si="155"/>
        <v>1643</v>
      </c>
      <c r="H155" s="31">
        <f t="shared" si="155"/>
        <v>4826.3999999999996</v>
      </c>
      <c r="I155" s="31">
        <f t="shared" si="155"/>
        <v>4078.1</v>
      </c>
      <c r="J155" s="31">
        <f t="shared" si="155"/>
        <v>31891.8</v>
      </c>
      <c r="K155" s="31">
        <f t="shared" si="155"/>
        <v>8855.1</v>
      </c>
      <c r="L155" s="31">
        <f t="shared" si="155"/>
        <v>3655.5</v>
      </c>
      <c r="M155" s="31">
        <f t="shared" si="155"/>
        <v>493.9</v>
      </c>
      <c r="N155" s="39">
        <f t="shared" si="155"/>
        <v>1343.25</v>
      </c>
      <c r="O155" s="31">
        <f t="shared" si="155"/>
        <v>1067.3050000000001</v>
      </c>
      <c r="P155" s="31">
        <f t="shared" ref="P155" si="156">P161</f>
        <v>1341.174</v>
      </c>
    </row>
    <row r="156" spans="1:16" ht="36" customHeight="1" x14ac:dyDescent="0.3">
      <c r="A156" s="59"/>
      <c r="B156" s="91"/>
      <c r="C156" s="35" t="s">
        <v>41</v>
      </c>
      <c r="D156" s="5">
        <f t="shared" si="152"/>
        <v>180</v>
      </c>
      <c r="E156" s="31">
        <v>180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9">
        <v>0</v>
      </c>
      <c r="O156" s="31">
        <v>0</v>
      </c>
      <c r="P156" s="31">
        <v>0</v>
      </c>
    </row>
    <row r="157" spans="1:16" ht="36" customHeight="1" x14ac:dyDescent="0.3">
      <c r="A157" s="59"/>
      <c r="B157" s="91"/>
      <c r="C157" s="35" t="s">
        <v>4</v>
      </c>
      <c r="D157" s="5">
        <f t="shared" si="152"/>
        <v>9518.143</v>
      </c>
      <c r="E157" s="31">
        <f>E162</f>
        <v>1941.5</v>
      </c>
      <c r="F157" s="31">
        <f t="shared" ref="F157:O157" si="157">F162</f>
        <v>1433.6</v>
      </c>
      <c r="G157" s="31">
        <f t="shared" si="157"/>
        <v>940.1</v>
      </c>
      <c r="H157" s="31">
        <f t="shared" si="157"/>
        <v>496.7</v>
      </c>
      <c r="I157" s="31">
        <f t="shared" si="157"/>
        <v>472</v>
      </c>
      <c r="J157" s="31">
        <f t="shared" si="157"/>
        <v>2030</v>
      </c>
      <c r="K157" s="31">
        <f t="shared" si="157"/>
        <v>565.20000000000005</v>
      </c>
      <c r="L157" s="31">
        <f t="shared" si="157"/>
        <v>530.4</v>
      </c>
      <c r="M157" s="31">
        <f t="shared" si="157"/>
        <v>175.17000000000002</v>
      </c>
      <c r="N157" s="39">
        <f t="shared" si="157"/>
        <v>250.41300000000001</v>
      </c>
      <c r="O157" s="31">
        <f t="shared" si="157"/>
        <v>340.64</v>
      </c>
      <c r="P157" s="31">
        <f t="shared" ref="P157" si="158">P162</f>
        <v>342.42</v>
      </c>
    </row>
    <row r="158" spans="1:16" ht="36" customHeight="1" x14ac:dyDescent="0.3">
      <c r="A158" s="59"/>
      <c r="B158" s="91"/>
      <c r="C158" s="35" t="s">
        <v>5</v>
      </c>
      <c r="D158" s="5">
        <f t="shared" si="152"/>
        <v>152025.40000000002</v>
      </c>
      <c r="E158" s="31">
        <f>E163</f>
        <v>3824.3</v>
      </c>
      <c r="F158" s="31">
        <f t="shared" ref="F158:O158" si="159">F163</f>
        <v>6050.4</v>
      </c>
      <c r="G158" s="31">
        <f t="shared" si="159"/>
        <v>6309.1</v>
      </c>
      <c r="H158" s="31">
        <f t="shared" si="159"/>
        <v>7109.3</v>
      </c>
      <c r="I158" s="31">
        <f t="shared" si="159"/>
        <v>3233.1</v>
      </c>
      <c r="J158" s="31">
        <f t="shared" si="159"/>
        <v>63008.2</v>
      </c>
      <c r="K158" s="31">
        <f t="shared" si="159"/>
        <v>17494.8</v>
      </c>
      <c r="L158" s="31">
        <f t="shared" si="159"/>
        <v>17413.8</v>
      </c>
      <c r="M158" s="31">
        <f t="shared" si="159"/>
        <v>3580.7</v>
      </c>
      <c r="N158" s="39">
        <f t="shared" si="159"/>
        <v>7751</v>
      </c>
      <c r="O158" s="31">
        <f t="shared" si="159"/>
        <v>10543.6</v>
      </c>
      <c r="P158" s="31">
        <f t="shared" ref="P158" si="160">P163</f>
        <v>5707.1</v>
      </c>
    </row>
    <row r="159" spans="1:16" ht="36" customHeight="1" x14ac:dyDescent="0.3">
      <c r="A159" s="59" t="s">
        <v>19</v>
      </c>
      <c r="B159" s="59" t="s">
        <v>45</v>
      </c>
      <c r="C159" s="35" t="s">
        <v>0</v>
      </c>
      <c r="D159" s="31">
        <f>E159+F159+G159+H159+I159+J159+K159+L159+M159+N159+O159+P159</f>
        <v>247509.08200000002</v>
      </c>
      <c r="E159" s="31">
        <f>E160+E161+E162+E163</f>
        <v>9538.7999999999993</v>
      </c>
      <c r="F159" s="31">
        <f>F160+F161+F162+F163</f>
        <v>11482.699999999999</v>
      </c>
      <c r="G159" s="31">
        <f t="shared" ref="G159:J159" si="161">G160+G161+G162+G163</f>
        <v>10898</v>
      </c>
      <c r="H159" s="31">
        <f t="shared" si="161"/>
        <v>12432.4</v>
      </c>
      <c r="I159" s="31">
        <f t="shared" si="161"/>
        <v>7783.2000000000007</v>
      </c>
      <c r="J159" s="31">
        <f t="shared" si="161"/>
        <v>96930</v>
      </c>
      <c r="K159" s="31">
        <f t="shared" ref="K159:O159" si="162">K160+K161+K162+K163</f>
        <v>26915.1</v>
      </c>
      <c r="L159" s="31">
        <f t="shared" si="162"/>
        <v>26254</v>
      </c>
      <c r="M159" s="31">
        <f t="shared" si="162"/>
        <v>6499.9699999999993</v>
      </c>
      <c r="N159" s="39">
        <f>N160+N161+N162+N163</f>
        <v>11139.913</v>
      </c>
      <c r="O159" s="31">
        <f t="shared" si="162"/>
        <v>16220.850000000002</v>
      </c>
      <c r="P159" s="31">
        <f t="shared" ref="P159" si="163">P160+P161+P162+P163</f>
        <v>11414.149000000001</v>
      </c>
    </row>
    <row r="160" spans="1:16" ht="36" customHeight="1" x14ac:dyDescent="0.3">
      <c r="A160" s="59"/>
      <c r="B160" s="59"/>
      <c r="C160" s="35" t="s">
        <v>2</v>
      </c>
      <c r="D160" s="31">
        <f t="shared" ref="D160:D163" si="164">E160+F160+G160+H160+I160+J160+K160+L160+M160+N160+O160+P160</f>
        <v>23142.510000000002</v>
      </c>
      <c r="E160" s="31">
        <f t="shared" ref="E160:O162" si="165">E165</f>
        <v>1683.1</v>
      </c>
      <c r="F160" s="31">
        <f t="shared" si="165"/>
        <v>2461.1</v>
      </c>
      <c r="G160" s="31">
        <f t="shared" si="165"/>
        <v>2005.8</v>
      </c>
      <c r="H160" s="31">
        <f t="shared" si="165"/>
        <v>0</v>
      </c>
      <c r="I160" s="31">
        <f t="shared" si="165"/>
        <v>0</v>
      </c>
      <c r="J160" s="31">
        <f t="shared" si="165"/>
        <v>0</v>
      </c>
      <c r="K160" s="31">
        <f t="shared" si="165"/>
        <v>0</v>
      </c>
      <c r="L160" s="31">
        <f t="shared" si="165"/>
        <v>4654.3</v>
      </c>
      <c r="M160" s="31">
        <f t="shared" si="165"/>
        <v>2250.1999999999998</v>
      </c>
      <c r="N160" s="39">
        <f t="shared" si="165"/>
        <v>1795.25</v>
      </c>
      <c r="O160" s="31">
        <f t="shared" si="165"/>
        <v>4269.3050000000003</v>
      </c>
      <c r="P160" s="31">
        <f t="shared" ref="P160" si="166">P165</f>
        <v>4023.4549999999999</v>
      </c>
    </row>
    <row r="161" spans="1:16" ht="36" customHeight="1" x14ac:dyDescent="0.3">
      <c r="A161" s="59"/>
      <c r="B161" s="59"/>
      <c r="C161" s="35" t="s">
        <v>3</v>
      </c>
      <c r="D161" s="31">
        <f t="shared" si="164"/>
        <v>62823.029000000002</v>
      </c>
      <c r="E161" s="31">
        <f t="shared" si="165"/>
        <v>2089.9</v>
      </c>
      <c r="F161" s="31">
        <f t="shared" si="165"/>
        <v>1537.6</v>
      </c>
      <c r="G161" s="31">
        <f t="shared" si="165"/>
        <v>1643</v>
      </c>
      <c r="H161" s="31">
        <f t="shared" si="165"/>
        <v>4826.3999999999996</v>
      </c>
      <c r="I161" s="31">
        <f t="shared" si="165"/>
        <v>4078.1</v>
      </c>
      <c r="J161" s="31">
        <f t="shared" si="165"/>
        <v>31891.8</v>
      </c>
      <c r="K161" s="31">
        <f t="shared" si="165"/>
        <v>8855.1</v>
      </c>
      <c r="L161" s="31">
        <f t="shared" si="165"/>
        <v>3655.5</v>
      </c>
      <c r="M161" s="31">
        <f t="shared" si="165"/>
        <v>493.9</v>
      </c>
      <c r="N161" s="39">
        <f t="shared" si="165"/>
        <v>1343.25</v>
      </c>
      <c r="O161" s="31">
        <f t="shared" si="165"/>
        <v>1067.3050000000001</v>
      </c>
      <c r="P161" s="31">
        <f t="shared" ref="P161" si="167">P166</f>
        <v>1341.174</v>
      </c>
    </row>
    <row r="162" spans="1:16" ht="36" customHeight="1" x14ac:dyDescent="0.3">
      <c r="A162" s="59"/>
      <c r="B162" s="59"/>
      <c r="C162" s="35" t="s">
        <v>4</v>
      </c>
      <c r="D162" s="31">
        <f t="shared" si="164"/>
        <v>9518.143</v>
      </c>
      <c r="E162" s="31">
        <f t="shared" si="165"/>
        <v>1941.5</v>
      </c>
      <c r="F162" s="31">
        <f t="shared" si="165"/>
        <v>1433.6</v>
      </c>
      <c r="G162" s="31">
        <f t="shared" si="165"/>
        <v>940.1</v>
      </c>
      <c r="H162" s="31">
        <f t="shared" si="165"/>
        <v>496.7</v>
      </c>
      <c r="I162" s="31">
        <f t="shared" si="165"/>
        <v>472</v>
      </c>
      <c r="J162" s="31">
        <f t="shared" si="165"/>
        <v>2030</v>
      </c>
      <c r="K162" s="31">
        <f t="shared" si="165"/>
        <v>565.20000000000005</v>
      </c>
      <c r="L162" s="31">
        <f t="shared" si="165"/>
        <v>530.4</v>
      </c>
      <c r="M162" s="31">
        <f>M167</f>
        <v>175.17000000000002</v>
      </c>
      <c r="N162" s="39">
        <f>N167</f>
        <v>250.41300000000001</v>
      </c>
      <c r="O162" s="31">
        <f>O167</f>
        <v>340.64</v>
      </c>
      <c r="P162" s="31">
        <f>P167</f>
        <v>342.42</v>
      </c>
    </row>
    <row r="163" spans="1:16" ht="36" customHeight="1" x14ac:dyDescent="0.3">
      <c r="A163" s="59"/>
      <c r="B163" s="59"/>
      <c r="C163" s="35" t="s">
        <v>5</v>
      </c>
      <c r="D163" s="31">
        <f t="shared" si="164"/>
        <v>152025.40000000002</v>
      </c>
      <c r="E163" s="31">
        <f>E168</f>
        <v>3824.3</v>
      </c>
      <c r="F163" s="31">
        <f t="shared" ref="F163:O163" si="168">F168</f>
        <v>6050.4</v>
      </c>
      <c r="G163" s="31">
        <f t="shared" si="168"/>
        <v>6309.1</v>
      </c>
      <c r="H163" s="31">
        <f t="shared" si="168"/>
        <v>7109.3</v>
      </c>
      <c r="I163" s="31">
        <f t="shared" si="168"/>
        <v>3233.1</v>
      </c>
      <c r="J163" s="31">
        <f t="shared" si="168"/>
        <v>63008.2</v>
      </c>
      <c r="K163" s="31">
        <f t="shared" si="168"/>
        <v>17494.8</v>
      </c>
      <c r="L163" s="31">
        <f t="shared" si="168"/>
        <v>17413.8</v>
      </c>
      <c r="M163" s="31">
        <f t="shared" si="168"/>
        <v>3580.7</v>
      </c>
      <c r="N163" s="39">
        <f t="shared" si="168"/>
        <v>7751</v>
      </c>
      <c r="O163" s="31">
        <f t="shared" si="168"/>
        <v>10543.6</v>
      </c>
      <c r="P163" s="31">
        <f t="shared" ref="P163" si="169">P168</f>
        <v>5707.1</v>
      </c>
    </row>
    <row r="164" spans="1:16" ht="36" customHeight="1" x14ac:dyDescent="0.3">
      <c r="A164" s="59" t="s">
        <v>31</v>
      </c>
      <c r="B164" s="59" t="s">
        <v>48</v>
      </c>
      <c r="C164" s="35" t="s">
        <v>0</v>
      </c>
      <c r="D164" s="31">
        <f>E164+F164+G164+H164+I164+J164+K164+L164+M164+N164+O164+P164</f>
        <v>247509.08200000002</v>
      </c>
      <c r="E164" s="31">
        <f>E165+E166+E167+E168</f>
        <v>9538.7999999999993</v>
      </c>
      <c r="F164" s="31">
        <f t="shared" ref="F164:O164" si="170">F165+F166+F167+F168</f>
        <v>11482.699999999999</v>
      </c>
      <c r="G164" s="31">
        <f t="shared" si="170"/>
        <v>10898</v>
      </c>
      <c r="H164" s="31">
        <f t="shared" si="170"/>
        <v>12432.4</v>
      </c>
      <c r="I164" s="31">
        <f t="shared" si="170"/>
        <v>7783.2000000000007</v>
      </c>
      <c r="J164" s="31">
        <f t="shared" si="170"/>
        <v>96930</v>
      </c>
      <c r="K164" s="31">
        <f t="shared" si="170"/>
        <v>26915.1</v>
      </c>
      <c r="L164" s="31">
        <f t="shared" si="170"/>
        <v>26254</v>
      </c>
      <c r="M164" s="31">
        <f t="shared" si="170"/>
        <v>6499.9699999999993</v>
      </c>
      <c r="N164" s="39">
        <f t="shared" si="170"/>
        <v>11139.913</v>
      </c>
      <c r="O164" s="31">
        <f t="shared" si="170"/>
        <v>16220.850000000002</v>
      </c>
      <c r="P164" s="31">
        <f t="shared" ref="P164" si="171">P165+P166+P167+P168</f>
        <v>11414.149000000001</v>
      </c>
    </row>
    <row r="165" spans="1:16" ht="36" customHeight="1" x14ac:dyDescent="0.3">
      <c r="A165" s="59"/>
      <c r="B165" s="59"/>
      <c r="C165" s="35" t="s">
        <v>2</v>
      </c>
      <c r="D165" s="31">
        <f t="shared" ref="D165:D168" si="172">E165+F165+G165+H165+I165+J165+K165+L165+M165+N165+O165+P165</f>
        <v>23142.510000000002</v>
      </c>
      <c r="E165" s="31">
        <v>1683.1</v>
      </c>
      <c r="F165" s="31">
        <v>2461.1</v>
      </c>
      <c r="G165" s="31">
        <v>2005.8</v>
      </c>
      <c r="H165" s="31">
        <v>0</v>
      </c>
      <c r="I165" s="31">
        <v>0</v>
      </c>
      <c r="J165" s="31">
        <v>0</v>
      </c>
      <c r="K165" s="31">
        <v>0</v>
      </c>
      <c r="L165" s="31">
        <v>4654.3</v>
      </c>
      <c r="M165" s="31">
        <v>2250.1999999999998</v>
      </c>
      <c r="N165" s="39">
        <f>1795.25</f>
        <v>1795.25</v>
      </c>
      <c r="O165" s="31">
        <v>4269.3050000000003</v>
      </c>
      <c r="P165" s="31">
        <v>4023.4549999999999</v>
      </c>
    </row>
    <row r="166" spans="1:16" ht="36" customHeight="1" x14ac:dyDescent="0.3">
      <c r="A166" s="59"/>
      <c r="B166" s="59"/>
      <c r="C166" s="35" t="s">
        <v>3</v>
      </c>
      <c r="D166" s="31">
        <f t="shared" si="172"/>
        <v>62823.029000000002</v>
      </c>
      <c r="E166" s="31">
        <v>2089.9</v>
      </c>
      <c r="F166" s="31">
        <v>1537.6</v>
      </c>
      <c r="G166" s="31">
        <v>1643</v>
      </c>
      <c r="H166" s="31">
        <v>4826.3999999999996</v>
      </c>
      <c r="I166" s="31">
        <v>4078.1</v>
      </c>
      <c r="J166" s="31">
        <v>31891.8</v>
      </c>
      <c r="K166" s="31">
        <v>8855.1</v>
      </c>
      <c r="L166" s="31">
        <v>3655.5</v>
      </c>
      <c r="M166" s="31">
        <v>493.9</v>
      </c>
      <c r="N166" s="39">
        <v>1343.25</v>
      </c>
      <c r="O166" s="31">
        <v>1067.3050000000001</v>
      </c>
      <c r="P166" s="31">
        <v>1341.174</v>
      </c>
    </row>
    <row r="167" spans="1:16" ht="36" customHeight="1" x14ac:dyDescent="0.3">
      <c r="A167" s="59"/>
      <c r="B167" s="59"/>
      <c r="C167" s="35" t="s">
        <v>4</v>
      </c>
      <c r="D167" s="31">
        <f t="shared" si="172"/>
        <v>9518.143</v>
      </c>
      <c r="E167" s="31">
        <v>1941.5</v>
      </c>
      <c r="F167" s="31">
        <v>1433.6</v>
      </c>
      <c r="G167" s="31">
        <v>940.1</v>
      </c>
      <c r="H167" s="31">
        <v>496.7</v>
      </c>
      <c r="I167" s="31">
        <v>472</v>
      </c>
      <c r="J167" s="31">
        <v>2030</v>
      </c>
      <c r="K167" s="31">
        <v>565.20000000000005</v>
      </c>
      <c r="L167" s="31">
        <v>530.4</v>
      </c>
      <c r="M167" s="31">
        <f>388.3-213.13</f>
        <v>175.17000000000002</v>
      </c>
      <c r="N167" s="39">
        <v>250.41300000000001</v>
      </c>
      <c r="O167" s="31">
        <v>340.64</v>
      </c>
      <c r="P167" s="31">
        <v>342.42</v>
      </c>
    </row>
    <row r="168" spans="1:16" ht="36" customHeight="1" x14ac:dyDescent="0.3">
      <c r="A168" s="59"/>
      <c r="B168" s="59"/>
      <c r="C168" s="35" t="s">
        <v>5</v>
      </c>
      <c r="D168" s="31">
        <f t="shared" si="172"/>
        <v>152025.40000000002</v>
      </c>
      <c r="E168" s="31">
        <v>3824.3</v>
      </c>
      <c r="F168" s="31">
        <v>6050.4</v>
      </c>
      <c r="G168" s="31">
        <v>6309.1</v>
      </c>
      <c r="H168" s="31">
        <v>7109.3</v>
      </c>
      <c r="I168" s="31">
        <v>3233.1</v>
      </c>
      <c r="J168" s="31">
        <v>63008.2</v>
      </c>
      <c r="K168" s="31">
        <v>17494.8</v>
      </c>
      <c r="L168" s="31">
        <v>17413.8</v>
      </c>
      <c r="M168" s="31">
        <v>3580.7</v>
      </c>
      <c r="N168" s="39">
        <v>7751</v>
      </c>
      <c r="O168" s="31">
        <v>10543.6</v>
      </c>
      <c r="P168" s="31">
        <v>5707.1</v>
      </c>
    </row>
    <row r="169" spans="1:16" ht="36" customHeight="1" x14ac:dyDescent="0.3">
      <c r="A169" s="68" t="s">
        <v>15</v>
      </c>
      <c r="B169" s="68" t="s">
        <v>69</v>
      </c>
      <c r="C169" s="34" t="s">
        <v>0</v>
      </c>
      <c r="D169" s="5">
        <f>E169+F169+G169+H169+I169+J169+K169+L169+M169+N169+O169+P169</f>
        <v>650180.40700000001</v>
      </c>
      <c r="E169" s="5">
        <f>E170+E171+E172+E173</f>
        <v>19035.5</v>
      </c>
      <c r="F169" s="5">
        <f t="shared" ref="F169:O169" si="173">F170+F171+F172+F173</f>
        <v>19662.599999999999</v>
      </c>
      <c r="G169" s="5">
        <f t="shared" si="173"/>
        <v>21884.1</v>
      </c>
      <c r="H169" s="5">
        <f t="shared" si="173"/>
        <v>25547.8</v>
      </c>
      <c r="I169" s="5">
        <f t="shared" si="173"/>
        <v>25653.600000000002</v>
      </c>
      <c r="J169" s="5">
        <f t="shared" si="173"/>
        <v>31434</v>
      </c>
      <c r="K169" s="5">
        <f t="shared" si="173"/>
        <v>36891.599999999999</v>
      </c>
      <c r="L169" s="5">
        <f t="shared" si="173"/>
        <v>82942.5</v>
      </c>
      <c r="M169" s="5">
        <f t="shared" si="173"/>
        <v>95486.243000000002</v>
      </c>
      <c r="N169" s="19">
        <f t="shared" si="173"/>
        <v>100801.02900000001</v>
      </c>
      <c r="O169" s="5">
        <f t="shared" si="173"/>
        <v>94094.379000000001</v>
      </c>
      <c r="P169" s="5">
        <f t="shared" ref="P169" si="174">P170+P171+P172+P173</f>
        <v>96747.055999999997</v>
      </c>
    </row>
    <row r="170" spans="1:16" ht="36" customHeight="1" x14ac:dyDescent="0.3">
      <c r="A170" s="68"/>
      <c r="B170" s="68"/>
      <c r="C170" s="35" t="s">
        <v>2</v>
      </c>
      <c r="D170" s="5">
        <f t="shared" ref="D170:D173" si="175">E170+F170+G170+H170+I170+J170+K170+L170+M170+N170+O170+P170</f>
        <v>0</v>
      </c>
      <c r="E170" s="31">
        <f t="shared" ref="E170:O172" si="176">E175+E195</f>
        <v>0</v>
      </c>
      <c r="F170" s="31">
        <f t="shared" si="176"/>
        <v>0</v>
      </c>
      <c r="G170" s="31">
        <f t="shared" si="176"/>
        <v>0</v>
      </c>
      <c r="H170" s="31">
        <f t="shared" si="176"/>
        <v>0</v>
      </c>
      <c r="I170" s="31">
        <f t="shared" si="176"/>
        <v>0</v>
      </c>
      <c r="J170" s="31">
        <f t="shared" si="176"/>
        <v>0</v>
      </c>
      <c r="K170" s="31">
        <f t="shared" si="176"/>
        <v>0</v>
      </c>
      <c r="L170" s="31">
        <f t="shared" si="176"/>
        <v>0</v>
      </c>
      <c r="M170" s="31">
        <f t="shared" si="176"/>
        <v>0</v>
      </c>
      <c r="N170" s="39">
        <f t="shared" si="176"/>
        <v>0</v>
      </c>
      <c r="O170" s="31">
        <f t="shared" si="176"/>
        <v>0</v>
      </c>
      <c r="P170" s="31">
        <f t="shared" ref="P170" si="177">P175+P195</f>
        <v>0</v>
      </c>
    </row>
    <row r="171" spans="1:16" ht="36" customHeight="1" x14ac:dyDescent="0.3">
      <c r="A171" s="68"/>
      <c r="B171" s="68"/>
      <c r="C171" s="35" t="s">
        <v>3</v>
      </c>
      <c r="D171" s="5">
        <f t="shared" si="175"/>
        <v>16.658000000000001</v>
      </c>
      <c r="E171" s="31">
        <f t="shared" si="176"/>
        <v>0</v>
      </c>
      <c r="F171" s="31">
        <f t="shared" si="176"/>
        <v>0</v>
      </c>
      <c r="G171" s="31">
        <f t="shared" si="176"/>
        <v>0</v>
      </c>
      <c r="H171" s="31">
        <f t="shared" si="176"/>
        <v>0</v>
      </c>
      <c r="I171" s="31">
        <f t="shared" si="176"/>
        <v>2.2000000000000002</v>
      </c>
      <c r="J171" s="31">
        <f t="shared" si="176"/>
        <v>2.6</v>
      </c>
      <c r="K171" s="31">
        <f t="shared" si="176"/>
        <v>2.6</v>
      </c>
      <c r="L171" s="31">
        <f t="shared" si="176"/>
        <v>2.1</v>
      </c>
      <c r="M171" s="31">
        <f t="shared" si="176"/>
        <v>1.8</v>
      </c>
      <c r="N171" s="39">
        <f t="shared" si="176"/>
        <v>1.8</v>
      </c>
      <c r="O171" s="31">
        <f t="shared" si="176"/>
        <v>1.7789999999999999</v>
      </c>
      <c r="P171" s="31">
        <f t="shared" ref="P171" si="178">P176+P196</f>
        <v>1.7789999999999999</v>
      </c>
    </row>
    <row r="172" spans="1:16" ht="36" customHeight="1" x14ac:dyDescent="0.3">
      <c r="A172" s="68"/>
      <c r="B172" s="68"/>
      <c r="C172" s="35" t="s">
        <v>4</v>
      </c>
      <c r="D172" s="5">
        <f t="shared" si="175"/>
        <v>650163.74899999995</v>
      </c>
      <c r="E172" s="31">
        <f t="shared" si="176"/>
        <v>19035.5</v>
      </c>
      <c r="F172" s="31">
        <f t="shared" si="176"/>
        <v>19662.599999999999</v>
      </c>
      <c r="G172" s="31">
        <f t="shared" si="176"/>
        <v>21884.1</v>
      </c>
      <c r="H172" s="31">
        <f t="shared" si="176"/>
        <v>25547.8</v>
      </c>
      <c r="I172" s="31">
        <f t="shared" si="176"/>
        <v>25651.4</v>
      </c>
      <c r="J172" s="31">
        <f t="shared" si="176"/>
        <v>31431.4</v>
      </c>
      <c r="K172" s="31">
        <f t="shared" si="176"/>
        <v>36889</v>
      </c>
      <c r="L172" s="31">
        <f t="shared" si="176"/>
        <v>82940.399999999994</v>
      </c>
      <c r="M172" s="31">
        <f t="shared" si="176"/>
        <v>95484.442999999999</v>
      </c>
      <c r="N172" s="39">
        <f t="shared" si="176"/>
        <v>100799.22900000001</v>
      </c>
      <c r="O172" s="31">
        <f t="shared" si="176"/>
        <v>94092.6</v>
      </c>
      <c r="P172" s="31">
        <f t="shared" ref="P172" si="179">P177+P197</f>
        <v>96745.277000000002</v>
      </c>
    </row>
    <row r="173" spans="1:16" ht="36" customHeight="1" x14ac:dyDescent="0.3">
      <c r="A173" s="68"/>
      <c r="B173" s="68"/>
      <c r="C173" s="35" t="s">
        <v>5</v>
      </c>
      <c r="D173" s="5">
        <f t="shared" si="175"/>
        <v>0</v>
      </c>
      <c r="E173" s="31">
        <f>E178+E198</f>
        <v>0</v>
      </c>
      <c r="F173" s="31">
        <f t="shared" ref="F173:O173" si="180">F178+F198</f>
        <v>0</v>
      </c>
      <c r="G173" s="31">
        <f t="shared" si="180"/>
        <v>0</v>
      </c>
      <c r="H173" s="31">
        <f t="shared" si="180"/>
        <v>0</v>
      </c>
      <c r="I173" s="31">
        <f t="shared" si="180"/>
        <v>0</v>
      </c>
      <c r="J173" s="31">
        <f t="shared" si="180"/>
        <v>0</v>
      </c>
      <c r="K173" s="31">
        <f t="shared" si="180"/>
        <v>0</v>
      </c>
      <c r="L173" s="31">
        <f t="shared" si="180"/>
        <v>0</v>
      </c>
      <c r="M173" s="31">
        <f t="shared" si="180"/>
        <v>0</v>
      </c>
      <c r="N173" s="39">
        <f t="shared" si="180"/>
        <v>0</v>
      </c>
      <c r="O173" s="31">
        <f t="shared" si="180"/>
        <v>0</v>
      </c>
      <c r="P173" s="31">
        <f t="shared" ref="P173" si="181">P178+P198</f>
        <v>0</v>
      </c>
    </row>
    <row r="174" spans="1:16" ht="36" customHeight="1" x14ac:dyDescent="0.3">
      <c r="A174" s="59" t="s">
        <v>25</v>
      </c>
      <c r="B174" s="59" t="s">
        <v>24</v>
      </c>
      <c r="C174" s="35" t="s">
        <v>0</v>
      </c>
      <c r="D174" s="31">
        <f>E174+F174+G174+H174+I174+J174+K174+L174+M174+N174+O174+P174</f>
        <v>368000.32299999997</v>
      </c>
      <c r="E174" s="31">
        <f>E175+E176+E177+E178</f>
        <v>19035.5</v>
      </c>
      <c r="F174" s="31">
        <f t="shared" ref="F174:O174" si="182">F175+F176+F177+F178</f>
        <v>19662.599999999999</v>
      </c>
      <c r="G174" s="31">
        <f t="shared" si="182"/>
        <v>21884.1</v>
      </c>
      <c r="H174" s="31">
        <f t="shared" si="182"/>
        <v>25547.8</v>
      </c>
      <c r="I174" s="31">
        <f t="shared" si="182"/>
        <v>25653.600000000002</v>
      </c>
      <c r="J174" s="31">
        <f t="shared" si="182"/>
        <v>31434</v>
      </c>
      <c r="K174" s="31">
        <f t="shared" si="182"/>
        <v>36891.599999999999</v>
      </c>
      <c r="L174" s="31">
        <f t="shared" si="182"/>
        <v>32800.299999999996</v>
      </c>
      <c r="M174" s="31">
        <f t="shared" si="182"/>
        <v>40702.588000000003</v>
      </c>
      <c r="N174" s="39">
        <f t="shared" si="182"/>
        <v>38375.1</v>
      </c>
      <c r="O174" s="31">
        <f t="shared" si="182"/>
        <v>37664.879000000001</v>
      </c>
      <c r="P174" s="31">
        <f t="shared" ref="P174" si="183">P175+P176+P177+P178</f>
        <v>38348.256000000001</v>
      </c>
    </row>
    <row r="175" spans="1:16" ht="36" customHeight="1" x14ac:dyDescent="0.3">
      <c r="A175" s="59"/>
      <c r="B175" s="59"/>
      <c r="C175" s="35" t="s">
        <v>2</v>
      </c>
      <c r="D175" s="31">
        <f t="shared" ref="D175:D178" si="184">E175+F175+G175+H175+I175+J175+K175+L175+M175+N175+O175+P175</f>
        <v>0</v>
      </c>
      <c r="E175" s="31">
        <f t="shared" ref="E175:O177" si="185">E185+E180+E190</f>
        <v>0</v>
      </c>
      <c r="F175" s="31">
        <f t="shared" si="185"/>
        <v>0</v>
      </c>
      <c r="G175" s="31">
        <f t="shared" si="185"/>
        <v>0</v>
      </c>
      <c r="H175" s="31">
        <f t="shared" si="185"/>
        <v>0</v>
      </c>
      <c r="I175" s="31">
        <f t="shared" si="185"/>
        <v>0</v>
      </c>
      <c r="J175" s="31">
        <f t="shared" si="185"/>
        <v>0</v>
      </c>
      <c r="K175" s="31">
        <f t="shared" si="185"/>
        <v>0</v>
      </c>
      <c r="L175" s="31">
        <f t="shared" si="185"/>
        <v>0</v>
      </c>
      <c r="M175" s="31">
        <f t="shared" si="185"/>
        <v>0</v>
      </c>
      <c r="N175" s="39">
        <f t="shared" si="185"/>
        <v>0</v>
      </c>
      <c r="O175" s="31">
        <f t="shared" si="185"/>
        <v>0</v>
      </c>
      <c r="P175" s="31">
        <f t="shared" ref="P175" si="186">P185+P180+P190</f>
        <v>0</v>
      </c>
    </row>
    <row r="176" spans="1:16" ht="36" customHeight="1" x14ac:dyDescent="0.3">
      <c r="A176" s="59"/>
      <c r="B176" s="59"/>
      <c r="C176" s="35" t="s">
        <v>3</v>
      </c>
      <c r="D176" s="31">
        <f t="shared" si="184"/>
        <v>16.658000000000001</v>
      </c>
      <c r="E176" s="31">
        <f t="shared" si="185"/>
        <v>0</v>
      </c>
      <c r="F176" s="31">
        <f t="shared" si="185"/>
        <v>0</v>
      </c>
      <c r="G176" s="31">
        <f t="shared" si="185"/>
        <v>0</v>
      </c>
      <c r="H176" s="31">
        <f t="shared" si="185"/>
        <v>0</v>
      </c>
      <c r="I176" s="31">
        <f t="shared" si="185"/>
        <v>2.2000000000000002</v>
      </c>
      <c r="J176" s="31">
        <f t="shared" si="185"/>
        <v>2.6</v>
      </c>
      <c r="K176" s="31">
        <f t="shared" si="185"/>
        <v>2.6</v>
      </c>
      <c r="L176" s="31">
        <f t="shared" si="185"/>
        <v>2.1</v>
      </c>
      <c r="M176" s="31">
        <f t="shared" si="185"/>
        <v>1.8</v>
      </c>
      <c r="N176" s="39">
        <f t="shared" si="185"/>
        <v>1.8</v>
      </c>
      <c r="O176" s="31">
        <f t="shared" si="185"/>
        <v>1.7789999999999999</v>
      </c>
      <c r="P176" s="31">
        <f t="shared" ref="P176" si="187">P186+P181+P191</f>
        <v>1.7789999999999999</v>
      </c>
    </row>
    <row r="177" spans="1:16" ht="36" customHeight="1" x14ac:dyDescent="0.3">
      <c r="A177" s="59"/>
      <c r="B177" s="59"/>
      <c r="C177" s="35" t="s">
        <v>4</v>
      </c>
      <c r="D177" s="31">
        <f t="shared" si="184"/>
        <v>367983.66499999998</v>
      </c>
      <c r="E177" s="31">
        <f t="shared" si="185"/>
        <v>19035.5</v>
      </c>
      <c r="F177" s="31">
        <f t="shared" si="185"/>
        <v>19662.599999999999</v>
      </c>
      <c r="G177" s="31">
        <f t="shared" si="185"/>
        <v>21884.1</v>
      </c>
      <c r="H177" s="31">
        <f t="shared" si="185"/>
        <v>25547.8</v>
      </c>
      <c r="I177" s="31">
        <f t="shared" si="185"/>
        <v>25651.4</v>
      </c>
      <c r="J177" s="31">
        <f t="shared" si="185"/>
        <v>31431.4</v>
      </c>
      <c r="K177" s="31">
        <f t="shared" si="185"/>
        <v>36889</v>
      </c>
      <c r="L177" s="31">
        <f t="shared" si="185"/>
        <v>32798.199999999997</v>
      </c>
      <c r="M177" s="31">
        <f t="shared" si="185"/>
        <v>40700.788</v>
      </c>
      <c r="N177" s="39">
        <f t="shared" si="185"/>
        <v>38373.299999999996</v>
      </c>
      <c r="O177" s="31">
        <f t="shared" si="185"/>
        <v>37663.1</v>
      </c>
      <c r="P177" s="31">
        <f t="shared" ref="P177" si="188">P187+P182+P192</f>
        <v>38346.476999999999</v>
      </c>
    </row>
    <row r="178" spans="1:16" ht="36" customHeight="1" x14ac:dyDescent="0.3">
      <c r="A178" s="59"/>
      <c r="B178" s="59"/>
      <c r="C178" s="35" t="s">
        <v>5</v>
      </c>
      <c r="D178" s="31">
        <f t="shared" si="184"/>
        <v>0</v>
      </c>
      <c r="E178" s="31">
        <f>E188+E183+E193</f>
        <v>0</v>
      </c>
      <c r="F178" s="31">
        <f t="shared" ref="F178:O178" si="189">F188+F183+F193</f>
        <v>0</v>
      </c>
      <c r="G178" s="31">
        <f t="shared" si="189"/>
        <v>0</v>
      </c>
      <c r="H178" s="31">
        <f t="shared" si="189"/>
        <v>0</v>
      </c>
      <c r="I178" s="31">
        <f t="shared" si="189"/>
        <v>0</v>
      </c>
      <c r="J178" s="31">
        <f t="shared" si="189"/>
        <v>0</v>
      </c>
      <c r="K178" s="31">
        <f t="shared" si="189"/>
        <v>0</v>
      </c>
      <c r="L178" s="31">
        <f t="shared" si="189"/>
        <v>0</v>
      </c>
      <c r="M178" s="31">
        <f t="shared" si="189"/>
        <v>0</v>
      </c>
      <c r="N178" s="39">
        <f t="shared" si="189"/>
        <v>0</v>
      </c>
      <c r="O178" s="31">
        <f t="shared" si="189"/>
        <v>0</v>
      </c>
      <c r="P178" s="31">
        <f t="shared" ref="P178" si="190">P188+P183+P193</f>
        <v>0</v>
      </c>
    </row>
    <row r="179" spans="1:16" ht="36" customHeight="1" x14ac:dyDescent="0.3">
      <c r="A179" s="59" t="s">
        <v>32</v>
      </c>
      <c r="B179" s="59" t="s">
        <v>43</v>
      </c>
      <c r="C179" s="35" t="s">
        <v>0</v>
      </c>
      <c r="D179" s="31">
        <f>E179+F179+G179+H179+I179+J179+K179+L179+M179+N179+O179+P179</f>
        <v>335094.87299999996</v>
      </c>
      <c r="E179" s="31">
        <f t="shared" ref="E179:J179" si="191">E180+E181+E182+E183</f>
        <v>18135.900000000001</v>
      </c>
      <c r="F179" s="31">
        <f t="shared" si="191"/>
        <v>17858.599999999999</v>
      </c>
      <c r="G179" s="31">
        <f>G180+G181+G182+G183</f>
        <v>20239.099999999999</v>
      </c>
      <c r="H179" s="31">
        <f t="shared" si="191"/>
        <v>21996.2</v>
      </c>
      <c r="I179" s="31">
        <f t="shared" si="191"/>
        <v>22839.200000000001</v>
      </c>
      <c r="J179" s="31">
        <f t="shared" si="191"/>
        <v>27493.5</v>
      </c>
      <c r="K179" s="31">
        <f t="shared" ref="K179:O179" si="192">K180+K181+K182+K183</f>
        <v>29294</v>
      </c>
      <c r="L179" s="31">
        <f t="shared" si="192"/>
        <v>31053.599999999999</v>
      </c>
      <c r="M179" s="31">
        <f t="shared" si="192"/>
        <v>35289.595999999998</v>
      </c>
      <c r="N179" s="39">
        <f t="shared" si="192"/>
        <v>36437.799999999996</v>
      </c>
      <c r="O179" s="31">
        <f t="shared" si="192"/>
        <v>36707.5</v>
      </c>
      <c r="P179" s="31">
        <f t="shared" ref="P179" si="193">P180+P181+P182+P183</f>
        <v>37749.877</v>
      </c>
    </row>
    <row r="180" spans="1:16" ht="36" customHeight="1" x14ac:dyDescent="0.3">
      <c r="A180" s="59"/>
      <c r="B180" s="59"/>
      <c r="C180" s="35" t="s">
        <v>2</v>
      </c>
      <c r="D180" s="31">
        <f t="shared" ref="D180:D183" si="194">E180+F180+G180+H180+I180+J180+K180+L180+M180+N180+O180+P180</f>
        <v>0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9">
        <v>0</v>
      </c>
      <c r="O180" s="31">
        <v>0</v>
      </c>
      <c r="P180" s="31">
        <v>0</v>
      </c>
    </row>
    <row r="181" spans="1:16" ht="36" customHeight="1" x14ac:dyDescent="0.3">
      <c r="A181" s="59"/>
      <c r="B181" s="59"/>
      <c r="C181" s="35" t="s">
        <v>3</v>
      </c>
      <c r="D181" s="31">
        <f t="shared" si="194"/>
        <v>0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0</v>
      </c>
      <c r="N181" s="39">
        <v>0</v>
      </c>
      <c r="O181" s="31">
        <v>0</v>
      </c>
      <c r="P181" s="31">
        <v>0</v>
      </c>
    </row>
    <row r="182" spans="1:16" ht="36" customHeight="1" x14ac:dyDescent="0.3">
      <c r="A182" s="59"/>
      <c r="B182" s="59"/>
      <c r="C182" s="35" t="s">
        <v>4</v>
      </c>
      <c r="D182" s="31">
        <f t="shared" si="194"/>
        <v>335094.87299999996</v>
      </c>
      <c r="E182" s="31">
        <v>18135.900000000001</v>
      </c>
      <c r="F182" s="31">
        <v>17858.599999999999</v>
      </c>
      <c r="G182" s="31">
        <v>20239.099999999999</v>
      </c>
      <c r="H182" s="31">
        <v>21996.2</v>
      </c>
      <c r="I182" s="31">
        <v>22839.200000000001</v>
      </c>
      <c r="J182" s="31">
        <v>27493.5</v>
      </c>
      <c r="K182" s="31">
        <v>29294</v>
      </c>
      <c r="L182" s="31">
        <v>31053.599999999999</v>
      </c>
      <c r="M182" s="31">
        <f>35103.5+101.096+85</f>
        <v>35289.595999999998</v>
      </c>
      <c r="N182" s="39">
        <f>35762.2+675.6</f>
        <v>36437.799999999996</v>
      </c>
      <c r="O182" s="31">
        <v>36707.5</v>
      </c>
      <c r="P182" s="31">
        <f>38092.3-342.423</f>
        <v>37749.877</v>
      </c>
    </row>
    <row r="183" spans="1:16" ht="36" customHeight="1" x14ac:dyDescent="0.3">
      <c r="A183" s="59"/>
      <c r="B183" s="59"/>
      <c r="C183" s="35" t="s">
        <v>5</v>
      </c>
      <c r="D183" s="31">
        <f t="shared" si="194"/>
        <v>0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0</v>
      </c>
      <c r="N183" s="39">
        <v>0</v>
      </c>
      <c r="O183" s="31">
        <v>0</v>
      </c>
      <c r="P183" s="31">
        <v>0</v>
      </c>
    </row>
    <row r="184" spans="1:16" ht="36" customHeight="1" x14ac:dyDescent="0.3">
      <c r="A184" s="59" t="s">
        <v>63</v>
      </c>
      <c r="B184" s="59" t="s">
        <v>33</v>
      </c>
      <c r="C184" s="35" t="s">
        <v>0</v>
      </c>
      <c r="D184" s="31">
        <f>E184+F184+G184+H184+I184+J184+K184+L184+M184+N184+O184+P184</f>
        <v>32888.792000000001</v>
      </c>
      <c r="E184" s="31">
        <f t="shared" ref="E184:J184" si="195">E185+E186+E187+E188</f>
        <v>899.6</v>
      </c>
      <c r="F184" s="31">
        <f t="shared" si="195"/>
        <v>1804</v>
      </c>
      <c r="G184" s="31">
        <f t="shared" si="195"/>
        <v>1645</v>
      </c>
      <c r="H184" s="31">
        <f t="shared" si="195"/>
        <v>3551.6</v>
      </c>
      <c r="I184" s="31">
        <f t="shared" si="195"/>
        <v>2812.2</v>
      </c>
      <c r="J184" s="31">
        <f t="shared" si="195"/>
        <v>3937.9</v>
      </c>
      <c r="K184" s="31">
        <f t="shared" ref="K184:O184" si="196">K185+K186+K187+K188</f>
        <v>7595</v>
      </c>
      <c r="L184" s="31">
        <f t="shared" si="196"/>
        <v>1744.6</v>
      </c>
      <c r="M184" s="31">
        <f t="shared" si="196"/>
        <v>5411.192</v>
      </c>
      <c r="N184" s="39">
        <f t="shared" si="196"/>
        <v>1935.5</v>
      </c>
      <c r="O184" s="31">
        <f t="shared" si="196"/>
        <v>955.6</v>
      </c>
      <c r="P184" s="31">
        <f t="shared" ref="P184" si="197">P185+P186+P187+P188</f>
        <v>596.6</v>
      </c>
    </row>
    <row r="185" spans="1:16" ht="36" customHeight="1" x14ac:dyDescent="0.3">
      <c r="A185" s="59"/>
      <c r="B185" s="59"/>
      <c r="C185" s="35" t="s">
        <v>2</v>
      </c>
      <c r="D185" s="31">
        <f t="shared" ref="D185:D188" si="198">E185+F185+G185+H185+I185+J185+K185+L185+M185+N185+O185+P185</f>
        <v>0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9">
        <v>0</v>
      </c>
      <c r="O185" s="31">
        <v>0</v>
      </c>
      <c r="P185" s="31">
        <v>0</v>
      </c>
    </row>
    <row r="186" spans="1:16" ht="36" customHeight="1" x14ac:dyDescent="0.3">
      <c r="A186" s="59"/>
      <c r="B186" s="59"/>
      <c r="C186" s="35" t="s">
        <v>3</v>
      </c>
      <c r="D186" s="31">
        <f t="shared" si="198"/>
        <v>0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9">
        <v>0</v>
      </c>
      <c r="O186" s="31">
        <v>0</v>
      </c>
      <c r="P186" s="31">
        <v>0</v>
      </c>
    </row>
    <row r="187" spans="1:16" ht="36" customHeight="1" x14ac:dyDescent="0.3">
      <c r="A187" s="59"/>
      <c r="B187" s="59"/>
      <c r="C187" s="35" t="s">
        <v>4</v>
      </c>
      <c r="D187" s="31">
        <f t="shared" si="198"/>
        <v>32888.792000000001</v>
      </c>
      <c r="E187" s="31">
        <v>899.6</v>
      </c>
      <c r="F187" s="31">
        <v>1804</v>
      </c>
      <c r="G187" s="31">
        <v>1645</v>
      </c>
      <c r="H187" s="31">
        <v>3551.6</v>
      </c>
      <c r="I187" s="31">
        <v>2812.2</v>
      </c>
      <c r="J187" s="31">
        <v>3937.9</v>
      </c>
      <c r="K187" s="31">
        <v>7595</v>
      </c>
      <c r="L187" s="31">
        <v>1744.6</v>
      </c>
      <c r="M187" s="31">
        <f>4498.5+366.719+80.506+390.2+75.267</f>
        <v>5411.192</v>
      </c>
      <c r="N187" s="39">
        <f>714+1221.5</f>
        <v>1935.5</v>
      </c>
      <c r="O187" s="31">
        <v>955.6</v>
      </c>
      <c r="P187" s="31">
        <v>596.6</v>
      </c>
    </row>
    <row r="188" spans="1:16" ht="36" customHeight="1" x14ac:dyDescent="0.3">
      <c r="A188" s="59"/>
      <c r="B188" s="59"/>
      <c r="C188" s="35" t="s">
        <v>5</v>
      </c>
      <c r="D188" s="31">
        <f t="shared" si="198"/>
        <v>0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9">
        <v>0</v>
      </c>
      <c r="O188" s="31">
        <v>0</v>
      </c>
      <c r="P188" s="31">
        <v>0</v>
      </c>
    </row>
    <row r="189" spans="1:16" ht="36" customHeight="1" x14ac:dyDescent="0.3">
      <c r="A189" s="59" t="s">
        <v>64</v>
      </c>
      <c r="B189" s="59" t="s">
        <v>49</v>
      </c>
      <c r="C189" s="35" t="s">
        <v>0</v>
      </c>
      <c r="D189" s="31">
        <f>E189+F189+G189+H189+I189+J189+K189+L189+M189+N189+O189+P189</f>
        <v>16.658000000000001</v>
      </c>
      <c r="E189" s="31">
        <f>E190+E191+E192+E193</f>
        <v>0</v>
      </c>
      <c r="F189" s="31">
        <f t="shared" ref="F189:O189" si="199">F190+F191+F192+F193</f>
        <v>0</v>
      </c>
      <c r="G189" s="31">
        <f t="shared" si="199"/>
        <v>0</v>
      </c>
      <c r="H189" s="31">
        <f t="shared" si="199"/>
        <v>0</v>
      </c>
      <c r="I189" s="31">
        <f t="shared" si="199"/>
        <v>2.2000000000000002</v>
      </c>
      <c r="J189" s="31">
        <f t="shared" si="199"/>
        <v>2.6</v>
      </c>
      <c r="K189" s="31">
        <f t="shared" si="199"/>
        <v>2.6</v>
      </c>
      <c r="L189" s="31">
        <f t="shared" si="199"/>
        <v>2.1</v>
      </c>
      <c r="M189" s="31">
        <f t="shared" si="199"/>
        <v>1.8</v>
      </c>
      <c r="N189" s="39">
        <f t="shared" si="199"/>
        <v>1.8</v>
      </c>
      <c r="O189" s="31">
        <f t="shared" si="199"/>
        <v>1.7789999999999999</v>
      </c>
      <c r="P189" s="31">
        <f t="shared" ref="P189" si="200">P190+P191+P192+P193</f>
        <v>1.7789999999999999</v>
      </c>
    </row>
    <row r="190" spans="1:16" ht="58.5" customHeight="1" x14ac:dyDescent="0.3">
      <c r="A190" s="59"/>
      <c r="B190" s="59"/>
      <c r="C190" s="35" t="s">
        <v>2</v>
      </c>
      <c r="D190" s="31">
        <f t="shared" ref="D190:D193" si="201">E190+F190+G190+H190+I190+J190+K190+L190+M190+N190+O190+P190</f>
        <v>0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9">
        <v>0</v>
      </c>
      <c r="O190" s="31">
        <v>0</v>
      </c>
      <c r="P190" s="31">
        <v>0</v>
      </c>
    </row>
    <row r="191" spans="1:16" ht="55.5" customHeight="1" x14ac:dyDescent="0.3">
      <c r="A191" s="59"/>
      <c r="B191" s="59"/>
      <c r="C191" s="35" t="s">
        <v>3</v>
      </c>
      <c r="D191" s="31">
        <f t="shared" si="201"/>
        <v>16.658000000000001</v>
      </c>
      <c r="E191" s="31">
        <v>0</v>
      </c>
      <c r="F191" s="31">
        <v>0</v>
      </c>
      <c r="G191" s="31">
        <v>0</v>
      </c>
      <c r="H191" s="31">
        <v>0</v>
      </c>
      <c r="I191" s="31">
        <v>2.2000000000000002</v>
      </c>
      <c r="J191" s="31">
        <v>2.6</v>
      </c>
      <c r="K191" s="31">
        <v>2.6</v>
      </c>
      <c r="L191" s="31">
        <v>2.1</v>
      </c>
      <c r="M191" s="31">
        <v>1.8</v>
      </c>
      <c r="N191" s="39">
        <v>1.8</v>
      </c>
      <c r="O191" s="31">
        <v>1.7789999999999999</v>
      </c>
      <c r="P191" s="31">
        <v>1.7789999999999999</v>
      </c>
    </row>
    <row r="192" spans="1:16" ht="54" customHeight="1" x14ac:dyDescent="0.3">
      <c r="A192" s="59"/>
      <c r="B192" s="59"/>
      <c r="C192" s="35" t="s">
        <v>4</v>
      </c>
      <c r="D192" s="31">
        <f t="shared" si="201"/>
        <v>0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9">
        <v>0</v>
      </c>
      <c r="O192" s="31">
        <v>0</v>
      </c>
      <c r="P192" s="31">
        <v>0</v>
      </c>
    </row>
    <row r="193" spans="1:16" ht="60.75" customHeight="1" x14ac:dyDescent="0.3">
      <c r="A193" s="59"/>
      <c r="B193" s="59"/>
      <c r="C193" s="35" t="s">
        <v>5</v>
      </c>
      <c r="D193" s="31">
        <f t="shared" si="201"/>
        <v>0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9">
        <v>0</v>
      </c>
      <c r="O193" s="31">
        <v>0</v>
      </c>
      <c r="P193" s="31">
        <v>0</v>
      </c>
    </row>
    <row r="194" spans="1:16" ht="36" customHeight="1" x14ac:dyDescent="0.3">
      <c r="A194" s="59" t="s">
        <v>92</v>
      </c>
      <c r="B194" s="59" t="s">
        <v>93</v>
      </c>
      <c r="C194" s="35" t="s">
        <v>0</v>
      </c>
      <c r="D194" s="31">
        <f>E194+F194+G194+H194+I194+J194+K194+L194+M194+N194+O194+P194</f>
        <v>282180.08399999997</v>
      </c>
      <c r="E194" s="31">
        <f>E195+E196+E197+E198</f>
        <v>0</v>
      </c>
      <c r="F194" s="31">
        <f t="shared" ref="F194:O194" si="202">F195+F196+F197+F198</f>
        <v>0</v>
      </c>
      <c r="G194" s="31">
        <f t="shared" si="202"/>
        <v>0</v>
      </c>
      <c r="H194" s="31">
        <f t="shared" si="202"/>
        <v>0</v>
      </c>
      <c r="I194" s="31">
        <f t="shared" si="202"/>
        <v>0</v>
      </c>
      <c r="J194" s="31">
        <f t="shared" si="202"/>
        <v>0</v>
      </c>
      <c r="K194" s="31">
        <f t="shared" si="202"/>
        <v>0</v>
      </c>
      <c r="L194" s="31">
        <f t="shared" si="202"/>
        <v>50142.2</v>
      </c>
      <c r="M194" s="31">
        <f t="shared" si="202"/>
        <v>54783.654999999992</v>
      </c>
      <c r="N194" s="39">
        <f t="shared" si="202"/>
        <v>62425.929000000011</v>
      </c>
      <c r="O194" s="31">
        <f t="shared" si="202"/>
        <v>56429.5</v>
      </c>
      <c r="P194" s="31">
        <f t="shared" ref="P194" si="203">P195+P196+P197+P198</f>
        <v>58398.8</v>
      </c>
    </row>
    <row r="195" spans="1:16" ht="36" customHeight="1" x14ac:dyDescent="0.3">
      <c r="A195" s="59"/>
      <c r="B195" s="59"/>
      <c r="C195" s="35" t="s">
        <v>2</v>
      </c>
      <c r="D195" s="31">
        <f t="shared" ref="D195:D198" si="204">E195+F195+G195+H195+I195+J195+K195+L195+M195+N195+O195+P195</f>
        <v>0</v>
      </c>
      <c r="E195" s="31">
        <f t="shared" ref="E195:O197" si="205">E200</f>
        <v>0</v>
      </c>
      <c r="F195" s="31">
        <f t="shared" si="205"/>
        <v>0</v>
      </c>
      <c r="G195" s="31">
        <f t="shared" si="205"/>
        <v>0</v>
      </c>
      <c r="H195" s="31">
        <f t="shared" si="205"/>
        <v>0</v>
      </c>
      <c r="I195" s="31">
        <f t="shared" si="205"/>
        <v>0</v>
      </c>
      <c r="J195" s="31">
        <f t="shared" si="205"/>
        <v>0</v>
      </c>
      <c r="K195" s="31">
        <f t="shared" si="205"/>
        <v>0</v>
      </c>
      <c r="L195" s="31">
        <f t="shared" si="205"/>
        <v>0</v>
      </c>
      <c r="M195" s="31">
        <f t="shared" si="205"/>
        <v>0</v>
      </c>
      <c r="N195" s="39">
        <f t="shared" si="205"/>
        <v>0</v>
      </c>
      <c r="O195" s="31">
        <f t="shared" si="205"/>
        <v>0</v>
      </c>
      <c r="P195" s="31">
        <f t="shared" ref="P195" si="206">P200</f>
        <v>0</v>
      </c>
    </row>
    <row r="196" spans="1:16" ht="36" customHeight="1" x14ac:dyDescent="0.3">
      <c r="A196" s="59"/>
      <c r="B196" s="59"/>
      <c r="C196" s="35" t="s">
        <v>3</v>
      </c>
      <c r="D196" s="31">
        <f t="shared" si="204"/>
        <v>0</v>
      </c>
      <c r="E196" s="31">
        <f t="shared" si="205"/>
        <v>0</v>
      </c>
      <c r="F196" s="31">
        <f t="shared" si="205"/>
        <v>0</v>
      </c>
      <c r="G196" s="31">
        <f t="shared" si="205"/>
        <v>0</v>
      </c>
      <c r="H196" s="31">
        <f t="shared" si="205"/>
        <v>0</v>
      </c>
      <c r="I196" s="31">
        <f t="shared" si="205"/>
        <v>0</v>
      </c>
      <c r="J196" s="31">
        <f t="shared" si="205"/>
        <v>0</v>
      </c>
      <c r="K196" s="31">
        <f t="shared" si="205"/>
        <v>0</v>
      </c>
      <c r="L196" s="31">
        <f t="shared" si="205"/>
        <v>0</v>
      </c>
      <c r="M196" s="31">
        <f t="shared" si="205"/>
        <v>0</v>
      </c>
      <c r="N196" s="39">
        <f t="shared" si="205"/>
        <v>0</v>
      </c>
      <c r="O196" s="31">
        <f t="shared" si="205"/>
        <v>0</v>
      </c>
      <c r="P196" s="31">
        <f t="shared" ref="P196" si="207">P201</f>
        <v>0</v>
      </c>
    </row>
    <row r="197" spans="1:16" ht="36" customHeight="1" x14ac:dyDescent="0.3">
      <c r="A197" s="59"/>
      <c r="B197" s="59"/>
      <c r="C197" s="35" t="s">
        <v>4</v>
      </c>
      <c r="D197" s="31">
        <f t="shared" si="204"/>
        <v>282180.08399999997</v>
      </c>
      <c r="E197" s="31">
        <f t="shared" si="205"/>
        <v>0</v>
      </c>
      <c r="F197" s="31">
        <f t="shared" si="205"/>
        <v>0</v>
      </c>
      <c r="G197" s="31">
        <f t="shared" si="205"/>
        <v>0</v>
      </c>
      <c r="H197" s="31">
        <f t="shared" si="205"/>
        <v>0</v>
      </c>
      <c r="I197" s="31">
        <f t="shared" si="205"/>
        <v>0</v>
      </c>
      <c r="J197" s="31">
        <f t="shared" si="205"/>
        <v>0</v>
      </c>
      <c r="K197" s="31">
        <f t="shared" si="205"/>
        <v>0</v>
      </c>
      <c r="L197" s="31">
        <f t="shared" si="205"/>
        <v>50142.2</v>
      </c>
      <c r="M197" s="31">
        <f t="shared" si="205"/>
        <v>54783.654999999992</v>
      </c>
      <c r="N197" s="39">
        <f t="shared" si="205"/>
        <v>62425.929000000011</v>
      </c>
      <c r="O197" s="31">
        <f t="shared" si="205"/>
        <v>56429.5</v>
      </c>
      <c r="P197" s="31">
        <f t="shared" ref="P197" si="208">P202</f>
        <v>58398.8</v>
      </c>
    </row>
    <row r="198" spans="1:16" ht="36" customHeight="1" x14ac:dyDescent="0.3">
      <c r="A198" s="59"/>
      <c r="B198" s="59"/>
      <c r="C198" s="35" t="s">
        <v>5</v>
      </c>
      <c r="D198" s="31">
        <f t="shared" si="204"/>
        <v>0</v>
      </c>
      <c r="E198" s="31">
        <f>E203</f>
        <v>0</v>
      </c>
      <c r="F198" s="31">
        <f t="shared" ref="F198:O198" si="209">F203</f>
        <v>0</v>
      </c>
      <c r="G198" s="31">
        <f t="shared" si="209"/>
        <v>0</v>
      </c>
      <c r="H198" s="31">
        <f t="shared" si="209"/>
        <v>0</v>
      </c>
      <c r="I198" s="31">
        <f t="shared" si="209"/>
        <v>0</v>
      </c>
      <c r="J198" s="31">
        <f t="shared" si="209"/>
        <v>0</v>
      </c>
      <c r="K198" s="31">
        <f t="shared" si="209"/>
        <v>0</v>
      </c>
      <c r="L198" s="31">
        <f t="shared" si="209"/>
        <v>0</v>
      </c>
      <c r="M198" s="31">
        <f t="shared" si="209"/>
        <v>0</v>
      </c>
      <c r="N198" s="39">
        <f t="shared" si="209"/>
        <v>0</v>
      </c>
      <c r="O198" s="31">
        <f t="shared" si="209"/>
        <v>0</v>
      </c>
      <c r="P198" s="31">
        <f t="shared" ref="P198" si="210">P203</f>
        <v>0</v>
      </c>
    </row>
    <row r="199" spans="1:16" ht="36" customHeight="1" x14ac:dyDescent="0.3">
      <c r="A199" s="59" t="s">
        <v>95</v>
      </c>
      <c r="B199" s="59" t="s">
        <v>94</v>
      </c>
      <c r="C199" s="35" t="s">
        <v>0</v>
      </c>
      <c r="D199" s="31">
        <f>E199+F199+G199+H199+I199+J199+K199+L199+M199+N199+O199+P199</f>
        <v>282180.08399999997</v>
      </c>
      <c r="E199" s="31">
        <f t="shared" ref="E199:F199" si="211">E200+E201+E202+E203</f>
        <v>0</v>
      </c>
      <c r="F199" s="31">
        <f t="shared" si="211"/>
        <v>0</v>
      </c>
      <c r="G199" s="31">
        <f>G200+G201+G202+G203</f>
        <v>0</v>
      </c>
      <c r="H199" s="31">
        <f t="shared" ref="H199:O199" si="212">H200+H201+H202+H203</f>
        <v>0</v>
      </c>
      <c r="I199" s="31">
        <f t="shared" si="212"/>
        <v>0</v>
      </c>
      <c r="J199" s="31">
        <f t="shared" si="212"/>
        <v>0</v>
      </c>
      <c r="K199" s="31">
        <f t="shared" si="212"/>
        <v>0</v>
      </c>
      <c r="L199" s="31">
        <f t="shared" si="212"/>
        <v>50142.2</v>
      </c>
      <c r="M199" s="31">
        <f t="shared" si="212"/>
        <v>54783.654999999992</v>
      </c>
      <c r="N199" s="39">
        <f t="shared" si="212"/>
        <v>62425.929000000011</v>
      </c>
      <c r="O199" s="31">
        <f t="shared" si="212"/>
        <v>56429.5</v>
      </c>
      <c r="P199" s="31">
        <f t="shared" ref="P199" si="213">P200+P201+P202+P203</f>
        <v>58398.8</v>
      </c>
    </row>
    <row r="200" spans="1:16" ht="36" customHeight="1" x14ac:dyDescent="0.3">
      <c r="A200" s="59"/>
      <c r="B200" s="59"/>
      <c r="C200" s="35" t="s">
        <v>2</v>
      </c>
      <c r="D200" s="31">
        <f t="shared" ref="D200:D203" si="214">E200+F200+G200+H200+I200+J200+K200+L200+M200+N200+O200+P200</f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9">
        <v>0</v>
      </c>
      <c r="O200" s="31">
        <v>0</v>
      </c>
      <c r="P200" s="31">
        <v>0</v>
      </c>
    </row>
    <row r="201" spans="1:16" ht="36" customHeight="1" x14ac:dyDescent="0.3">
      <c r="A201" s="59"/>
      <c r="B201" s="59"/>
      <c r="C201" s="35" t="s">
        <v>3</v>
      </c>
      <c r="D201" s="31">
        <f t="shared" si="214"/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9">
        <v>0</v>
      </c>
      <c r="O201" s="31">
        <v>0</v>
      </c>
      <c r="P201" s="31">
        <v>0</v>
      </c>
    </row>
    <row r="202" spans="1:16" ht="36" customHeight="1" x14ac:dyDescent="0.3">
      <c r="A202" s="59"/>
      <c r="B202" s="59"/>
      <c r="C202" s="35" t="s">
        <v>4</v>
      </c>
      <c r="D202" s="31">
        <f t="shared" si="214"/>
        <v>282180.08399999997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50142.2</v>
      </c>
      <c r="M202" s="31">
        <f>53131.2+36+108.008+153.45+99.6+1255.397</f>
        <v>54783.654999999992</v>
      </c>
      <c r="N202" s="30">
        <f>54189.4+2298.99+218.03+320+228.4+559.866+90.8+617.533+2662.8+1240.11</f>
        <v>62425.929000000011</v>
      </c>
      <c r="O202" s="31">
        <v>56429.5</v>
      </c>
      <c r="P202" s="31">
        <v>58398.8</v>
      </c>
    </row>
    <row r="203" spans="1:16" ht="36" customHeight="1" x14ac:dyDescent="0.3">
      <c r="A203" s="59"/>
      <c r="B203" s="59"/>
      <c r="C203" s="35" t="s">
        <v>5</v>
      </c>
      <c r="D203" s="31">
        <f t="shared" si="214"/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9">
        <v>0</v>
      </c>
      <c r="O203" s="31">
        <v>0</v>
      </c>
      <c r="P203" s="31">
        <v>0</v>
      </c>
    </row>
    <row r="204" spans="1:16" ht="30.75" customHeight="1" x14ac:dyDescent="0.3">
      <c r="A204" s="72" t="s">
        <v>58</v>
      </c>
      <c r="B204" s="72" t="s">
        <v>61</v>
      </c>
      <c r="C204" s="34" t="s">
        <v>0</v>
      </c>
      <c r="D204" s="5">
        <f>E204+F204+G204+H204+I204+J204+K204+L204+M204+N204+O204+P204</f>
        <v>550791.01189999992</v>
      </c>
      <c r="E204" s="5">
        <f>E206+E207+E209+E210</f>
        <v>0</v>
      </c>
      <c r="F204" s="5">
        <f t="shared" ref="F204:O204" si="215">F206+F207+F209+F210</f>
        <v>0</v>
      </c>
      <c r="G204" s="5">
        <f t="shared" si="215"/>
        <v>0</v>
      </c>
      <c r="H204" s="5">
        <f t="shared" si="215"/>
        <v>0</v>
      </c>
      <c r="I204" s="5">
        <f t="shared" si="215"/>
        <v>0</v>
      </c>
      <c r="J204" s="5">
        <f t="shared" si="215"/>
        <v>17582.800000000003</v>
      </c>
      <c r="K204" s="5">
        <f t="shared" si="215"/>
        <v>97230.8</v>
      </c>
      <c r="L204" s="5">
        <f t="shared" si="215"/>
        <v>151693.5</v>
      </c>
      <c r="M204" s="5">
        <f t="shared" si="215"/>
        <v>57611.92089999999</v>
      </c>
      <c r="N204" s="19">
        <f t="shared" si="215"/>
        <v>94348.402000000002</v>
      </c>
      <c r="O204" s="5">
        <f t="shared" si="215"/>
        <v>52394.937000000005</v>
      </c>
      <c r="P204" s="5">
        <f t="shared" ref="P204" si="216">P206+P207+P209+P210</f>
        <v>79928.652000000002</v>
      </c>
    </row>
    <row r="205" spans="1:16" ht="36" customHeight="1" x14ac:dyDescent="0.3">
      <c r="A205" s="73"/>
      <c r="B205" s="73"/>
      <c r="C205" s="35" t="s">
        <v>41</v>
      </c>
      <c r="D205" s="5">
        <f>E205+F205+G205+H205+I205+J205+K205+L205+M205+N205+O205+P205</f>
        <v>395.8</v>
      </c>
      <c r="E205" s="5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9">
        <f>N214</f>
        <v>395.8</v>
      </c>
      <c r="O205" s="31">
        <v>0</v>
      </c>
      <c r="P205" s="31">
        <v>0</v>
      </c>
    </row>
    <row r="206" spans="1:16" ht="36" customHeight="1" x14ac:dyDescent="0.3">
      <c r="A206" s="73"/>
      <c r="B206" s="73"/>
      <c r="C206" s="35" t="s">
        <v>2</v>
      </c>
      <c r="D206" s="5">
        <f t="shared" ref="D206:D210" si="217">E206+F206+G206+H206+I206+J206+K206+L206+M206+N206+O206+P206</f>
        <v>314275.587</v>
      </c>
      <c r="E206" s="31">
        <f>E212</f>
        <v>0</v>
      </c>
      <c r="F206" s="31">
        <f t="shared" ref="F206:O206" si="218">F212</f>
        <v>0</v>
      </c>
      <c r="G206" s="31">
        <f t="shared" si="218"/>
        <v>0</v>
      </c>
      <c r="H206" s="31">
        <f t="shared" si="218"/>
        <v>0</v>
      </c>
      <c r="I206" s="31">
        <f t="shared" si="218"/>
        <v>0</v>
      </c>
      <c r="J206" s="31">
        <f t="shared" si="218"/>
        <v>0</v>
      </c>
      <c r="K206" s="31">
        <f t="shared" si="218"/>
        <v>0</v>
      </c>
      <c r="L206" s="31">
        <f t="shared" si="218"/>
        <v>114935.6</v>
      </c>
      <c r="M206" s="31">
        <f t="shared" si="218"/>
        <v>56668.997999999992</v>
      </c>
      <c r="N206" s="39">
        <f t="shared" si="218"/>
        <v>11700.423999999999</v>
      </c>
      <c r="O206" s="31">
        <f t="shared" si="218"/>
        <v>51718.425000000003</v>
      </c>
      <c r="P206" s="31">
        <f t="shared" ref="P206" si="219">P212</f>
        <v>79252.14</v>
      </c>
    </row>
    <row r="207" spans="1:16" ht="30.75" customHeight="1" x14ac:dyDescent="0.3">
      <c r="A207" s="73"/>
      <c r="B207" s="73"/>
      <c r="C207" s="35" t="s">
        <v>117</v>
      </c>
      <c r="D207" s="5">
        <f t="shared" si="217"/>
        <v>236515.42489999998</v>
      </c>
      <c r="E207" s="31">
        <f>E213</f>
        <v>0</v>
      </c>
      <c r="F207" s="31">
        <f>F213</f>
        <v>0</v>
      </c>
      <c r="G207" s="31">
        <f t="shared" ref="G207:O207" si="220">G213</f>
        <v>0</v>
      </c>
      <c r="H207" s="31">
        <f t="shared" si="220"/>
        <v>0</v>
      </c>
      <c r="I207" s="31">
        <f t="shared" si="220"/>
        <v>0</v>
      </c>
      <c r="J207" s="31">
        <f>J213</f>
        <v>17582.800000000003</v>
      </c>
      <c r="K207" s="31">
        <f t="shared" si="220"/>
        <v>97230.8</v>
      </c>
      <c r="L207" s="31">
        <f t="shared" si="220"/>
        <v>36757.9</v>
      </c>
      <c r="M207" s="31">
        <f t="shared" si="220"/>
        <v>942.92289999999628</v>
      </c>
      <c r="N207" s="39">
        <f t="shared" si="220"/>
        <v>82647.978000000003</v>
      </c>
      <c r="O207" s="31">
        <f t="shared" si="220"/>
        <v>676.51199999999994</v>
      </c>
      <c r="P207" s="31">
        <f t="shared" ref="P207" si="221">P213</f>
        <v>676.51199999999994</v>
      </c>
    </row>
    <row r="208" spans="1:16" ht="33" customHeight="1" x14ac:dyDescent="0.3">
      <c r="A208" s="73"/>
      <c r="B208" s="73"/>
      <c r="C208" s="35" t="s">
        <v>41</v>
      </c>
      <c r="D208" s="5">
        <f>E208+F208+G208+H208+I208+J208+K208+L208+M208+N208+O208+P208</f>
        <v>395.8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9">
        <v>395.8</v>
      </c>
      <c r="O208" s="31">
        <v>0</v>
      </c>
      <c r="P208" s="31">
        <v>0</v>
      </c>
    </row>
    <row r="209" spans="1:16" ht="26.25" customHeight="1" x14ac:dyDescent="0.3">
      <c r="A209" s="73"/>
      <c r="B209" s="73"/>
      <c r="C209" s="35" t="s">
        <v>4</v>
      </c>
      <c r="D209" s="5">
        <f t="shared" si="217"/>
        <v>0</v>
      </c>
      <c r="E209" s="31">
        <f>E215</f>
        <v>0</v>
      </c>
      <c r="F209" s="31">
        <f t="shared" ref="F209:O209" si="222">F215</f>
        <v>0</v>
      </c>
      <c r="G209" s="31">
        <f t="shared" si="222"/>
        <v>0</v>
      </c>
      <c r="H209" s="31">
        <f t="shared" si="222"/>
        <v>0</v>
      </c>
      <c r="I209" s="31">
        <f t="shared" si="222"/>
        <v>0</v>
      </c>
      <c r="J209" s="31">
        <f t="shared" si="222"/>
        <v>0</v>
      </c>
      <c r="K209" s="31">
        <f t="shared" si="222"/>
        <v>0</v>
      </c>
      <c r="L209" s="31">
        <f t="shared" si="222"/>
        <v>0</v>
      </c>
      <c r="M209" s="31">
        <f t="shared" si="222"/>
        <v>0</v>
      </c>
      <c r="N209" s="39">
        <f t="shared" si="222"/>
        <v>0</v>
      </c>
      <c r="O209" s="31">
        <f t="shared" si="222"/>
        <v>0</v>
      </c>
      <c r="P209" s="31">
        <f t="shared" ref="P209" si="223">P215</f>
        <v>0</v>
      </c>
    </row>
    <row r="210" spans="1:16" ht="36" customHeight="1" x14ac:dyDescent="0.3">
      <c r="A210" s="74"/>
      <c r="B210" s="74"/>
      <c r="C210" s="35" t="s">
        <v>5</v>
      </c>
      <c r="D210" s="5">
        <f t="shared" si="217"/>
        <v>0</v>
      </c>
      <c r="E210" s="31">
        <f>E216</f>
        <v>0</v>
      </c>
      <c r="F210" s="31">
        <f t="shared" ref="F210:O210" si="224">F216</f>
        <v>0</v>
      </c>
      <c r="G210" s="31">
        <f t="shared" si="224"/>
        <v>0</v>
      </c>
      <c r="H210" s="31">
        <f t="shared" si="224"/>
        <v>0</v>
      </c>
      <c r="I210" s="31">
        <f t="shared" si="224"/>
        <v>0</v>
      </c>
      <c r="J210" s="31">
        <f>J216</f>
        <v>0</v>
      </c>
      <c r="K210" s="31">
        <f t="shared" si="224"/>
        <v>0</v>
      </c>
      <c r="L210" s="31">
        <f t="shared" si="224"/>
        <v>0</v>
      </c>
      <c r="M210" s="31">
        <f t="shared" si="224"/>
        <v>0</v>
      </c>
      <c r="N210" s="39">
        <f t="shared" si="224"/>
        <v>0</v>
      </c>
      <c r="O210" s="31">
        <f t="shared" si="224"/>
        <v>0</v>
      </c>
      <c r="P210" s="31">
        <f t="shared" ref="P210" si="225">P216</f>
        <v>0</v>
      </c>
    </row>
    <row r="211" spans="1:16" ht="24.75" customHeight="1" x14ac:dyDescent="0.3">
      <c r="A211" s="60" t="s">
        <v>59</v>
      </c>
      <c r="B211" s="60" t="s">
        <v>62</v>
      </c>
      <c r="C211" s="35" t="s">
        <v>0</v>
      </c>
      <c r="D211" s="31">
        <f>E211+F211+G211+H211+I211+J211+K211+L211+M211+N211+O211+P211</f>
        <v>550791.01189999992</v>
      </c>
      <c r="E211" s="31">
        <f>E212+E213+E215+E216</f>
        <v>0</v>
      </c>
      <c r="F211" s="31">
        <f>F212+F213+F215+F216</f>
        <v>0</v>
      </c>
      <c r="G211" s="31">
        <f t="shared" ref="G211:O211" si="226">G212+G213+G215+G216</f>
        <v>0</v>
      </c>
      <c r="H211" s="31">
        <f t="shared" si="226"/>
        <v>0</v>
      </c>
      <c r="I211" s="31">
        <f t="shared" si="226"/>
        <v>0</v>
      </c>
      <c r="J211" s="31">
        <f t="shared" si="226"/>
        <v>17582.800000000003</v>
      </c>
      <c r="K211" s="31">
        <f>K212+K213+K215+K216</f>
        <v>97230.8</v>
      </c>
      <c r="L211" s="31">
        <f>L212+L213+L215+L216</f>
        <v>151693.5</v>
      </c>
      <c r="M211" s="31">
        <f t="shared" si="226"/>
        <v>57611.92089999999</v>
      </c>
      <c r="N211" s="39">
        <f t="shared" si="226"/>
        <v>94348.402000000002</v>
      </c>
      <c r="O211" s="31">
        <f t="shared" si="226"/>
        <v>52394.937000000005</v>
      </c>
      <c r="P211" s="31">
        <f t="shared" ref="P211" si="227">P212+P213+P215+P216</f>
        <v>79928.652000000002</v>
      </c>
    </row>
    <row r="212" spans="1:16" ht="29.25" customHeight="1" x14ac:dyDescent="0.3">
      <c r="A212" s="67"/>
      <c r="B212" s="67"/>
      <c r="C212" s="35" t="s">
        <v>2</v>
      </c>
      <c r="D212" s="31">
        <f t="shared" ref="D212:D216" si="228">E212+F212+G212+H212+I212+J212+K212+L212+M212+N212+O212+P212</f>
        <v>314275.587</v>
      </c>
      <c r="E212" s="31">
        <f>E222+E227+E232</f>
        <v>0</v>
      </c>
      <c r="F212" s="31">
        <f>F218+F227+F232</f>
        <v>0</v>
      </c>
      <c r="G212" s="31">
        <f t="shared" ref="G212:O212" si="229">G218+G227+G232</f>
        <v>0</v>
      </c>
      <c r="H212" s="31">
        <f t="shared" si="229"/>
        <v>0</v>
      </c>
      <c r="I212" s="31">
        <f t="shared" si="229"/>
        <v>0</v>
      </c>
      <c r="J212" s="31">
        <f t="shared" si="229"/>
        <v>0</v>
      </c>
      <c r="K212" s="31">
        <f t="shared" si="229"/>
        <v>0</v>
      </c>
      <c r="L212" s="31">
        <f t="shared" si="229"/>
        <v>114935.6</v>
      </c>
      <c r="M212" s="31">
        <f t="shared" si="229"/>
        <v>56668.997999999992</v>
      </c>
      <c r="N212" s="39">
        <f t="shared" si="229"/>
        <v>11700.423999999999</v>
      </c>
      <c r="O212" s="31">
        <f t="shared" si="229"/>
        <v>51718.425000000003</v>
      </c>
      <c r="P212" s="31">
        <f t="shared" ref="P212" si="230">P218+P227+P232</f>
        <v>79252.14</v>
      </c>
    </row>
    <row r="213" spans="1:16" ht="27.75" customHeight="1" x14ac:dyDescent="0.3">
      <c r="A213" s="67"/>
      <c r="B213" s="67"/>
      <c r="C213" s="35" t="s">
        <v>117</v>
      </c>
      <c r="D213" s="31">
        <f t="shared" si="228"/>
        <v>236515.42489999998</v>
      </c>
      <c r="E213" s="31">
        <f>E221</f>
        <v>0</v>
      </c>
      <c r="F213" s="31">
        <f t="shared" ref="F213:I213" si="231">F221</f>
        <v>0</v>
      </c>
      <c r="G213" s="31">
        <f t="shared" si="231"/>
        <v>0</v>
      </c>
      <c r="H213" s="31">
        <f t="shared" si="231"/>
        <v>0</v>
      </c>
      <c r="I213" s="31">
        <f t="shared" si="231"/>
        <v>0</v>
      </c>
      <c r="J213" s="31">
        <f>J221+J228+J233</f>
        <v>17582.800000000003</v>
      </c>
      <c r="K213" s="31">
        <f t="shared" ref="K213:P213" si="232">K221+K228+K233+K240</f>
        <v>97230.8</v>
      </c>
      <c r="L213" s="31">
        <f t="shared" si="232"/>
        <v>36757.9</v>
      </c>
      <c r="M213" s="31">
        <f t="shared" si="232"/>
        <v>942.92289999999628</v>
      </c>
      <c r="N213" s="39">
        <f t="shared" si="232"/>
        <v>82647.978000000003</v>
      </c>
      <c r="O213" s="31">
        <f t="shared" si="232"/>
        <v>676.51199999999994</v>
      </c>
      <c r="P213" s="31">
        <f t="shared" si="232"/>
        <v>676.51199999999994</v>
      </c>
    </row>
    <row r="214" spans="1:16" ht="28.5" customHeight="1" x14ac:dyDescent="0.3">
      <c r="A214" s="67"/>
      <c r="B214" s="67"/>
      <c r="C214" s="35" t="s">
        <v>41</v>
      </c>
      <c r="D214" s="31">
        <f>E214+F214+G214+H214+I214+J214+K214+L214+M214+N214+O214+P214</f>
        <v>395.8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9">
        <f>N234</f>
        <v>395.8</v>
      </c>
      <c r="O214" s="31">
        <v>0</v>
      </c>
      <c r="P214" s="31">
        <v>0</v>
      </c>
    </row>
    <row r="215" spans="1:16" ht="30.75" customHeight="1" x14ac:dyDescent="0.3">
      <c r="A215" s="67"/>
      <c r="B215" s="67"/>
      <c r="C215" s="35" t="s">
        <v>4</v>
      </c>
      <c r="D215" s="31">
        <f t="shared" si="228"/>
        <v>0</v>
      </c>
      <c r="E215" s="31">
        <f t="shared" ref="E215:P215" si="233">E224+E229+E235</f>
        <v>0</v>
      </c>
      <c r="F215" s="31">
        <f t="shared" si="233"/>
        <v>0</v>
      </c>
      <c r="G215" s="31">
        <f t="shared" si="233"/>
        <v>0</v>
      </c>
      <c r="H215" s="31">
        <f t="shared" si="233"/>
        <v>0</v>
      </c>
      <c r="I215" s="31">
        <f t="shared" si="233"/>
        <v>0</v>
      </c>
      <c r="J215" s="31">
        <f t="shared" si="233"/>
        <v>0</v>
      </c>
      <c r="K215" s="31">
        <f t="shared" si="233"/>
        <v>0</v>
      </c>
      <c r="L215" s="31">
        <f t="shared" si="233"/>
        <v>0</v>
      </c>
      <c r="M215" s="31">
        <f t="shared" si="233"/>
        <v>0</v>
      </c>
      <c r="N215" s="39">
        <f t="shared" si="233"/>
        <v>0</v>
      </c>
      <c r="O215" s="31">
        <f t="shared" si="233"/>
        <v>0</v>
      </c>
      <c r="P215" s="31">
        <f t="shared" si="233"/>
        <v>0</v>
      </c>
    </row>
    <row r="216" spans="1:16" ht="29.25" customHeight="1" x14ac:dyDescent="0.3">
      <c r="A216" s="61"/>
      <c r="B216" s="61"/>
      <c r="C216" s="35" t="s">
        <v>5</v>
      </c>
      <c r="D216" s="31">
        <f t="shared" si="228"/>
        <v>0</v>
      </c>
      <c r="E216" s="31">
        <f t="shared" ref="E216:P216" si="234">E225+E230+E236</f>
        <v>0</v>
      </c>
      <c r="F216" s="31">
        <f t="shared" si="234"/>
        <v>0</v>
      </c>
      <c r="G216" s="31">
        <f t="shared" si="234"/>
        <v>0</v>
      </c>
      <c r="H216" s="31">
        <f t="shared" si="234"/>
        <v>0</v>
      </c>
      <c r="I216" s="31">
        <f t="shared" si="234"/>
        <v>0</v>
      </c>
      <c r="J216" s="31">
        <f t="shared" si="234"/>
        <v>0</v>
      </c>
      <c r="K216" s="31">
        <f t="shared" si="234"/>
        <v>0</v>
      </c>
      <c r="L216" s="31">
        <f t="shared" si="234"/>
        <v>0</v>
      </c>
      <c r="M216" s="31">
        <f t="shared" si="234"/>
        <v>0</v>
      </c>
      <c r="N216" s="39">
        <f t="shared" si="234"/>
        <v>0</v>
      </c>
      <c r="O216" s="31">
        <f t="shared" si="234"/>
        <v>0</v>
      </c>
      <c r="P216" s="31">
        <f t="shared" si="234"/>
        <v>0</v>
      </c>
    </row>
    <row r="217" spans="1:16" ht="36" customHeight="1" x14ac:dyDescent="0.3">
      <c r="A217" s="59" t="s">
        <v>60</v>
      </c>
      <c r="B217" s="59" t="s">
        <v>70</v>
      </c>
      <c r="C217" s="35" t="s">
        <v>0</v>
      </c>
      <c r="D217" s="31">
        <f>E217+F217+G217+H217+I217+J217+K217+L217+M217+N217+O217+P217</f>
        <v>479336.005</v>
      </c>
      <c r="E217" s="31">
        <f>E218+E222+E223+E224+E225</f>
        <v>0</v>
      </c>
      <c r="F217" s="31">
        <f t="shared" ref="F217:O217" si="235">F218+F222+F223+F224+F225</f>
        <v>0</v>
      </c>
      <c r="G217" s="31">
        <f t="shared" si="235"/>
        <v>0</v>
      </c>
      <c r="H217" s="31">
        <f t="shared" si="235"/>
        <v>0</v>
      </c>
      <c r="I217" s="31">
        <f t="shared" si="235"/>
        <v>0</v>
      </c>
      <c r="J217" s="31">
        <f t="shared" si="235"/>
        <v>16878.600000000002</v>
      </c>
      <c r="K217" s="31">
        <f>K218+K222+K223+K224+K225</f>
        <v>67089.3</v>
      </c>
      <c r="L217" s="31">
        <f t="shared" si="235"/>
        <v>114935.6</v>
      </c>
      <c r="M217" s="31">
        <f t="shared" si="235"/>
        <v>56668.997999999992</v>
      </c>
      <c r="N217" s="39">
        <f t="shared" si="235"/>
        <v>92792.94200000001</v>
      </c>
      <c r="O217" s="31">
        <f t="shared" si="235"/>
        <v>51718.425000000003</v>
      </c>
      <c r="P217" s="31">
        <f t="shared" ref="P217" si="236">P218+P222+P223+P224+P225</f>
        <v>79252.14</v>
      </c>
    </row>
    <row r="218" spans="1:16" ht="36" customHeight="1" x14ac:dyDescent="0.3">
      <c r="A218" s="59"/>
      <c r="B218" s="59"/>
      <c r="C218" s="35" t="s">
        <v>116</v>
      </c>
      <c r="D218" s="31">
        <f t="shared" ref="D218:D225" si="237">E218+F218+G218+H218+I218+J218+K218+L218+M218+N218+O218+P218</f>
        <v>314275.587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f>L219+L220</f>
        <v>114935.6</v>
      </c>
      <c r="M218" s="31">
        <f t="shared" ref="M218:O218" si="238">M219+M220</f>
        <v>56668.997999999992</v>
      </c>
      <c r="N218" s="39">
        <f t="shared" si="238"/>
        <v>11700.423999999999</v>
      </c>
      <c r="O218" s="31">
        <f t="shared" si="238"/>
        <v>51718.425000000003</v>
      </c>
      <c r="P218" s="31">
        <f t="shared" ref="P218" si="239">P219+P220</f>
        <v>79252.14</v>
      </c>
    </row>
    <row r="219" spans="1:16" ht="42.75" customHeight="1" x14ac:dyDescent="0.3">
      <c r="A219" s="59"/>
      <c r="B219" s="59"/>
      <c r="C219" s="35" t="s">
        <v>112</v>
      </c>
      <c r="D219" s="31">
        <f t="shared" si="237"/>
        <v>290464.62900000002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109831.6</v>
      </c>
      <c r="M219" s="31">
        <f>51406.7-13093.86-350.8</f>
        <v>37962.039999999994</v>
      </c>
      <c r="N219" s="30">
        <f>7925.214+3775.21</f>
        <v>11700.423999999999</v>
      </c>
      <c r="O219" s="31">
        <v>51718.425000000003</v>
      </c>
      <c r="P219" s="31">
        <v>79252.14</v>
      </c>
    </row>
    <row r="220" spans="1:16" ht="60" customHeight="1" x14ac:dyDescent="0.3">
      <c r="A220" s="59"/>
      <c r="B220" s="59"/>
      <c r="C220" s="35" t="s">
        <v>113</v>
      </c>
      <c r="D220" s="31">
        <f t="shared" si="237"/>
        <v>23810.957999999999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5104</v>
      </c>
      <c r="M220" s="31">
        <f>5613.098+13093.86</f>
        <v>18706.957999999999</v>
      </c>
      <c r="N220" s="39">
        <v>0</v>
      </c>
      <c r="O220" s="31">
        <v>0</v>
      </c>
      <c r="P220" s="31">
        <v>0</v>
      </c>
    </row>
    <row r="221" spans="1:16" ht="32.25" customHeight="1" x14ac:dyDescent="0.3">
      <c r="A221" s="59"/>
      <c r="B221" s="59"/>
      <c r="C221" s="35" t="s">
        <v>117</v>
      </c>
      <c r="D221" s="31">
        <f t="shared" si="237"/>
        <v>165060.41800000001</v>
      </c>
      <c r="E221" s="31">
        <f>E222+E223</f>
        <v>0</v>
      </c>
      <c r="F221" s="31">
        <f t="shared" ref="F221:O221" si="240">F222+F223</f>
        <v>0</v>
      </c>
      <c r="G221" s="31">
        <f t="shared" si="240"/>
        <v>0</v>
      </c>
      <c r="H221" s="31">
        <f t="shared" si="240"/>
        <v>0</v>
      </c>
      <c r="I221" s="31">
        <f t="shared" si="240"/>
        <v>0</v>
      </c>
      <c r="J221" s="31">
        <f>J222+J223</f>
        <v>16878.600000000002</v>
      </c>
      <c r="K221" s="31">
        <f t="shared" si="240"/>
        <v>67089.3</v>
      </c>
      <c r="L221" s="31">
        <f t="shared" si="240"/>
        <v>0</v>
      </c>
      <c r="M221" s="31">
        <f t="shared" si="240"/>
        <v>0</v>
      </c>
      <c r="N221" s="39">
        <f t="shared" si="240"/>
        <v>81092.518000000011</v>
      </c>
      <c r="O221" s="31">
        <f t="shared" si="240"/>
        <v>0</v>
      </c>
      <c r="P221" s="31">
        <f t="shared" ref="P221" si="241">P222+P223</f>
        <v>0</v>
      </c>
    </row>
    <row r="222" spans="1:16" ht="36.75" customHeight="1" x14ac:dyDescent="0.3">
      <c r="A222" s="59"/>
      <c r="B222" s="59"/>
      <c r="C222" s="35" t="s">
        <v>72</v>
      </c>
      <c r="D222" s="31">
        <f t="shared" si="237"/>
        <v>126918.51800000001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3792.9</v>
      </c>
      <c r="K222" s="31">
        <v>42033.1</v>
      </c>
      <c r="L222" s="31">
        <v>0</v>
      </c>
      <c r="M222" s="31">
        <v>0</v>
      </c>
      <c r="N222" s="30">
        <f>48095.322+1351.086+31646.11</f>
        <v>81092.518000000011</v>
      </c>
      <c r="O222" s="31">
        <v>0</v>
      </c>
      <c r="P222" s="31">
        <v>0</v>
      </c>
    </row>
    <row r="223" spans="1:16" ht="51" customHeight="1" x14ac:dyDescent="0.3">
      <c r="A223" s="59"/>
      <c r="B223" s="59"/>
      <c r="C223" s="35" t="s">
        <v>73</v>
      </c>
      <c r="D223" s="31">
        <f t="shared" si="237"/>
        <v>38141.9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13085.7</v>
      </c>
      <c r="K223" s="31">
        <v>25056.2</v>
      </c>
      <c r="L223" s="31">
        <v>0</v>
      </c>
      <c r="M223" s="31">
        <v>0</v>
      </c>
      <c r="N223" s="39">
        <v>0</v>
      </c>
      <c r="O223" s="31">
        <v>0</v>
      </c>
      <c r="P223" s="31">
        <v>0</v>
      </c>
    </row>
    <row r="224" spans="1:16" ht="36" customHeight="1" x14ac:dyDescent="0.3">
      <c r="A224" s="59"/>
      <c r="B224" s="59"/>
      <c r="C224" s="35" t="s">
        <v>4</v>
      </c>
      <c r="D224" s="31">
        <f t="shared" si="237"/>
        <v>0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9">
        <v>0</v>
      </c>
      <c r="O224" s="31">
        <v>0</v>
      </c>
      <c r="P224" s="31">
        <v>0</v>
      </c>
    </row>
    <row r="225" spans="1:16" ht="36" customHeight="1" x14ac:dyDescent="0.3">
      <c r="A225" s="59"/>
      <c r="B225" s="59"/>
      <c r="C225" s="35" t="s">
        <v>5</v>
      </c>
      <c r="D225" s="31">
        <f t="shared" si="237"/>
        <v>0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9">
        <v>0</v>
      </c>
      <c r="O225" s="31">
        <v>0</v>
      </c>
      <c r="P225" s="31">
        <v>0</v>
      </c>
    </row>
    <row r="226" spans="1:16" ht="36" customHeight="1" x14ac:dyDescent="0.3">
      <c r="A226" s="59" t="s">
        <v>67</v>
      </c>
      <c r="B226" s="59" t="s">
        <v>71</v>
      </c>
      <c r="C226" s="35" t="s">
        <v>0</v>
      </c>
      <c r="D226" s="31">
        <f>E226+F226+G226+H226+I226+J226+K226+L226+M226+N226+O226+P226</f>
        <v>3424.1190000000001</v>
      </c>
      <c r="E226" s="31">
        <f>E227+E228+E229+E230</f>
        <v>0</v>
      </c>
      <c r="F226" s="31">
        <f t="shared" ref="F226:O226" si="242">F227+F228+F229+F230</f>
        <v>0</v>
      </c>
      <c r="G226" s="31">
        <f t="shared" si="242"/>
        <v>0</v>
      </c>
      <c r="H226" s="31">
        <f t="shared" si="242"/>
        <v>0</v>
      </c>
      <c r="I226" s="31">
        <f t="shared" si="242"/>
        <v>0</v>
      </c>
      <c r="J226" s="31">
        <f t="shared" si="242"/>
        <v>101.3</v>
      </c>
      <c r="K226" s="31">
        <f t="shared" si="242"/>
        <v>573.9</v>
      </c>
      <c r="L226" s="31">
        <f t="shared" si="242"/>
        <v>901.1</v>
      </c>
      <c r="M226" s="31">
        <f t="shared" si="242"/>
        <v>340</v>
      </c>
      <c r="N226" s="39">
        <f t="shared" si="242"/>
        <v>556.79499999999996</v>
      </c>
      <c r="O226" s="31">
        <f t="shared" si="242"/>
        <v>475.512</v>
      </c>
      <c r="P226" s="31">
        <f t="shared" ref="P226" si="243">P227+P228+P229+P230</f>
        <v>475.512</v>
      </c>
    </row>
    <row r="227" spans="1:16" ht="36" customHeight="1" x14ac:dyDescent="0.3">
      <c r="A227" s="59"/>
      <c r="B227" s="59"/>
      <c r="C227" s="35" t="s">
        <v>2</v>
      </c>
      <c r="D227" s="31">
        <f t="shared" ref="D227:D230" si="244">E227+F227+G227+H227+I227+J227+K227+L227+M227+N227+O227+P227</f>
        <v>0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9">
        <v>0</v>
      </c>
      <c r="O227" s="31">
        <v>0</v>
      </c>
      <c r="P227" s="31">
        <v>0</v>
      </c>
    </row>
    <row r="228" spans="1:16" ht="36" customHeight="1" x14ac:dyDescent="0.3">
      <c r="A228" s="59"/>
      <c r="B228" s="59"/>
      <c r="C228" s="35" t="s">
        <v>3</v>
      </c>
      <c r="D228" s="31">
        <f t="shared" si="244"/>
        <v>3424.1190000000001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101.3</v>
      </c>
      <c r="K228" s="31">
        <v>573.9</v>
      </c>
      <c r="L228" s="31">
        <v>901.1</v>
      </c>
      <c r="M228" s="31">
        <f>541-201</f>
        <v>340</v>
      </c>
      <c r="N228" s="30">
        <f>336.1+196.7+2.144+(22.651-0.8)</f>
        <v>556.79499999999996</v>
      </c>
      <c r="O228" s="31">
        <v>475.512</v>
      </c>
      <c r="P228" s="31">
        <v>475.512</v>
      </c>
    </row>
    <row r="229" spans="1:16" ht="36" customHeight="1" x14ac:dyDescent="0.3">
      <c r="A229" s="59"/>
      <c r="B229" s="59"/>
      <c r="C229" s="35" t="s">
        <v>4</v>
      </c>
      <c r="D229" s="31">
        <f t="shared" si="244"/>
        <v>0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9">
        <v>0</v>
      </c>
      <c r="O229" s="31">
        <v>0</v>
      </c>
      <c r="P229" s="31">
        <v>0</v>
      </c>
    </row>
    <row r="230" spans="1:16" ht="36" customHeight="1" x14ac:dyDescent="0.3">
      <c r="A230" s="59"/>
      <c r="B230" s="59"/>
      <c r="C230" s="35" t="s">
        <v>5</v>
      </c>
      <c r="D230" s="31">
        <f t="shared" si="244"/>
        <v>0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9">
        <v>0</v>
      </c>
      <c r="O230" s="31">
        <v>0</v>
      </c>
      <c r="P230" s="31">
        <v>0</v>
      </c>
    </row>
    <row r="231" spans="1:16" ht="36" customHeight="1" x14ac:dyDescent="0.3">
      <c r="A231" s="59" t="s">
        <v>74</v>
      </c>
      <c r="B231" s="59" t="s">
        <v>136</v>
      </c>
      <c r="C231" s="35" t="s">
        <v>0</v>
      </c>
      <c r="D231" s="31">
        <f>E231+F231+G231+H231+I231+J231+K231+L231+M231+N231+O231+P231</f>
        <v>4214.17</v>
      </c>
      <c r="E231" s="31">
        <f t="shared" ref="E231:J231" si="245">E232+E233+E235+E236</f>
        <v>0</v>
      </c>
      <c r="F231" s="31">
        <f t="shared" si="245"/>
        <v>0</v>
      </c>
      <c r="G231" s="31">
        <f t="shared" si="245"/>
        <v>0</v>
      </c>
      <c r="H231" s="31">
        <f t="shared" si="245"/>
        <v>0</v>
      </c>
      <c r="I231" s="31">
        <f t="shared" si="245"/>
        <v>0</v>
      </c>
      <c r="J231" s="31">
        <f t="shared" si="245"/>
        <v>602.9</v>
      </c>
      <c r="K231" s="31">
        <v>1004.8</v>
      </c>
      <c r="L231" s="31">
        <f>L232+L233+L235+L236</f>
        <v>602.9</v>
      </c>
      <c r="M231" s="31">
        <f>M232+M233+M235+M236</f>
        <v>602.9</v>
      </c>
      <c r="N231" s="39">
        <f>N232+N233+N235+N236</f>
        <v>998.67</v>
      </c>
      <c r="O231" s="31">
        <f>O232+O233+O235+O236</f>
        <v>201</v>
      </c>
      <c r="P231" s="31">
        <f>P232+P233+P235+P236</f>
        <v>201</v>
      </c>
    </row>
    <row r="232" spans="1:16" ht="36" customHeight="1" x14ac:dyDescent="0.3">
      <c r="A232" s="59"/>
      <c r="B232" s="59"/>
      <c r="C232" s="35" t="s">
        <v>2</v>
      </c>
      <c r="D232" s="31">
        <f t="shared" ref="D232:D236" si="246">E232+F232+G232+H232+I232+J232+K232+L232+M232+N232+O232+P232</f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9">
        <v>0</v>
      </c>
      <c r="O232" s="31">
        <v>0</v>
      </c>
      <c r="P232" s="31">
        <v>0</v>
      </c>
    </row>
    <row r="233" spans="1:16" ht="36" customHeight="1" x14ac:dyDescent="0.3">
      <c r="A233" s="59"/>
      <c r="B233" s="59"/>
      <c r="C233" s="35" t="s">
        <v>117</v>
      </c>
      <c r="D233" s="31">
        <f t="shared" si="246"/>
        <v>4214.17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602.9</v>
      </c>
      <c r="K233" s="31">
        <v>1004.8</v>
      </c>
      <c r="L233" s="31">
        <v>602.9</v>
      </c>
      <c r="M233" s="31">
        <v>602.9</v>
      </c>
      <c r="N233" s="39">
        <f>201+395.8+200.97+200.9</f>
        <v>998.67</v>
      </c>
      <c r="O233" s="31">
        <v>201</v>
      </c>
      <c r="P233" s="31">
        <v>201</v>
      </c>
    </row>
    <row r="234" spans="1:16" ht="36" customHeight="1" x14ac:dyDescent="0.3">
      <c r="A234" s="59"/>
      <c r="B234" s="59"/>
      <c r="C234" s="35" t="s">
        <v>41</v>
      </c>
      <c r="D234" s="31">
        <f>E234+F234+G234+H234+I234+J234+K234+L234+M234+N234+O234+P234</f>
        <v>395.8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9">
        <v>395.8</v>
      </c>
      <c r="O234" s="31">
        <v>0</v>
      </c>
      <c r="P234" s="31">
        <v>0</v>
      </c>
    </row>
    <row r="235" spans="1:16" ht="36" customHeight="1" x14ac:dyDescent="0.3">
      <c r="A235" s="59"/>
      <c r="B235" s="59"/>
      <c r="C235" s="35" t="s">
        <v>4</v>
      </c>
      <c r="D235" s="31">
        <f t="shared" si="246"/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9">
        <v>0</v>
      </c>
      <c r="O235" s="31">
        <v>0</v>
      </c>
      <c r="P235" s="31">
        <v>0</v>
      </c>
    </row>
    <row r="236" spans="1:16" ht="62.25" customHeight="1" x14ac:dyDescent="0.3">
      <c r="A236" s="59"/>
      <c r="B236" s="59"/>
      <c r="C236" s="35" t="s">
        <v>5</v>
      </c>
      <c r="D236" s="31">
        <f t="shared" si="246"/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9">
        <v>0</v>
      </c>
      <c r="O236" s="31">
        <v>0</v>
      </c>
      <c r="P236" s="31">
        <v>0</v>
      </c>
    </row>
    <row r="237" spans="1:16" ht="42" customHeight="1" x14ac:dyDescent="0.3">
      <c r="A237" s="59" t="s">
        <v>87</v>
      </c>
      <c r="B237" s="59" t="s">
        <v>99</v>
      </c>
      <c r="C237" s="35" t="s">
        <v>0</v>
      </c>
      <c r="D237" s="31">
        <f>E237+F237+G237+H237+I237+J237+K237+L237+M237+N237+O237+P237</f>
        <v>63816.717899999996</v>
      </c>
      <c r="E237" s="31">
        <f t="shared" ref="E237:J237" si="247">E238+E239+E241+E242</f>
        <v>0</v>
      </c>
      <c r="F237" s="31">
        <f t="shared" si="247"/>
        <v>0</v>
      </c>
      <c r="G237" s="31">
        <f t="shared" si="247"/>
        <v>0</v>
      </c>
      <c r="H237" s="31">
        <f t="shared" si="247"/>
        <v>0</v>
      </c>
      <c r="I237" s="31">
        <f t="shared" si="247"/>
        <v>0</v>
      </c>
      <c r="J237" s="31">
        <f t="shared" si="247"/>
        <v>0</v>
      </c>
      <c r="K237" s="31">
        <f t="shared" ref="K237:O237" si="248">K238+K240+K241+K242</f>
        <v>28562.799999999999</v>
      </c>
      <c r="L237" s="31">
        <f t="shared" si="248"/>
        <v>35253.9</v>
      </c>
      <c r="M237" s="31">
        <f t="shared" si="248"/>
        <v>2.2899999996297993E-2</v>
      </c>
      <c r="N237" s="39">
        <f t="shared" si="248"/>
        <v>-4.9999999973806553E-3</v>
      </c>
      <c r="O237" s="31">
        <f t="shared" si="248"/>
        <v>0</v>
      </c>
      <c r="P237" s="31">
        <f t="shared" ref="P237" si="249">P238+P240+P241+P242</f>
        <v>0</v>
      </c>
    </row>
    <row r="238" spans="1:16" ht="38.25" customHeight="1" x14ac:dyDescent="0.3">
      <c r="A238" s="59"/>
      <c r="B238" s="59"/>
      <c r="C238" s="35" t="s">
        <v>2</v>
      </c>
      <c r="D238" s="31">
        <f>E238+F238+G238+H238+I238+J238+K238+L238+M238+N238+O238+P238</f>
        <v>0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2">
        <v>0</v>
      </c>
      <c r="L238" s="32">
        <v>0</v>
      </c>
      <c r="M238" s="32">
        <v>0</v>
      </c>
      <c r="N238" s="47">
        <v>0</v>
      </c>
      <c r="O238" s="32">
        <v>0</v>
      </c>
      <c r="P238" s="32">
        <v>0</v>
      </c>
    </row>
    <row r="239" spans="1:16" ht="17.25" customHeight="1" x14ac:dyDescent="0.3">
      <c r="A239" s="59"/>
      <c r="B239" s="59"/>
      <c r="C239" s="60" t="s">
        <v>3</v>
      </c>
      <c r="D239" s="57">
        <f>E239+F239+G239+H239+I239+J239+K240+L240+M240+N240+O240+P240</f>
        <v>63816.717899999996</v>
      </c>
      <c r="E239" s="57">
        <v>0</v>
      </c>
      <c r="F239" s="57">
        <v>0</v>
      </c>
      <c r="G239" s="57">
        <v>0</v>
      </c>
      <c r="H239" s="57">
        <v>0</v>
      </c>
      <c r="I239" s="57">
        <v>0</v>
      </c>
      <c r="J239" s="65">
        <v>0</v>
      </c>
      <c r="K239" s="42"/>
      <c r="L239" s="13">
        <v>6</v>
      </c>
      <c r="M239" s="32"/>
      <c r="N239" s="47"/>
      <c r="O239" s="32"/>
      <c r="P239" s="32"/>
    </row>
    <row r="240" spans="1:16" ht="30" customHeight="1" x14ac:dyDescent="0.3">
      <c r="A240" s="59"/>
      <c r="B240" s="59"/>
      <c r="C240" s="61"/>
      <c r="D240" s="58"/>
      <c r="E240" s="58"/>
      <c r="F240" s="58"/>
      <c r="G240" s="58"/>
      <c r="H240" s="58"/>
      <c r="I240" s="58"/>
      <c r="J240" s="66"/>
      <c r="K240" s="43">
        <v>28562.799999999999</v>
      </c>
      <c r="L240" s="33">
        <v>35253.9</v>
      </c>
      <c r="M240" s="33">
        <f>33138.7+58.1229-33196.8</f>
        <v>2.2899999996297993E-2</v>
      </c>
      <c r="N240" s="56">
        <f>32792.3-993.705-31798.6</f>
        <v>-4.9999999973806553E-3</v>
      </c>
      <c r="O240" s="33">
        <v>0</v>
      </c>
      <c r="P240" s="33">
        <v>0</v>
      </c>
    </row>
    <row r="241" spans="1:16" ht="42" customHeight="1" x14ac:dyDescent="0.3">
      <c r="A241" s="59"/>
      <c r="B241" s="59"/>
      <c r="C241" s="35" t="s">
        <v>4</v>
      </c>
      <c r="D241" s="31">
        <f>E241+F241+G241+H241+I241+J241+K241+L241+M241+N241+O241+P241</f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3">
        <v>0</v>
      </c>
      <c r="L241" s="33">
        <v>0</v>
      </c>
      <c r="M241" s="33">
        <v>0</v>
      </c>
      <c r="N241" s="49">
        <v>0</v>
      </c>
      <c r="O241" s="33">
        <v>0</v>
      </c>
      <c r="P241" s="33">
        <v>0</v>
      </c>
    </row>
    <row r="242" spans="1:16" ht="33" customHeight="1" x14ac:dyDescent="0.3">
      <c r="A242" s="59"/>
      <c r="B242" s="59"/>
      <c r="C242" s="35" t="s">
        <v>5</v>
      </c>
      <c r="D242" s="31">
        <f>E242+F242+G242+H242+I242+J242+K242+L242+M242+N242+O242+P242</f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9">
        <v>0</v>
      </c>
      <c r="O242" s="31">
        <v>0</v>
      </c>
      <c r="P242" s="31">
        <v>0</v>
      </c>
    </row>
    <row r="243" spans="1:16" ht="36" customHeight="1" x14ac:dyDescent="0.3">
      <c r="A243" s="68" t="s">
        <v>75</v>
      </c>
      <c r="B243" s="68" t="s">
        <v>76</v>
      </c>
      <c r="C243" s="34" t="s">
        <v>0</v>
      </c>
      <c r="D243" s="5">
        <f>E243+F243+G243+H243+I243+J243+K243+L243+M243+N243+O243+P243</f>
        <v>233645.16700000002</v>
      </c>
      <c r="E243" s="5">
        <f>E244+E245+E246+E247</f>
        <v>0</v>
      </c>
      <c r="F243" s="5">
        <f t="shared" ref="F243:O243" si="250">F244+F245+F246+F247</f>
        <v>0</v>
      </c>
      <c r="G243" s="5">
        <f t="shared" si="250"/>
        <v>0</v>
      </c>
      <c r="H243" s="5">
        <f t="shared" si="250"/>
        <v>0</v>
      </c>
      <c r="I243" s="5">
        <f t="shared" si="250"/>
        <v>0</v>
      </c>
      <c r="J243" s="5">
        <f t="shared" si="250"/>
        <v>10400</v>
      </c>
      <c r="K243" s="5">
        <f t="shared" si="250"/>
        <v>21200</v>
      </c>
      <c r="L243" s="5">
        <f>L244+L245+L246+L247</f>
        <v>67950</v>
      </c>
      <c r="M243" s="5">
        <f t="shared" si="250"/>
        <v>50800</v>
      </c>
      <c r="N243" s="19">
        <f t="shared" si="250"/>
        <v>32295.167000000001</v>
      </c>
      <c r="O243" s="5">
        <f t="shared" si="250"/>
        <v>25500</v>
      </c>
      <c r="P243" s="5">
        <f t="shared" ref="P243" si="251">P244+P245+P246+P247</f>
        <v>25500</v>
      </c>
    </row>
    <row r="244" spans="1:16" ht="36" customHeight="1" x14ac:dyDescent="0.3">
      <c r="A244" s="59"/>
      <c r="B244" s="59"/>
      <c r="C244" s="35" t="s">
        <v>2</v>
      </c>
      <c r="D244" s="5">
        <f t="shared" ref="D244:D247" si="252">E244+F244+G244+H244+I244+J244+K244+L244+M244+N244+O244+P244</f>
        <v>0</v>
      </c>
      <c r="E244" s="31">
        <f t="shared" ref="E244:O246" si="253">E249+E259</f>
        <v>0</v>
      </c>
      <c r="F244" s="31">
        <f t="shared" si="253"/>
        <v>0</v>
      </c>
      <c r="G244" s="31">
        <f t="shared" si="253"/>
        <v>0</v>
      </c>
      <c r="H244" s="31">
        <f t="shared" si="253"/>
        <v>0</v>
      </c>
      <c r="I244" s="31">
        <f t="shared" si="253"/>
        <v>0</v>
      </c>
      <c r="J244" s="31">
        <f t="shared" si="253"/>
        <v>0</v>
      </c>
      <c r="K244" s="31">
        <f t="shared" si="253"/>
        <v>0</v>
      </c>
      <c r="L244" s="31">
        <f t="shared" si="253"/>
        <v>0</v>
      </c>
      <c r="M244" s="31">
        <f t="shared" si="253"/>
        <v>0</v>
      </c>
      <c r="N244" s="39">
        <f t="shared" si="253"/>
        <v>0</v>
      </c>
      <c r="O244" s="31">
        <f t="shared" si="253"/>
        <v>0</v>
      </c>
      <c r="P244" s="31">
        <f t="shared" ref="P244" si="254">P249+P259</f>
        <v>0</v>
      </c>
    </row>
    <row r="245" spans="1:16" ht="36" customHeight="1" x14ac:dyDescent="0.3">
      <c r="A245" s="59"/>
      <c r="B245" s="59"/>
      <c r="C245" s="35" t="s">
        <v>3</v>
      </c>
      <c r="D245" s="5">
        <f t="shared" si="252"/>
        <v>213239</v>
      </c>
      <c r="E245" s="31">
        <f t="shared" si="253"/>
        <v>0</v>
      </c>
      <c r="F245" s="31">
        <f t="shared" si="253"/>
        <v>0</v>
      </c>
      <c r="G245" s="31">
        <f t="shared" si="253"/>
        <v>0</v>
      </c>
      <c r="H245" s="31">
        <f t="shared" si="253"/>
        <v>0</v>
      </c>
      <c r="I245" s="31">
        <f t="shared" si="253"/>
        <v>0</v>
      </c>
      <c r="J245" s="31">
        <f t="shared" si="253"/>
        <v>9776</v>
      </c>
      <c r="K245" s="31">
        <f t="shared" si="253"/>
        <v>19928</v>
      </c>
      <c r="L245" s="31">
        <f t="shared" si="253"/>
        <v>63873</v>
      </c>
      <c r="M245" s="31">
        <f t="shared" si="253"/>
        <v>47752</v>
      </c>
      <c r="N245" s="39">
        <f t="shared" si="253"/>
        <v>23970</v>
      </c>
      <c r="O245" s="31">
        <f t="shared" si="253"/>
        <v>23970</v>
      </c>
      <c r="P245" s="31">
        <f t="shared" ref="P245" si="255">P250+P260</f>
        <v>23970</v>
      </c>
    </row>
    <row r="246" spans="1:16" ht="36" customHeight="1" x14ac:dyDescent="0.3">
      <c r="A246" s="59"/>
      <c r="B246" s="59"/>
      <c r="C246" s="35" t="s">
        <v>4</v>
      </c>
      <c r="D246" s="5">
        <f t="shared" si="252"/>
        <v>20406.167000000001</v>
      </c>
      <c r="E246" s="31">
        <f t="shared" si="253"/>
        <v>0</v>
      </c>
      <c r="F246" s="31">
        <f t="shared" si="253"/>
        <v>0</v>
      </c>
      <c r="G246" s="31">
        <f t="shared" si="253"/>
        <v>0</v>
      </c>
      <c r="H246" s="31">
        <f t="shared" si="253"/>
        <v>0</v>
      </c>
      <c r="I246" s="31">
        <f t="shared" si="253"/>
        <v>0</v>
      </c>
      <c r="J246" s="31">
        <f t="shared" si="253"/>
        <v>624</v>
      </c>
      <c r="K246" s="31">
        <f t="shared" si="253"/>
        <v>1272</v>
      </c>
      <c r="L246" s="31">
        <f t="shared" si="253"/>
        <v>4077</v>
      </c>
      <c r="M246" s="31">
        <f t="shared" si="253"/>
        <v>3048</v>
      </c>
      <c r="N246" s="39">
        <f t="shared" si="253"/>
        <v>8325.1670000000013</v>
      </c>
      <c r="O246" s="31">
        <f t="shared" si="253"/>
        <v>1530</v>
      </c>
      <c r="P246" s="31">
        <f t="shared" ref="P246" si="256">P251+P261</f>
        <v>1530</v>
      </c>
    </row>
    <row r="247" spans="1:16" ht="36" customHeight="1" x14ac:dyDescent="0.3">
      <c r="A247" s="59"/>
      <c r="B247" s="59"/>
      <c r="C247" s="35" t="s">
        <v>5</v>
      </c>
      <c r="D247" s="5">
        <f t="shared" si="252"/>
        <v>0</v>
      </c>
      <c r="E247" s="31">
        <f>E252+E262</f>
        <v>0</v>
      </c>
      <c r="F247" s="31">
        <f t="shared" ref="F247:O247" si="257">F252+F262</f>
        <v>0</v>
      </c>
      <c r="G247" s="31">
        <f t="shared" si="257"/>
        <v>0</v>
      </c>
      <c r="H247" s="31">
        <f t="shared" si="257"/>
        <v>0</v>
      </c>
      <c r="I247" s="31">
        <f t="shared" si="257"/>
        <v>0</v>
      </c>
      <c r="J247" s="31">
        <f t="shared" si="257"/>
        <v>0</v>
      </c>
      <c r="K247" s="31">
        <f t="shared" si="257"/>
        <v>0</v>
      </c>
      <c r="L247" s="31">
        <f t="shared" si="257"/>
        <v>0</v>
      </c>
      <c r="M247" s="31">
        <f t="shared" si="257"/>
        <v>0</v>
      </c>
      <c r="N247" s="39">
        <f t="shared" si="257"/>
        <v>0</v>
      </c>
      <c r="O247" s="31">
        <f t="shared" si="257"/>
        <v>0</v>
      </c>
      <c r="P247" s="31">
        <f t="shared" ref="P247" si="258">P252+P262</f>
        <v>0</v>
      </c>
    </row>
    <row r="248" spans="1:16" ht="36" customHeight="1" x14ac:dyDescent="0.3">
      <c r="A248" s="59" t="s">
        <v>77</v>
      </c>
      <c r="B248" s="59" t="s">
        <v>78</v>
      </c>
      <c r="C248" s="35" t="s">
        <v>0</v>
      </c>
      <c r="D248" s="31">
        <f>E248+F248+G248+H248+I248+J248+K248+L248+M248+N248+O248+P248</f>
        <v>226850</v>
      </c>
      <c r="E248" s="31">
        <f>E249+E250+E251+E252</f>
        <v>0</v>
      </c>
      <c r="F248" s="31">
        <f t="shared" ref="F248:O248" si="259">F249+F250+F251+F252</f>
        <v>0</v>
      </c>
      <c r="G248" s="31">
        <f t="shared" si="259"/>
        <v>0</v>
      </c>
      <c r="H248" s="31">
        <f t="shared" si="259"/>
        <v>0</v>
      </c>
      <c r="I248" s="31">
        <f t="shared" si="259"/>
        <v>0</v>
      </c>
      <c r="J248" s="31">
        <f t="shared" si="259"/>
        <v>10400</v>
      </c>
      <c r="K248" s="31">
        <f t="shared" si="259"/>
        <v>21200</v>
      </c>
      <c r="L248" s="31">
        <f t="shared" si="259"/>
        <v>67950</v>
      </c>
      <c r="M248" s="31">
        <f t="shared" si="259"/>
        <v>50800</v>
      </c>
      <c r="N248" s="39">
        <f t="shared" si="259"/>
        <v>25500</v>
      </c>
      <c r="O248" s="31">
        <f t="shared" si="259"/>
        <v>25500</v>
      </c>
      <c r="P248" s="31">
        <f t="shared" ref="P248" si="260">P249+P250+P251+P252</f>
        <v>25500</v>
      </c>
    </row>
    <row r="249" spans="1:16" ht="36" customHeight="1" x14ac:dyDescent="0.3">
      <c r="A249" s="59"/>
      <c r="B249" s="59"/>
      <c r="C249" s="35" t="s">
        <v>2</v>
      </c>
      <c r="D249" s="31">
        <f t="shared" ref="D249:D252" si="261">E249+F249+G249+H249+I249+J249+K249+L249+M249+N249+O249+P249</f>
        <v>0</v>
      </c>
      <c r="E249" s="31">
        <f t="shared" ref="E249:O249" si="262">E254</f>
        <v>0</v>
      </c>
      <c r="F249" s="31">
        <f t="shared" si="262"/>
        <v>0</v>
      </c>
      <c r="G249" s="31">
        <f t="shared" si="262"/>
        <v>0</v>
      </c>
      <c r="H249" s="31">
        <f t="shared" si="262"/>
        <v>0</v>
      </c>
      <c r="I249" s="31">
        <f t="shared" si="262"/>
        <v>0</v>
      </c>
      <c r="J249" s="31">
        <f t="shared" si="262"/>
        <v>0</v>
      </c>
      <c r="K249" s="31">
        <f t="shared" si="262"/>
        <v>0</v>
      </c>
      <c r="L249" s="31">
        <f t="shared" si="262"/>
        <v>0</v>
      </c>
      <c r="M249" s="31">
        <f t="shared" si="262"/>
        <v>0</v>
      </c>
      <c r="N249" s="39">
        <f t="shared" si="262"/>
        <v>0</v>
      </c>
      <c r="O249" s="31">
        <f t="shared" si="262"/>
        <v>0</v>
      </c>
      <c r="P249" s="31">
        <f t="shared" ref="P249" si="263">P254</f>
        <v>0</v>
      </c>
    </row>
    <row r="250" spans="1:16" ht="36" customHeight="1" x14ac:dyDescent="0.3">
      <c r="A250" s="59"/>
      <c r="B250" s="59"/>
      <c r="C250" s="35" t="s">
        <v>3</v>
      </c>
      <c r="D250" s="31">
        <f t="shared" si="261"/>
        <v>213239</v>
      </c>
      <c r="E250" s="31">
        <f t="shared" ref="E250:O250" si="264">E255</f>
        <v>0</v>
      </c>
      <c r="F250" s="31">
        <f t="shared" si="264"/>
        <v>0</v>
      </c>
      <c r="G250" s="31">
        <f t="shared" si="264"/>
        <v>0</v>
      </c>
      <c r="H250" s="31">
        <f t="shared" si="264"/>
        <v>0</v>
      </c>
      <c r="I250" s="31">
        <f t="shared" si="264"/>
        <v>0</v>
      </c>
      <c r="J250" s="31">
        <f t="shared" si="264"/>
        <v>9776</v>
      </c>
      <c r="K250" s="31">
        <f t="shared" si="264"/>
        <v>19928</v>
      </c>
      <c r="L250" s="31">
        <f t="shared" si="264"/>
        <v>63873</v>
      </c>
      <c r="M250" s="31">
        <f t="shared" si="264"/>
        <v>47752</v>
      </c>
      <c r="N250" s="39">
        <f t="shared" si="264"/>
        <v>23970</v>
      </c>
      <c r="O250" s="31">
        <f t="shared" si="264"/>
        <v>23970</v>
      </c>
      <c r="P250" s="31">
        <f t="shared" ref="P250" si="265">P255</f>
        <v>23970</v>
      </c>
    </row>
    <row r="251" spans="1:16" ht="36" customHeight="1" x14ac:dyDescent="0.3">
      <c r="A251" s="59"/>
      <c r="B251" s="59"/>
      <c r="C251" s="35" t="s">
        <v>4</v>
      </c>
      <c r="D251" s="31">
        <f t="shared" si="261"/>
        <v>13611</v>
      </c>
      <c r="E251" s="31">
        <f t="shared" ref="E251:O251" si="266">E256</f>
        <v>0</v>
      </c>
      <c r="F251" s="31">
        <f t="shared" si="266"/>
        <v>0</v>
      </c>
      <c r="G251" s="31">
        <f t="shared" si="266"/>
        <v>0</v>
      </c>
      <c r="H251" s="31">
        <f t="shared" si="266"/>
        <v>0</v>
      </c>
      <c r="I251" s="31">
        <f t="shared" si="266"/>
        <v>0</v>
      </c>
      <c r="J251" s="31">
        <f t="shared" si="266"/>
        <v>624</v>
      </c>
      <c r="K251" s="31">
        <f t="shared" si="266"/>
        <v>1272</v>
      </c>
      <c r="L251" s="31">
        <f t="shared" si="266"/>
        <v>4077</v>
      </c>
      <c r="M251" s="31">
        <f t="shared" si="266"/>
        <v>3048</v>
      </c>
      <c r="N251" s="39">
        <f t="shared" si="266"/>
        <v>1530</v>
      </c>
      <c r="O251" s="31">
        <f t="shared" si="266"/>
        <v>1530</v>
      </c>
      <c r="P251" s="31">
        <f t="shared" ref="P251" si="267">P256</f>
        <v>1530</v>
      </c>
    </row>
    <row r="252" spans="1:16" ht="36" customHeight="1" x14ac:dyDescent="0.3">
      <c r="A252" s="59"/>
      <c r="B252" s="59"/>
      <c r="C252" s="35" t="s">
        <v>5</v>
      </c>
      <c r="D252" s="31">
        <f t="shared" si="261"/>
        <v>0</v>
      </c>
      <c r="E252" s="31">
        <f t="shared" ref="E252:O252" si="268">E257</f>
        <v>0</v>
      </c>
      <c r="F252" s="31">
        <f t="shared" si="268"/>
        <v>0</v>
      </c>
      <c r="G252" s="31">
        <f t="shared" si="268"/>
        <v>0</v>
      </c>
      <c r="H252" s="31">
        <f t="shared" si="268"/>
        <v>0</v>
      </c>
      <c r="I252" s="31">
        <f t="shared" si="268"/>
        <v>0</v>
      </c>
      <c r="J252" s="31">
        <f t="shared" si="268"/>
        <v>0</v>
      </c>
      <c r="K252" s="31">
        <f t="shared" si="268"/>
        <v>0</v>
      </c>
      <c r="L252" s="31">
        <f t="shared" si="268"/>
        <v>0</v>
      </c>
      <c r="M252" s="31">
        <f t="shared" si="268"/>
        <v>0</v>
      </c>
      <c r="N252" s="39">
        <f t="shared" si="268"/>
        <v>0</v>
      </c>
      <c r="O252" s="31">
        <f t="shared" si="268"/>
        <v>0</v>
      </c>
      <c r="P252" s="31">
        <f t="shared" ref="P252" si="269">P257</f>
        <v>0</v>
      </c>
    </row>
    <row r="253" spans="1:16" ht="36" customHeight="1" x14ac:dyDescent="0.3">
      <c r="A253" s="59" t="s">
        <v>79</v>
      </c>
      <c r="B253" s="59" t="s">
        <v>121</v>
      </c>
      <c r="C253" s="35" t="s">
        <v>0</v>
      </c>
      <c r="D253" s="31">
        <f>E253+F253+G253+H253+I253+J253+K253+L253+M253+N253+O253+P253</f>
        <v>226850</v>
      </c>
      <c r="E253" s="31">
        <f>E254+E255+E256+E257</f>
        <v>0</v>
      </c>
      <c r="F253" s="31">
        <f t="shared" ref="F253:O253" si="270">F254+F255+F256+F257</f>
        <v>0</v>
      </c>
      <c r="G253" s="31">
        <f t="shared" si="270"/>
        <v>0</v>
      </c>
      <c r="H253" s="31">
        <f t="shared" si="270"/>
        <v>0</v>
      </c>
      <c r="I253" s="31">
        <f t="shared" si="270"/>
        <v>0</v>
      </c>
      <c r="J253" s="31">
        <f t="shared" si="270"/>
        <v>10400</v>
      </c>
      <c r="K253" s="31">
        <f t="shared" si="270"/>
        <v>21200</v>
      </c>
      <c r="L253" s="31">
        <f t="shared" si="270"/>
        <v>67950</v>
      </c>
      <c r="M253" s="31">
        <f t="shared" si="270"/>
        <v>50800</v>
      </c>
      <c r="N253" s="39">
        <f t="shared" si="270"/>
        <v>25500</v>
      </c>
      <c r="O253" s="31">
        <f t="shared" si="270"/>
        <v>25500</v>
      </c>
      <c r="P253" s="31">
        <f t="shared" ref="P253" si="271">P254+P255+P256+P257</f>
        <v>25500</v>
      </c>
    </row>
    <row r="254" spans="1:16" ht="36" customHeight="1" x14ac:dyDescent="0.3">
      <c r="A254" s="59"/>
      <c r="B254" s="59"/>
      <c r="C254" s="35" t="s">
        <v>2</v>
      </c>
      <c r="D254" s="31">
        <f t="shared" ref="D254:D257" si="272">E254+F254+G254+H254+I254+J254+K254+L254+M254+N254+O254+P254</f>
        <v>0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9">
        <v>0</v>
      </c>
      <c r="O254" s="31">
        <v>0</v>
      </c>
      <c r="P254" s="31">
        <v>0</v>
      </c>
    </row>
    <row r="255" spans="1:16" ht="36" customHeight="1" x14ac:dyDescent="0.3">
      <c r="A255" s="59"/>
      <c r="B255" s="59"/>
      <c r="C255" s="35" t="s">
        <v>3</v>
      </c>
      <c r="D255" s="31">
        <f t="shared" si="272"/>
        <v>213239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9776</v>
      </c>
      <c r="K255" s="31">
        <v>19928</v>
      </c>
      <c r="L255" s="31">
        <v>63873</v>
      </c>
      <c r="M255" s="31">
        <f>34216+13536</f>
        <v>47752</v>
      </c>
      <c r="N255" s="39">
        <v>23970</v>
      </c>
      <c r="O255" s="31">
        <v>23970</v>
      </c>
      <c r="P255" s="31">
        <v>23970</v>
      </c>
    </row>
    <row r="256" spans="1:16" ht="36" customHeight="1" x14ac:dyDescent="0.3">
      <c r="A256" s="59"/>
      <c r="B256" s="59"/>
      <c r="C256" s="35" t="s">
        <v>4</v>
      </c>
      <c r="D256" s="31">
        <f t="shared" si="272"/>
        <v>13611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624</v>
      </c>
      <c r="K256" s="31">
        <v>1272</v>
      </c>
      <c r="L256" s="31">
        <v>4077</v>
      </c>
      <c r="M256" s="31">
        <f>2184+864</f>
        <v>3048</v>
      </c>
      <c r="N256" s="39">
        <v>1530</v>
      </c>
      <c r="O256" s="31">
        <v>1530</v>
      </c>
      <c r="P256" s="31">
        <v>1530</v>
      </c>
    </row>
    <row r="257" spans="1:16" ht="36" customHeight="1" x14ac:dyDescent="0.3">
      <c r="A257" s="59"/>
      <c r="B257" s="59"/>
      <c r="C257" s="35" t="s">
        <v>5</v>
      </c>
      <c r="D257" s="31">
        <f t="shared" si="272"/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9">
        <v>0</v>
      </c>
      <c r="O257" s="31">
        <v>0</v>
      </c>
      <c r="P257" s="31">
        <v>0</v>
      </c>
    </row>
    <row r="258" spans="1:16" ht="36" customHeight="1" x14ac:dyDescent="0.3">
      <c r="A258" s="59" t="s">
        <v>88</v>
      </c>
      <c r="B258" s="59" t="s">
        <v>90</v>
      </c>
      <c r="C258" s="35" t="s">
        <v>0</v>
      </c>
      <c r="D258" s="31">
        <f>E258+F258+G258+H258+I258+J258+K258+L258+M258+N258+O258+P258</f>
        <v>6795.1670000000004</v>
      </c>
      <c r="E258" s="31">
        <f>E259+E260+E261+E262</f>
        <v>0</v>
      </c>
      <c r="F258" s="31">
        <f t="shared" ref="F258:O258" si="273">F259+F260+F261+F262</f>
        <v>0</v>
      </c>
      <c r="G258" s="31">
        <f t="shared" si="273"/>
        <v>0</v>
      </c>
      <c r="H258" s="31">
        <f t="shared" si="273"/>
        <v>0</v>
      </c>
      <c r="I258" s="31">
        <f t="shared" si="273"/>
        <v>0</v>
      </c>
      <c r="J258" s="31">
        <f t="shared" si="273"/>
        <v>0</v>
      </c>
      <c r="K258" s="31">
        <f t="shared" si="273"/>
        <v>0</v>
      </c>
      <c r="L258" s="31">
        <f t="shared" si="273"/>
        <v>0</v>
      </c>
      <c r="M258" s="31">
        <f t="shared" si="273"/>
        <v>0</v>
      </c>
      <c r="N258" s="39">
        <f t="shared" si="273"/>
        <v>6795.1670000000004</v>
      </c>
      <c r="O258" s="31">
        <f t="shared" si="273"/>
        <v>0</v>
      </c>
      <c r="P258" s="31">
        <f t="shared" ref="P258" si="274">P259+P260+P261+P262</f>
        <v>0</v>
      </c>
    </row>
    <row r="259" spans="1:16" ht="36" customHeight="1" x14ac:dyDescent="0.3">
      <c r="A259" s="59"/>
      <c r="B259" s="59"/>
      <c r="C259" s="35" t="s">
        <v>2</v>
      </c>
      <c r="D259" s="31">
        <f t="shared" ref="D259:D262" si="275">E259+F259+G259+H259+I259+J259+K259+L259+M259+N259+O259+P259</f>
        <v>0</v>
      </c>
      <c r="E259" s="31">
        <f t="shared" ref="E259:O259" si="276">E264</f>
        <v>0</v>
      </c>
      <c r="F259" s="31">
        <f t="shared" si="276"/>
        <v>0</v>
      </c>
      <c r="G259" s="31">
        <f t="shared" si="276"/>
        <v>0</v>
      </c>
      <c r="H259" s="31">
        <f t="shared" si="276"/>
        <v>0</v>
      </c>
      <c r="I259" s="31">
        <f t="shared" si="276"/>
        <v>0</v>
      </c>
      <c r="J259" s="31">
        <f t="shared" si="276"/>
        <v>0</v>
      </c>
      <c r="K259" s="31">
        <f t="shared" si="276"/>
        <v>0</v>
      </c>
      <c r="L259" s="31">
        <f t="shared" si="276"/>
        <v>0</v>
      </c>
      <c r="M259" s="31">
        <f t="shared" si="276"/>
        <v>0</v>
      </c>
      <c r="N259" s="39">
        <f t="shared" si="276"/>
        <v>0</v>
      </c>
      <c r="O259" s="31">
        <f t="shared" si="276"/>
        <v>0</v>
      </c>
      <c r="P259" s="31">
        <f t="shared" ref="P259" si="277">P264</f>
        <v>0</v>
      </c>
    </row>
    <row r="260" spans="1:16" ht="36" customHeight="1" x14ac:dyDescent="0.3">
      <c r="A260" s="59"/>
      <c r="B260" s="59"/>
      <c r="C260" s="35" t="s">
        <v>3</v>
      </c>
      <c r="D260" s="31">
        <f t="shared" si="275"/>
        <v>0</v>
      </c>
      <c r="E260" s="31">
        <f t="shared" ref="E260:O260" si="278">E265</f>
        <v>0</v>
      </c>
      <c r="F260" s="31">
        <f t="shared" si="278"/>
        <v>0</v>
      </c>
      <c r="G260" s="31">
        <f t="shared" si="278"/>
        <v>0</v>
      </c>
      <c r="H260" s="31">
        <f t="shared" si="278"/>
        <v>0</v>
      </c>
      <c r="I260" s="31">
        <f t="shared" si="278"/>
        <v>0</v>
      </c>
      <c r="J260" s="31">
        <f t="shared" si="278"/>
        <v>0</v>
      </c>
      <c r="K260" s="31">
        <f t="shared" si="278"/>
        <v>0</v>
      </c>
      <c r="L260" s="31">
        <f t="shared" si="278"/>
        <v>0</v>
      </c>
      <c r="M260" s="31">
        <f t="shared" si="278"/>
        <v>0</v>
      </c>
      <c r="N260" s="39">
        <f t="shared" si="278"/>
        <v>0</v>
      </c>
      <c r="O260" s="31">
        <f t="shared" si="278"/>
        <v>0</v>
      </c>
      <c r="P260" s="31">
        <f t="shared" ref="P260" si="279">P265</f>
        <v>0</v>
      </c>
    </row>
    <row r="261" spans="1:16" ht="36" customHeight="1" x14ac:dyDescent="0.3">
      <c r="A261" s="59"/>
      <c r="B261" s="59"/>
      <c r="C261" s="35" t="s">
        <v>4</v>
      </c>
      <c r="D261" s="31">
        <f t="shared" si="275"/>
        <v>6795.1670000000004</v>
      </c>
      <c r="E261" s="31">
        <f t="shared" ref="E261:O261" si="280">E266</f>
        <v>0</v>
      </c>
      <c r="F261" s="31">
        <f t="shared" si="280"/>
        <v>0</v>
      </c>
      <c r="G261" s="31">
        <f t="shared" si="280"/>
        <v>0</v>
      </c>
      <c r="H261" s="31">
        <f t="shared" si="280"/>
        <v>0</v>
      </c>
      <c r="I261" s="31">
        <f t="shared" si="280"/>
        <v>0</v>
      </c>
      <c r="J261" s="31">
        <f t="shared" si="280"/>
        <v>0</v>
      </c>
      <c r="K261" s="31">
        <f t="shared" si="280"/>
        <v>0</v>
      </c>
      <c r="L261" s="31">
        <f t="shared" si="280"/>
        <v>0</v>
      </c>
      <c r="M261" s="31">
        <f t="shared" si="280"/>
        <v>0</v>
      </c>
      <c r="N261" s="39">
        <f t="shared" si="280"/>
        <v>6795.1670000000004</v>
      </c>
      <c r="O261" s="31">
        <f t="shared" si="280"/>
        <v>0</v>
      </c>
      <c r="P261" s="31">
        <f t="shared" ref="P261" si="281">P266</f>
        <v>0</v>
      </c>
    </row>
    <row r="262" spans="1:16" ht="36" customHeight="1" x14ac:dyDescent="0.3">
      <c r="A262" s="59"/>
      <c r="B262" s="59"/>
      <c r="C262" s="35" t="s">
        <v>5</v>
      </c>
      <c r="D262" s="31">
        <f t="shared" si="275"/>
        <v>0</v>
      </c>
      <c r="E262" s="31">
        <f t="shared" ref="E262:O262" si="282">E267</f>
        <v>0</v>
      </c>
      <c r="F262" s="31">
        <f t="shared" si="282"/>
        <v>0</v>
      </c>
      <c r="G262" s="31">
        <f t="shared" si="282"/>
        <v>0</v>
      </c>
      <c r="H262" s="31">
        <f t="shared" si="282"/>
        <v>0</v>
      </c>
      <c r="I262" s="31">
        <f t="shared" si="282"/>
        <v>0</v>
      </c>
      <c r="J262" s="31">
        <f t="shared" si="282"/>
        <v>0</v>
      </c>
      <c r="K262" s="31">
        <f t="shared" si="282"/>
        <v>0</v>
      </c>
      <c r="L262" s="31">
        <f t="shared" si="282"/>
        <v>0</v>
      </c>
      <c r="M262" s="31">
        <f t="shared" si="282"/>
        <v>0</v>
      </c>
      <c r="N262" s="39">
        <f t="shared" si="282"/>
        <v>0</v>
      </c>
      <c r="O262" s="31">
        <f t="shared" si="282"/>
        <v>0</v>
      </c>
      <c r="P262" s="31">
        <f t="shared" ref="P262" si="283">P267</f>
        <v>0</v>
      </c>
    </row>
    <row r="263" spans="1:16" ht="36" customHeight="1" x14ac:dyDescent="0.3">
      <c r="A263" s="59" t="s">
        <v>89</v>
      </c>
      <c r="B263" s="59" t="s">
        <v>91</v>
      </c>
      <c r="C263" s="35" t="s">
        <v>0</v>
      </c>
      <c r="D263" s="31">
        <f>E263+F263+G263+H263+I263+J263+K263+L263+M263+N263+O263+P263</f>
        <v>6795.1670000000004</v>
      </c>
      <c r="E263" s="31">
        <f>E264+E265+E266+E267</f>
        <v>0</v>
      </c>
      <c r="F263" s="31">
        <f t="shared" ref="F263:O263" si="284">F264+F265+F266+F267</f>
        <v>0</v>
      </c>
      <c r="G263" s="31">
        <f t="shared" si="284"/>
        <v>0</v>
      </c>
      <c r="H263" s="31">
        <f t="shared" si="284"/>
        <v>0</v>
      </c>
      <c r="I263" s="31">
        <f t="shared" si="284"/>
        <v>0</v>
      </c>
      <c r="J263" s="31">
        <f t="shared" si="284"/>
        <v>0</v>
      </c>
      <c r="K263" s="31">
        <f t="shared" si="284"/>
        <v>0</v>
      </c>
      <c r="L263" s="31">
        <f t="shared" si="284"/>
        <v>0</v>
      </c>
      <c r="M263" s="31">
        <f t="shared" si="284"/>
        <v>0</v>
      </c>
      <c r="N263" s="39">
        <f t="shared" si="284"/>
        <v>6795.1670000000004</v>
      </c>
      <c r="O263" s="31">
        <f t="shared" si="284"/>
        <v>0</v>
      </c>
      <c r="P263" s="31">
        <f t="shared" ref="P263" si="285">P264+P265+P266+P267</f>
        <v>0</v>
      </c>
    </row>
    <row r="264" spans="1:16" ht="36" customHeight="1" x14ac:dyDescent="0.3">
      <c r="A264" s="59"/>
      <c r="B264" s="59"/>
      <c r="C264" s="35" t="s">
        <v>2</v>
      </c>
      <c r="D264" s="31">
        <f t="shared" ref="D264:D267" si="286">E264+F264+G264+H264+I264+J264+K264+L264+M264+N264+O264+P264</f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9">
        <v>0</v>
      </c>
      <c r="O264" s="31">
        <v>0</v>
      </c>
      <c r="P264" s="31">
        <v>0</v>
      </c>
    </row>
    <row r="265" spans="1:16" ht="36" customHeight="1" x14ac:dyDescent="0.3">
      <c r="A265" s="59"/>
      <c r="B265" s="59"/>
      <c r="C265" s="35" t="s">
        <v>3</v>
      </c>
      <c r="D265" s="31">
        <f t="shared" si="286"/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9">
        <v>0</v>
      </c>
      <c r="O265" s="31">
        <v>0</v>
      </c>
      <c r="P265" s="31">
        <v>0</v>
      </c>
    </row>
    <row r="266" spans="1:16" ht="36" customHeight="1" x14ac:dyDescent="0.3">
      <c r="A266" s="59"/>
      <c r="B266" s="59"/>
      <c r="C266" s="35" t="s">
        <v>4</v>
      </c>
      <c r="D266" s="31">
        <f t="shared" si="286"/>
        <v>6795.1670000000004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0">
        <f>5164.3+2248.4-617.533+617.533-617.533</f>
        <v>6795.1670000000004</v>
      </c>
      <c r="O266" s="31">
        <v>0</v>
      </c>
      <c r="P266" s="31">
        <v>0</v>
      </c>
    </row>
    <row r="267" spans="1:16" ht="36" customHeight="1" x14ac:dyDescent="0.3">
      <c r="A267" s="59"/>
      <c r="B267" s="59"/>
      <c r="C267" s="35" t="s">
        <v>5</v>
      </c>
      <c r="D267" s="31">
        <f t="shared" si="286"/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9">
        <v>0</v>
      </c>
      <c r="O267" s="31">
        <v>0</v>
      </c>
      <c r="P267" s="31">
        <v>0</v>
      </c>
    </row>
    <row r="268" spans="1:16" ht="39.75" customHeight="1" x14ac:dyDescent="0.3">
      <c r="A268" s="68" t="s">
        <v>100</v>
      </c>
      <c r="B268" s="68" t="s">
        <v>103</v>
      </c>
      <c r="C268" s="34" t="s">
        <v>0</v>
      </c>
      <c r="D268" s="5">
        <f>E268+F268+G268+H268+I268+J268+K268+L268+M268+N268+O268+P268</f>
        <v>47619.633000000002</v>
      </c>
      <c r="E268" s="5">
        <f t="shared" ref="E268:K268" si="287">E273</f>
        <v>0</v>
      </c>
      <c r="F268" s="5">
        <f t="shared" si="287"/>
        <v>0</v>
      </c>
      <c r="G268" s="5">
        <f t="shared" si="287"/>
        <v>0</v>
      </c>
      <c r="H268" s="5">
        <f t="shared" si="287"/>
        <v>0</v>
      </c>
      <c r="I268" s="5">
        <f t="shared" si="287"/>
        <v>0</v>
      </c>
      <c r="J268" s="5">
        <f t="shared" si="287"/>
        <v>0</v>
      </c>
      <c r="K268" s="5">
        <f t="shared" si="287"/>
        <v>0</v>
      </c>
      <c r="L268" s="5">
        <f>L273</f>
        <v>15348.6</v>
      </c>
      <c r="M268" s="5">
        <f t="shared" ref="M268:O268" si="288">M273</f>
        <v>19180.633000000002</v>
      </c>
      <c r="N268" s="19">
        <f>N273</f>
        <v>13090.4</v>
      </c>
      <c r="O268" s="5">
        <f t="shared" si="288"/>
        <v>0</v>
      </c>
      <c r="P268" s="5">
        <f t="shared" ref="P268" si="289">P273</f>
        <v>0</v>
      </c>
    </row>
    <row r="269" spans="1:16" ht="41.25" customHeight="1" x14ac:dyDescent="0.3">
      <c r="A269" s="59"/>
      <c r="B269" s="59"/>
      <c r="C269" s="35" t="s">
        <v>2</v>
      </c>
      <c r="D269" s="5">
        <f t="shared" ref="D269:D272" si="290">E269+F269+G269+H269+I269+J269+K269+L269+M269+N269+O269+P269</f>
        <v>0</v>
      </c>
      <c r="E269" s="31">
        <f>E274</f>
        <v>0</v>
      </c>
      <c r="F269" s="31">
        <f t="shared" ref="F269:O269" si="291">F274</f>
        <v>0</v>
      </c>
      <c r="G269" s="31">
        <f t="shared" si="291"/>
        <v>0</v>
      </c>
      <c r="H269" s="31">
        <f t="shared" si="291"/>
        <v>0</v>
      </c>
      <c r="I269" s="31">
        <f t="shared" si="291"/>
        <v>0</v>
      </c>
      <c r="J269" s="31">
        <f t="shared" si="291"/>
        <v>0</v>
      </c>
      <c r="K269" s="31">
        <f t="shared" si="291"/>
        <v>0</v>
      </c>
      <c r="L269" s="31">
        <f t="shared" si="291"/>
        <v>0</v>
      </c>
      <c r="M269" s="31">
        <f t="shared" si="291"/>
        <v>0</v>
      </c>
      <c r="N269" s="39">
        <f>N274</f>
        <v>0</v>
      </c>
      <c r="O269" s="31">
        <f t="shared" si="291"/>
        <v>0</v>
      </c>
      <c r="P269" s="31">
        <f t="shared" ref="P269" si="292">P274</f>
        <v>0</v>
      </c>
    </row>
    <row r="270" spans="1:16" ht="42" customHeight="1" x14ac:dyDescent="0.3">
      <c r="A270" s="59"/>
      <c r="B270" s="59"/>
      <c r="C270" s="35" t="s">
        <v>3</v>
      </c>
      <c r="D270" s="5">
        <f t="shared" si="290"/>
        <v>18029.8</v>
      </c>
      <c r="E270" s="31">
        <f t="shared" ref="E270:O272" si="293">E275</f>
        <v>0</v>
      </c>
      <c r="F270" s="31">
        <f t="shared" si="293"/>
        <v>0</v>
      </c>
      <c r="G270" s="31">
        <f t="shared" si="293"/>
        <v>0</v>
      </c>
      <c r="H270" s="31">
        <f t="shared" si="293"/>
        <v>0</v>
      </c>
      <c r="I270" s="31">
        <f t="shared" si="293"/>
        <v>0</v>
      </c>
      <c r="J270" s="31">
        <f t="shared" si="293"/>
        <v>0</v>
      </c>
      <c r="K270" s="31">
        <f t="shared" si="293"/>
        <v>0</v>
      </c>
      <c r="L270" s="31">
        <f t="shared" si="293"/>
        <v>0</v>
      </c>
      <c r="M270" s="31">
        <f t="shared" si="293"/>
        <v>18029.8</v>
      </c>
      <c r="N270" s="39">
        <f>N275</f>
        <v>0</v>
      </c>
      <c r="O270" s="31">
        <f t="shared" si="293"/>
        <v>0</v>
      </c>
      <c r="P270" s="31">
        <f t="shared" ref="P270" si="294">P275</f>
        <v>0</v>
      </c>
    </row>
    <row r="271" spans="1:16" ht="43.5" customHeight="1" x14ac:dyDescent="0.3">
      <c r="A271" s="59"/>
      <c r="B271" s="59"/>
      <c r="C271" s="35" t="s">
        <v>4</v>
      </c>
      <c r="D271" s="5">
        <f t="shared" si="290"/>
        <v>29589.832999999999</v>
      </c>
      <c r="E271" s="31">
        <f t="shared" si="293"/>
        <v>0</v>
      </c>
      <c r="F271" s="31">
        <f t="shared" si="293"/>
        <v>0</v>
      </c>
      <c r="G271" s="31">
        <f t="shared" si="293"/>
        <v>0</v>
      </c>
      <c r="H271" s="31">
        <f t="shared" si="293"/>
        <v>0</v>
      </c>
      <c r="I271" s="31">
        <f t="shared" si="293"/>
        <v>0</v>
      </c>
      <c r="J271" s="31">
        <f t="shared" si="293"/>
        <v>0</v>
      </c>
      <c r="K271" s="31">
        <f t="shared" si="293"/>
        <v>0</v>
      </c>
      <c r="L271" s="31">
        <f t="shared" si="293"/>
        <v>15348.6</v>
      </c>
      <c r="M271" s="31">
        <f t="shared" si="293"/>
        <v>1150.8330000000001</v>
      </c>
      <c r="N271" s="39">
        <f>N276</f>
        <v>13090.4</v>
      </c>
      <c r="O271" s="31">
        <f t="shared" si="293"/>
        <v>0</v>
      </c>
      <c r="P271" s="31">
        <f t="shared" ref="P271" si="295">P276</f>
        <v>0</v>
      </c>
    </row>
    <row r="272" spans="1:16" ht="50.25" customHeight="1" x14ac:dyDescent="0.3">
      <c r="A272" s="59"/>
      <c r="B272" s="59"/>
      <c r="C272" s="35" t="s">
        <v>5</v>
      </c>
      <c r="D272" s="5">
        <f t="shared" si="290"/>
        <v>0</v>
      </c>
      <c r="E272" s="31">
        <f t="shared" si="293"/>
        <v>0</v>
      </c>
      <c r="F272" s="31">
        <f t="shared" si="293"/>
        <v>0</v>
      </c>
      <c r="G272" s="31">
        <f t="shared" si="293"/>
        <v>0</v>
      </c>
      <c r="H272" s="31">
        <f t="shared" si="293"/>
        <v>0</v>
      </c>
      <c r="I272" s="31">
        <f t="shared" si="293"/>
        <v>0</v>
      </c>
      <c r="J272" s="31">
        <f t="shared" si="293"/>
        <v>0</v>
      </c>
      <c r="K272" s="31">
        <f t="shared" si="293"/>
        <v>0</v>
      </c>
      <c r="L272" s="31">
        <f t="shared" si="293"/>
        <v>0</v>
      </c>
      <c r="M272" s="31"/>
      <c r="N272" s="39">
        <f>N277</f>
        <v>0</v>
      </c>
      <c r="O272" s="31">
        <f t="shared" si="293"/>
        <v>0</v>
      </c>
      <c r="P272" s="31">
        <f t="shared" ref="P272" si="296">P277</f>
        <v>0</v>
      </c>
    </row>
    <row r="273" spans="1:16" ht="30" customHeight="1" x14ac:dyDescent="0.3">
      <c r="A273" s="59" t="s">
        <v>101</v>
      </c>
      <c r="B273" s="59" t="s">
        <v>104</v>
      </c>
      <c r="C273" s="35" t="s">
        <v>0</v>
      </c>
      <c r="D273" s="31">
        <f>E273+F273+G273+H273+I273+J273+K273+L273+M273+N273+O273+P273</f>
        <v>47619.633000000002</v>
      </c>
      <c r="E273" s="31">
        <f>E278</f>
        <v>0</v>
      </c>
      <c r="F273" s="31">
        <f t="shared" ref="F273:L273" si="297">F278</f>
        <v>0</v>
      </c>
      <c r="G273" s="31">
        <f t="shared" si="297"/>
        <v>0</v>
      </c>
      <c r="H273" s="31">
        <f t="shared" si="297"/>
        <v>0</v>
      </c>
      <c r="I273" s="31">
        <f t="shared" si="297"/>
        <v>0</v>
      </c>
      <c r="J273" s="31">
        <f t="shared" si="297"/>
        <v>0</v>
      </c>
      <c r="K273" s="31">
        <f t="shared" si="297"/>
        <v>0</v>
      </c>
      <c r="L273" s="31">
        <f t="shared" si="297"/>
        <v>15348.6</v>
      </c>
      <c r="M273" s="31">
        <f>M278+M284+M290</f>
        <v>19180.633000000002</v>
      </c>
      <c r="N273" s="39">
        <f>N278+N284+N290+N296</f>
        <v>13090.4</v>
      </c>
      <c r="O273" s="31">
        <f>O278+O284</f>
        <v>0</v>
      </c>
      <c r="P273" s="31">
        <f>P278+P284</f>
        <v>0</v>
      </c>
    </row>
    <row r="274" spans="1:16" ht="30" customHeight="1" x14ac:dyDescent="0.3">
      <c r="A274" s="59"/>
      <c r="B274" s="59"/>
      <c r="C274" s="35" t="s">
        <v>2</v>
      </c>
      <c r="D274" s="31">
        <f t="shared" ref="D274:D277" si="298">E274+F274+G274+H274+I274+J274+K274+L274+M274+N274+O274+P274</f>
        <v>0</v>
      </c>
      <c r="E274" s="32">
        <f>E279</f>
        <v>0</v>
      </c>
      <c r="F274" s="32">
        <f t="shared" ref="F274:O274" si="299">F279</f>
        <v>0</v>
      </c>
      <c r="G274" s="32">
        <f t="shared" si="299"/>
        <v>0</v>
      </c>
      <c r="H274" s="32">
        <f t="shared" si="299"/>
        <v>0</v>
      </c>
      <c r="I274" s="32">
        <f t="shared" si="299"/>
        <v>0</v>
      </c>
      <c r="J274" s="32">
        <f t="shared" si="299"/>
        <v>0</v>
      </c>
      <c r="K274" s="32">
        <f t="shared" si="299"/>
        <v>0</v>
      </c>
      <c r="L274" s="32">
        <f t="shared" si="299"/>
        <v>0</v>
      </c>
      <c r="M274" s="32">
        <f>M279+M285</f>
        <v>0</v>
      </c>
      <c r="N274" s="47">
        <f>N279</f>
        <v>0</v>
      </c>
      <c r="O274" s="32">
        <f t="shared" si="299"/>
        <v>0</v>
      </c>
      <c r="P274" s="32">
        <f t="shared" ref="P274" si="300">P279</f>
        <v>0</v>
      </c>
    </row>
    <row r="275" spans="1:16" ht="30" customHeight="1" x14ac:dyDescent="0.3">
      <c r="A275" s="59"/>
      <c r="B275" s="59"/>
      <c r="C275" s="35" t="s">
        <v>3</v>
      </c>
      <c r="D275" s="31">
        <f t="shared" si="298"/>
        <v>18029.8</v>
      </c>
      <c r="E275" s="32">
        <f>E280</f>
        <v>0</v>
      </c>
      <c r="F275" s="32">
        <f t="shared" ref="F275:O275" si="301">F280</f>
        <v>0</v>
      </c>
      <c r="G275" s="32">
        <f t="shared" si="301"/>
        <v>0</v>
      </c>
      <c r="H275" s="32">
        <f t="shared" si="301"/>
        <v>0</v>
      </c>
      <c r="I275" s="32">
        <f t="shared" si="301"/>
        <v>0</v>
      </c>
      <c r="J275" s="32">
        <f t="shared" si="301"/>
        <v>0</v>
      </c>
      <c r="K275" s="32">
        <f t="shared" si="301"/>
        <v>0</v>
      </c>
      <c r="L275" s="32">
        <f t="shared" si="301"/>
        <v>0</v>
      </c>
      <c r="M275" s="32">
        <f>M280+M286+M292</f>
        <v>18029.8</v>
      </c>
      <c r="N275" s="47">
        <f>N280</f>
        <v>0</v>
      </c>
      <c r="O275" s="32">
        <f t="shared" si="301"/>
        <v>0</v>
      </c>
      <c r="P275" s="32">
        <f t="shared" ref="P275" si="302">P280</f>
        <v>0</v>
      </c>
    </row>
    <row r="276" spans="1:16" ht="30" customHeight="1" x14ac:dyDescent="0.3">
      <c r="A276" s="59"/>
      <c r="B276" s="59"/>
      <c r="C276" s="35" t="s">
        <v>4</v>
      </c>
      <c r="D276" s="31">
        <f t="shared" si="298"/>
        <v>29589.832999999999</v>
      </c>
      <c r="E276" s="32">
        <f>E281</f>
        <v>0</v>
      </c>
      <c r="F276" s="32">
        <f t="shared" ref="F276:K276" si="303">F281</f>
        <v>0</v>
      </c>
      <c r="G276" s="32">
        <f t="shared" si="303"/>
        <v>0</v>
      </c>
      <c r="H276" s="32">
        <f t="shared" si="303"/>
        <v>0</v>
      </c>
      <c r="I276" s="32">
        <f t="shared" si="303"/>
        <v>0</v>
      </c>
      <c r="J276" s="32">
        <f t="shared" si="303"/>
        <v>0</v>
      </c>
      <c r="K276" s="32">
        <f t="shared" si="303"/>
        <v>0</v>
      </c>
      <c r="L276" s="31">
        <f>L282</f>
        <v>15348.6</v>
      </c>
      <c r="M276" s="32">
        <f>M282+M288+M294</f>
        <v>1150.8330000000001</v>
      </c>
      <c r="N276" s="47">
        <f>N282+N288+N294+N300</f>
        <v>13090.4</v>
      </c>
      <c r="O276" s="32">
        <f t="shared" ref="O276" si="304">O282</f>
        <v>0</v>
      </c>
      <c r="P276" s="32">
        <f t="shared" ref="P276" si="305">P282</f>
        <v>0</v>
      </c>
    </row>
    <row r="277" spans="1:16" ht="30" customHeight="1" x14ac:dyDescent="0.3">
      <c r="A277" s="59"/>
      <c r="B277" s="59"/>
      <c r="C277" s="35" t="s">
        <v>5</v>
      </c>
      <c r="D277" s="31">
        <f t="shared" si="298"/>
        <v>0</v>
      </c>
      <c r="E277" s="32">
        <f>E283</f>
        <v>0</v>
      </c>
      <c r="F277" s="32">
        <f t="shared" ref="F277:O277" si="306">F283</f>
        <v>0</v>
      </c>
      <c r="G277" s="32">
        <f t="shared" si="306"/>
        <v>0</v>
      </c>
      <c r="H277" s="32">
        <f t="shared" si="306"/>
        <v>0</v>
      </c>
      <c r="I277" s="32">
        <f t="shared" si="306"/>
        <v>0</v>
      </c>
      <c r="J277" s="32">
        <f t="shared" si="306"/>
        <v>0</v>
      </c>
      <c r="K277" s="32">
        <f t="shared" si="306"/>
        <v>0</v>
      </c>
      <c r="L277" s="32">
        <f t="shared" si="306"/>
        <v>0</v>
      </c>
      <c r="M277" s="32">
        <f t="shared" si="306"/>
        <v>0</v>
      </c>
      <c r="N277" s="47">
        <f>N283+N289+N295+N301</f>
        <v>0</v>
      </c>
      <c r="O277" s="32">
        <f t="shared" si="306"/>
        <v>0</v>
      </c>
      <c r="P277" s="32">
        <f t="shared" ref="P277" si="307">P283</f>
        <v>0</v>
      </c>
    </row>
    <row r="278" spans="1:16" ht="30" customHeight="1" x14ac:dyDescent="0.3">
      <c r="A278" s="59" t="s">
        <v>102</v>
      </c>
      <c r="B278" s="59" t="s">
        <v>105</v>
      </c>
      <c r="C278" s="35" t="s">
        <v>0</v>
      </c>
      <c r="D278" s="31">
        <f>E278+F278+G278+H278+I278+J278+K278+L278+M278+N278+O278+P278</f>
        <v>15348.6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f>L282</f>
        <v>15348.6</v>
      </c>
      <c r="M278" s="31">
        <v>0</v>
      </c>
      <c r="N278" s="39">
        <v>0</v>
      </c>
      <c r="O278" s="31">
        <v>0</v>
      </c>
      <c r="P278" s="31">
        <v>0</v>
      </c>
    </row>
    <row r="279" spans="1:16" ht="30" customHeight="1" x14ac:dyDescent="0.3">
      <c r="A279" s="59"/>
      <c r="B279" s="59"/>
      <c r="C279" s="35" t="s">
        <v>2</v>
      </c>
      <c r="D279" s="31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47">
        <v>0</v>
      </c>
      <c r="O279" s="32">
        <v>0</v>
      </c>
      <c r="P279" s="32">
        <v>0</v>
      </c>
    </row>
    <row r="280" spans="1:16" ht="30" customHeight="1" x14ac:dyDescent="0.3">
      <c r="A280" s="59"/>
      <c r="B280" s="59"/>
      <c r="C280" s="35" t="s">
        <v>3</v>
      </c>
      <c r="D280" s="31">
        <v>0</v>
      </c>
      <c r="E280" s="32">
        <v>0</v>
      </c>
      <c r="F280" s="32">
        <v>0</v>
      </c>
      <c r="G280" s="32">
        <v>0</v>
      </c>
      <c r="H280" s="32">
        <v>0</v>
      </c>
      <c r="I280" s="32">
        <v>0</v>
      </c>
      <c r="J280" s="32">
        <v>0</v>
      </c>
      <c r="K280" s="32">
        <v>0</v>
      </c>
      <c r="L280" s="32">
        <v>0</v>
      </c>
      <c r="M280" s="32">
        <v>0</v>
      </c>
      <c r="N280" s="47">
        <v>0</v>
      </c>
      <c r="O280" s="32">
        <v>0</v>
      </c>
      <c r="P280" s="32">
        <v>0</v>
      </c>
    </row>
    <row r="281" spans="1:16" ht="57.75" customHeight="1" x14ac:dyDescent="0.2">
      <c r="A281" s="59"/>
      <c r="B281" s="59"/>
      <c r="C281" s="36" t="s">
        <v>4</v>
      </c>
      <c r="D281" s="57">
        <f>E281+F281+G281+H281+I281+J281+K281+L282+M282+N282+O282+P282</f>
        <v>15348.6</v>
      </c>
      <c r="E281" s="57">
        <v>0</v>
      </c>
      <c r="F281" s="57">
        <v>0</v>
      </c>
      <c r="G281" s="57">
        <v>0</v>
      </c>
      <c r="H281" s="57">
        <v>0</v>
      </c>
      <c r="I281" s="57">
        <v>0</v>
      </c>
      <c r="J281" s="57">
        <v>0</v>
      </c>
      <c r="K281" s="57">
        <v>0</v>
      </c>
      <c r="L281" s="17"/>
      <c r="M281" s="13"/>
      <c r="N281" s="20"/>
      <c r="O281" s="13"/>
      <c r="P281" s="13"/>
    </row>
    <row r="282" spans="1:16" ht="21.75" customHeight="1" x14ac:dyDescent="0.3">
      <c r="A282" s="59"/>
      <c r="B282" s="59"/>
      <c r="C282" s="37"/>
      <c r="D282" s="58"/>
      <c r="E282" s="58"/>
      <c r="F282" s="58"/>
      <c r="G282" s="58"/>
      <c r="H282" s="58"/>
      <c r="I282" s="58"/>
      <c r="J282" s="58"/>
      <c r="K282" s="58"/>
      <c r="L282" s="43">
        <v>15348.6</v>
      </c>
      <c r="M282" s="33">
        <v>0</v>
      </c>
      <c r="N282" s="49">
        <v>0</v>
      </c>
      <c r="O282" s="33">
        <v>0</v>
      </c>
      <c r="P282" s="33">
        <v>0</v>
      </c>
    </row>
    <row r="283" spans="1:16" ht="36.75" customHeight="1" x14ac:dyDescent="0.3">
      <c r="A283" s="59"/>
      <c r="B283" s="59"/>
      <c r="C283" s="35" t="s">
        <v>5</v>
      </c>
      <c r="D283" s="31">
        <f>E283+F283+G283+H283+I283+J283+K283+L283+M283+N283+O283+P283</f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47">
        <v>0</v>
      </c>
      <c r="O283" s="32">
        <v>0</v>
      </c>
      <c r="P283" s="32">
        <v>0</v>
      </c>
    </row>
    <row r="284" spans="1:16" ht="36.75" customHeight="1" x14ac:dyDescent="0.3">
      <c r="A284" s="59" t="s">
        <v>119</v>
      </c>
      <c r="B284" s="59" t="s">
        <v>120</v>
      </c>
      <c r="C284" s="35" t="s">
        <v>0</v>
      </c>
      <c r="D284" s="31">
        <f>E284+F284+G284+H284+I284+J284+K284+L284+M284+N284+O284+P284</f>
        <v>11586.699000000001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f>L288</f>
        <v>0</v>
      </c>
      <c r="M284" s="31">
        <f>M285+M286+M288+M289</f>
        <v>11586.699000000001</v>
      </c>
      <c r="N284" s="39">
        <f t="shared" ref="N284:P284" si="308">N285+N286+N288+N289</f>
        <v>0</v>
      </c>
      <c r="O284" s="31">
        <f t="shared" si="308"/>
        <v>0</v>
      </c>
      <c r="P284" s="31">
        <f t="shared" si="308"/>
        <v>0</v>
      </c>
    </row>
    <row r="285" spans="1:16" ht="36.75" customHeight="1" x14ac:dyDescent="0.3">
      <c r="A285" s="59"/>
      <c r="B285" s="59"/>
      <c r="C285" s="35" t="s">
        <v>2</v>
      </c>
      <c r="D285" s="31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1">
        <v>0</v>
      </c>
      <c r="N285" s="47">
        <v>0</v>
      </c>
      <c r="O285" s="32">
        <v>0</v>
      </c>
      <c r="P285" s="32">
        <v>0</v>
      </c>
    </row>
    <row r="286" spans="1:16" ht="36.75" customHeight="1" x14ac:dyDescent="0.3">
      <c r="A286" s="59"/>
      <c r="B286" s="59"/>
      <c r="C286" s="35" t="s">
        <v>3</v>
      </c>
      <c r="D286" s="31">
        <f>L286+M286+N286+O286+P286</f>
        <v>10891.5</v>
      </c>
      <c r="E286" s="32">
        <v>0</v>
      </c>
      <c r="F286" s="32">
        <v>0</v>
      </c>
      <c r="G286" s="32">
        <v>0</v>
      </c>
      <c r="H286" s="32">
        <v>0</v>
      </c>
      <c r="I286" s="32">
        <v>0</v>
      </c>
      <c r="J286" s="32">
        <v>0</v>
      </c>
      <c r="K286" s="32">
        <v>0</v>
      </c>
      <c r="L286" s="32">
        <v>0</v>
      </c>
      <c r="M286" s="31">
        <v>10891.5</v>
      </c>
      <c r="N286" s="47">
        <v>0</v>
      </c>
      <c r="O286" s="32">
        <v>0</v>
      </c>
      <c r="P286" s="32">
        <v>0</v>
      </c>
    </row>
    <row r="287" spans="1:16" ht="36.75" customHeight="1" x14ac:dyDescent="0.2">
      <c r="A287" s="59"/>
      <c r="B287" s="59"/>
      <c r="C287" s="60" t="s">
        <v>4</v>
      </c>
      <c r="D287" s="57">
        <f>E287+F287+G287+H287+I287+J287+K287+L288+M288+N288+O288+P288</f>
        <v>695.19899999999996</v>
      </c>
      <c r="E287" s="57">
        <v>0</v>
      </c>
      <c r="F287" s="57">
        <v>0</v>
      </c>
      <c r="G287" s="57">
        <v>0</v>
      </c>
      <c r="H287" s="57">
        <v>0</v>
      </c>
      <c r="I287" s="57">
        <v>0</v>
      </c>
      <c r="J287" s="57">
        <v>0</v>
      </c>
      <c r="K287" s="57">
        <v>0</v>
      </c>
      <c r="L287" s="17"/>
      <c r="M287" s="13"/>
      <c r="N287" s="20"/>
      <c r="O287" s="13"/>
      <c r="P287" s="13"/>
    </row>
    <row r="288" spans="1:16" ht="36.75" customHeight="1" x14ac:dyDescent="0.3">
      <c r="A288" s="59"/>
      <c r="B288" s="59"/>
      <c r="C288" s="61"/>
      <c r="D288" s="58"/>
      <c r="E288" s="58"/>
      <c r="F288" s="58"/>
      <c r="G288" s="58"/>
      <c r="H288" s="58"/>
      <c r="I288" s="58"/>
      <c r="J288" s="58"/>
      <c r="K288" s="58"/>
      <c r="L288" s="43">
        <v>0</v>
      </c>
      <c r="M288" s="33">
        <v>695.19899999999996</v>
      </c>
      <c r="N288" s="49">
        <v>0</v>
      </c>
      <c r="O288" s="33">
        <v>0</v>
      </c>
      <c r="P288" s="33">
        <v>0</v>
      </c>
    </row>
    <row r="289" spans="1:16" ht="36.75" customHeight="1" x14ac:dyDescent="0.3">
      <c r="A289" s="59"/>
      <c r="B289" s="59"/>
      <c r="C289" s="35" t="s">
        <v>5</v>
      </c>
      <c r="D289" s="31">
        <f>E289+F289+G289+H289+I289+J289+K289+L289+M289+N289+O289+P289</f>
        <v>0</v>
      </c>
      <c r="E289" s="31">
        <v>0</v>
      </c>
      <c r="F289" s="31">
        <v>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0</v>
      </c>
      <c r="N289" s="39">
        <v>0</v>
      </c>
      <c r="O289" s="31">
        <v>0</v>
      </c>
      <c r="P289" s="31">
        <v>0</v>
      </c>
    </row>
    <row r="290" spans="1:16" ht="36.75" customHeight="1" x14ac:dyDescent="0.3">
      <c r="A290" s="59" t="s">
        <v>123</v>
      </c>
      <c r="B290" s="59" t="s">
        <v>124</v>
      </c>
      <c r="C290" s="35" t="s">
        <v>0</v>
      </c>
      <c r="D290" s="31">
        <f>E290+F290+G290+H290+I290+J290+K290+L290+M290+N290+O290+P290</f>
        <v>7593.9340000000002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f>L294</f>
        <v>0</v>
      </c>
      <c r="M290" s="31">
        <f>M291+M292+M294+M295</f>
        <v>7593.9340000000002</v>
      </c>
      <c r="N290" s="39">
        <f t="shared" ref="N290:P290" si="309">N291+N292+N294+N295</f>
        <v>0</v>
      </c>
      <c r="O290" s="31">
        <f t="shared" si="309"/>
        <v>0</v>
      </c>
      <c r="P290" s="31">
        <f t="shared" si="309"/>
        <v>0</v>
      </c>
    </row>
    <row r="291" spans="1:16" ht="36.75" customHeight="1" x14ac:dyDescent="0.3">
      <c r="A291" s="59"/>
      <c r="B291" s="59"/>
      <c r="C291" s="35" t="s">
        <v>2</v>
      </c>
      <c r="D291" s="31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1">
        <v>0</v>
      </c>
      <c r="N291" s="47">
        <v>0</v>
      </c>
      <c r="O291" s="32">
        <v>0</v>
      </c>
      <c r="P291" s="32">
        <v>0</v>
      </c>
    </row>
    <row r="292" spans="1:16" ht="61.5" customHeight="1" x14ac:dyDescent="0.3">
      <c r="A292" s="59"/>
      <c r="B292" s="59"/>
      <c r="C292" s="35" t="s">
        <v>3</v>
      </c>
      <c r="D292" s="31">
        <f>L292+M292+N292+O292+P292</f>
        <v>7138.3</v>
      </c>
      <c r="E292" s="32">
        <v>0</v>
      </c>
      <c r="F292" s="32">
        <v>0</v>
      </c>
      <c r="G292" s="32">
        <v>0</v>
      </c>
      <c r="H292" s="32">
        <v>0</v>
      </c>
      <c r="I292" s="32">
        <v>0</v>
      </c>
      <c r="J292" s="32">
        <v>0</v>
      </c>
      <c r="K292" s="32">
        <v>0</v>
      </c>
      <c r="L292" s="32">
        <v>0</v>
      </c>
      <c r="M292" s="31">
        <v>7138.3</v>
      </c>
      <c r="N292" s="47">
        <v>0</v>
      </c>
      <c r="O292" s="32">
        <v>0</v>
      </c>
      <c r="P292" s="32">
        <v>0</v>
      </c>
    </row>
    <row r="293" spans="1:16" ht="36.75" customHeight="1" x14ac:dyDescent="0.2">
      <c r="A293" s="59"/>
      <c r="B293" s="59"/>
      <c r="C293" s="60" t="s">
        <v>4</v>
      </c>
      <c r="D293" s="57">
        <f>E293+F293+G293+H293+I293+J293+K293+L294+M294+N294+O294+P294</f>
        <v>455.63400000000001</v>
      </c>
      <c r="E293" s="57">
        <v>0</v>
      </c>
      <c r="F293" s="57">
        <v>0</v>
      </c>
      <c r="G293" s="57">
        <v>0</v>
      </c>
      <c r="H293" s="57">
        <v>0</v>
      </c>
      <c r="I293" s="57">
        <v>0</v>
      </c>
      <c r="J293" s="57">
        <v>0</v>
      </c>
      <c r="K293" s="57">
        <v>0</v>
      </c>
      <c r="L293" s="17"/>
      <c r="M293" s="13"/>
      <c r="N293" s="20"/>
      <c r="O293" s="13"/>
      <c r="P293" s="13"/>
    </row>
    <row r="294" spans="1:16" ht="36.75" customHeight="1" x14ac:dyDescent="0.3">
      <c r="A294" s="59"/>
      <c r="B294" s="59"/>
      <c r="C294" s="61"/>
      <c r="D294" s="58"/>
      <c r="E294" s="58"/>
      <c r="F294" s="58"/>
      <c r="G294" s="58"/>
      <c r="H294" s="58"/>
      <c r="I294" s="58"/>
      <c r="J294" s="58"/>
      <c r="K294" s="58"/>
      <c r="L294" s="43">
        <v>0</v>
      </c>
      <c r="M294" s="33">
        <v>455.63400000000001</v>
      </c>
      <c r="N294" s="49">
        <v>0</v>
      </c>
      <c r="O294" s="33">
        <v>0</v>
      </c>
      <c r="P294" s="33">
        <v>0</v>
      </c>
    </row>
    <row r="295" spans="1:16" ht="36.75" customHeight="1" x14ac:dyDescent="0.3">
      <c r="A295" s="59"/>
      <c r="B295" s="59"/>
      <c r="C295" s="35" t="s">
        <v>5</v>
      </c>
      <c r="D295" s="31">
        <f>E295+F295+G295+H295+I295+J295+K295+L295+M295+N295+O295+P295</f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0</v>
      </c>
      <c r="N295" s="39">
        <v>0</v>
      </c>
      <c r="O295" s="31">
        <v>0</v>
      </c>
      <c r="P295" s="31">
        <v>0</v>
      </c>
    </row>
    <row r="296" spans="1:16" ht="36.75" customHeight="1" x14ac:dyDescent="0.3">
      <c r="A296" s="59" t="s">
        <v>125</v>
      </c>
      <c r="B296" s="59" t="s">
        <v>126</v>
      </c>
      <c r="C296" s="35" t="s">
        <v>0</v>
      </c>
      <c r="D296" s="31">
        <f>E296+F296+G296+H296+I296+J296+K296+L296+M296+N296+O296+P296</f>
        <v>13090.4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f>L300</f>
        <v>0</v>
      </c>
      <c r="M296" s="31">
        <f>M297+M298+M300+M301</f>
        <v>0</v>
      </c>
      <c r="N296" s="39">
        <f t="shared" ref="N296:P296" si="310">N297+N298+N300+N301</f>
        <v>13090.4</v>
      </c>
      <c r="O296" s="31">
        <f t="shared" si="310"/>
        <v>0</v>
      </c>
      <c r="P296" s="31">
        <f t="shared" si="310"/>
        <v>0</v>
      </c>
    </row>
    <row r="297" spans="1:16" ht="36.75" customHeight="1" x14ac:dyDescent="0.3">
      <c r="A297" s="59"/>
      <c r="B297" s="59"/>
      <c r="C297" s="35" t="s">
        <v>2</v>
      </c>
      <c r="D297" s="31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1">
        <v>0</v>
      </c>
      <c r="N297" s="47">
        <v>0</v>
      </c>
      <c r="O297" s="32">
        <v>0</v>
      </c>
      <c r="P297" s="32">
        <v>0</v>
      </c>
    </row>
    <row r="298" spans="1:16" ht="36.75" customHeight="1" x14ac:dyDescent="0.3">
      <c r="A298" s="59"/>
      <c r="B298" s="59"/>
      <c r="C298" s="35" t="s">
        <v>3</v>
      </c>
      <c r="D298" s="31">
        <f>L298+M298+N298+O298+P298</f>
        <v>0</v>
      </c>
      <c r="E298" s="32">
        <v>0</v>
      </c>
      <c r="F298" s="32">
        <v>0</v>
      </c>
      <c r="G298" s="32">
        <v>0</v>
      </c>
      <c r="H298" s="32">
        <v>0</v>
      </c>
      <c r="I298" s="32">
        <v>0</v>
      </c>
      <c r="J298" s="32">
        <v>0</v>
      </c>
      <c r="K298" s="32">
        <v>0</v>
      </c>
      <c r="L298" s="32">
        <v>0</v>
      </c>
      <c r="M298" s="31">
        <v>0</v>
      </c>
      <c r="N298" s="47">
        <v>0</v>
      </c>
      <c r="O298" s="32">
        <v>0</v>
      </c>
      <c r="P298" s="32">
        <v>0</v>
      </c>
    </row>
    <row r="299" spans="1:16" ht="23.25" customHeight="1" x14ac:dyDescent="0.2">
      <c r="A299" s="59"/>
      <c r="B299" s="59"/>
      <c r="C299" s="60" t="s">
        <v>4</v>
      </c>
      <c r="D299" s="57">
        <f>E299+F299+G299+H299+I299+J299+K299+L300+M300+N300+O300+P300</f>
        <v>13090.4</v>
      </c>
      <c r="E299" s="57">
        <v>0</v>
      </c>
      <c r="F299" s="57">
        <v>0</v>
      </c>
      <c r="G299" s="57">
        <v>0</v>
      </c>
      <c r="H299" s="57">
        <v>0</v>
      </c>
      <c r="I299" s="57">
        <v>0</v>
      </c>
      <c r="J299" s="57">
        <v>0</v>
      </c>
      <c r="K299" s="57">
        <v>0</v>
      </c>
      <c r="L299" s="17"/>
      <c r="M299" s="13"/>
      <c r="N299" s="20"/>
      <c r="O299" s="13"/>
      <c r="P299" s="13"/>
    </row>
    <row r="300" spans="1:16" ht="26.25" customHeight="1" x14ac:dyDescent="0.3">
      <c r="A300" s="59"/>
      <c r="B300" s="59"/>
      <c r="C300" s="61"/>
      <c r="D300" s="58"/>
      <c r="E300" s="58"/>
      <c r="F300" s="58"/>
      <c r="G300" s="58"/>
      <c r="H300" s="58"/>
      <c r="I300" s="58"/>
      <c r="J300" s="58"/>
      <c r="K300" s="58"/>
      <c r="L300" s="43">
        <v>0</v>
      </c>
      <c r="M300" s="33">
        <v>0</v>
      </c>
      <c r="N300" s="49">
        <v>13090.4</v>
      </c>
      <c r="O300" s="33">
        <v>0</v>
      </c>
      <c r="P300" s="33">
        <v>0</v>
      </c>
    </row>
    <row r="301" spans="1:16" ht="36.75" customHeight="1" x14ac:dyDescent="0.3">
      <c r="A301" s="59"/>
      <c r="B301" s="59"/>
      <c r="C301" s="35" t="s">
        <v>5</v>
      </c>
      <c r="D301" s="31">
        <f>E301+F301+G301+H301+I301+J301+K301+L301+M301+N301+O301+P301</f>
        <v>0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0</v>
      </c>
      <c r="N301" s="39">
        <v>0</v>
      </c>
      <c r="O301" s="31">
        <v>0</v>
      </c>
      <c r="P301" s="31">
        <v>0</v>
      </c>
    </row>
    <row r="302" spans="1:16" ht="36.75" customHeight="1" x14ac:dyDescent="0.3">
      <c r="A302" s="22"/>
      <c r="B302" s="22"/>
      <c r="C302" s="22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</row>
    <row r="303" spans="1:16" ht="36.75" customHeight="1" x14ac:dyDescent="0.3">
      <c r="A303" s="22"/>
      <c r="B303" s="22"/>
      <c r="C303" s="22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</row>
    <row r="304" spans="1:16" ht="51.75" customHeight="1" x14ac:dyDescent="0.2">
      <c r="A304" s="62" t="s">
        <v>109</v>
      </c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  <c r="P304" s="63"/>
    </row>
    <row r="305" spans="1:16" ht="44.25" customHeight="1" x14ac:dyDescent="0.2">
      <c r="A305" s="62" t="s">
        <v>134</v>
      </c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  <c r="P305" s="63"/>
    </row>
    <row r="306" spans="1:16" ht="56.25" customHeight="1" x14ac:dyDescent="0.2">
      <c r="A306" s="62" t="s">
        <v>128</v>
      </c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  <c r="P306" s="63"/>
    </row>
    <row r="307" spans="1:16" ht="42.75" customHeight="1" x14ac:dyDescent="0.2">
      <c r="A307" s="62" t="s">
        <v>110</v>
      </c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3"/>
    </row>
    <row r="308" spans="1:16" ht="93" customHeight="1" x14ac:dyDescent="0.2">
      <c r="A308" s="62" t="s">
        <v>135</v>
      </c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3"/>
    </row>
    <row r="309" spans="1:16" ht="78.75" customHeight="1" x14ac:dyDescent="0.2">
      <c r="A309" s="62" t="s">
        <v>111</v>
      </c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4"/>
    </row>
    <row r="310" spans="1:16" ht="12.75" customHeight="1" x14ac:dyDescent="0.2">
      <c r="A310" s="29"/>
      <c r="B310" s="3"/>
      <c r="C310" s="3"/>
      <c r="D310" s="3"/>
      <c r="E310" s="3"/>
      <c r="F310" s="3"/>
      <c r="G310" s="3"/>
      <c r="H310" s="3"/>
      <c r="I310" s="3"/>
      <c r="J310" s="3"/>
    </row>
    <row r="311" spans="1:16" ht="12.75" customHeight="1" x14ac:dyDescent="0.2">
      <c r="A311" s="29"/>
      <c r="B311" s="3"/>
      <c r="C311" s="3"/>
      <c r="D311" s="3"/>
      <c r="E311" s="3"/>
      <c r="F311" s="3"/>
      <c r="G311" s="3"/>
      <c r="H311" s="3"/>
      <c r="I311" s="3"/>
      <c r="J311" s="3"/>
    </row>
    <row r="312" spans="1:16" ht="12.75" customHeight="1" x14ac:dyDescent="0.2">
      <c r="A312" s="29"/>
      <c r="B312" s="3"/>
      <c r="C312" s="3"/>
      <c r="D312" s="3"/>
      <c r="E312" s="3"/>
      <c r="F312" s="3"/>
      <c r="G312" s="3"/>
      <c r="H312" s="3"/>
      <c r="I312" s="3"/>
      <c r="J312" s="3"/>
    </row>
    <row r="313" spans="1:16" ht="12.75" customHeight="1" x14ac:dyDescent="0.2">
      <c r="A313" s="29"/>
      <c r="B313" s="3"/>
      <c r="C313" s="3"/>
      <c r="D313" s="3"/>
      <c r="E313" s="3"/>
      <c r="F313" s="3"/>
      <c r="G313" s="3"/>
      <c r="H313" s="3"/>
      <c r="I313" s="3"/>
      <c r="J313" s="3"/>
    </row>
    <row r="314" spans="1:16" ht="12.75" customHeight="1" x14ac:dyDescent="0.2">
      <c r="A314" s="29"/>
      <c r="B314" s="3"/>
      <c r="C314" s="3"/>
      <c r="D314" s="3"/>
      <c r="E314" s="3"/>
      <c r="F314" s="3"/>
      <c r="G314" s="3"/>
      <c r="H314" s="3"/>
      <c r="I314" s="3"/>
      <c r="J314" s="3"/>
    </row>
    <row r="315" spans="1:16" ht="12.75" customHeight="1" x14ac:dyDescent="0.2">
      <c r="A315" s="29"/>
      <c r="B315" s="3"/>
      <c r="C315" s="3"/>
      <c r="D315" s="3"/>
      <c r="E315" s="3"/>
      <c r="F315" s="3"/>
      <c r="G315" s="3"/>
      <c r="H315" s="3"/>
      <c r="I315" s="3"/>
      <c r="J315" s="3"/>
    </row>
    <row r="316" spans="1:16" ht="12.75" customHeight="1" x14ac:dyDescent="0.2">
      <c r="A316" s="29"/>
      <c r="B316" s="3"/>
      <c r="C316" s="3"/>
      <c r="D316" s="3"/>
      <c r="E316" s="3"/>
      <c r="F316" s="3"/>
      <c r="G316" s="3"/>
      <c r="H316" s="3"/>
      <c r="I316" s="3"/>
      <c r="J316" s="3"/>
    </row>
    <row r="317" spans="1:16" ht="12.75" customHeight="1" x14ac:dyDescent="0.2">
      <c r="A317" s="29"/>
      <c r="B317" s="3"/>
      <c r="C317" s="3"/>
      <c r="D317" s="3"/>
      <c r="E317" s="3"/>
      <c r="F317" s="3"/>
      <c r="G317" s="3"/>
      <c r="H317" s="3"/>
      <c r="I317" s="3"/>
      <c r="J317" s="3"/>
    </row>
    <row r="318" spans="1:16" ht="12.75" customHeight="1" x14ac:dyDescent="0.2">
      <c r="A318" s="29"/>
      <c r="B318" s="3"/>
      <c r="C318" s="3"/>
      <c r="D318" s="3"/>
      <c r="E318" s="3"/>
      <c r="F318" s="3"/>
      <c r="G318" s="3"/>
      <c r="H318" s="3"/>
      <c r="I318" s="3"/>
      <c r="J318" s="3"/>
    </row>
    <row r="319" spans="1:16" ht="12.75" customHeight="1" x14ac:dyDescent="0.2">
      <c r="A319" s="29"/>
      <c r="B319" s="3"/>
      <c r="C319" s="3"/>
      <c r="D319" s="3"/>
      <c r="E319" s="3"/>
      <c r="F319" s="3"/>
      <c r="G319" s="3"/>
      <c r="H319" s="3"/>
      <c r="I319" s="3"/>
      <c r="J319" s="3"/>
    </row>
    <row r="320" spans="1:16" ht="12.75" customHeight="1" x14ac:dyDescent="0.2">
      <c r="A320" s="29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 x14ac:dyDescent="0.2">
      <c r="A321" s="29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 x14ac:dyDescent="0.2">
      <c r="A322" s="29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 x14ac:dyDescent="0.2">
      <c r="A323" s="29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 x14ac:dyDescent="0.2">
      <c r="A324" s="29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 x14ac:dyDescent="0.2">
      <c r="A325" s="29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 x14ac:dyDescent="0.2">
      <c r="A326" s="29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 x14ac:dyDescent="0.2">
      <c r="A327" s="29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 x14ac:dyDescent="0.2">
      <c r="A328" s="29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 x14ac:dyDescent="0.2">
      <c r="A329" s="29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 x14ac:dyDescent="0.2">
      <c r="A330" s="29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 x14ac:dyDescent="0.2">
      <c r="A331" s="29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 x14ac:dyDescent="0.2">
      <c r="A332" s="29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 x14ac:dyDescent="0.2">
      <c r="A333" s="29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 x14ac:dyDescent="0.2">
      <c r="A334" s="29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 x14ac:dyDescent="0.2">
      <c r="A335" s="29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 x14ac:dyDescent="0.2">
      <c r="A336" s="29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 x14ac:dyDescent="0.2">
      <c r="A337" s="29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 x14ac:dyDescent="0.2">
      <c r="A338" s="29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 x14ac:dyDescent="0.2">
      <c r="A339" s="29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 x14ac:dyDescent="0.2">
      <c r="A340" s="29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 x14ac:dyDescent="0.2">
      <c r="A341" s="29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 x14ac:dyDescent="0.2">
      <c r="A342" s="29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 x14ac:dyDescent="0.2">
      <c r="A343" s="29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 x14ac:dyDescent="0.2">
      <c r="A344" s="29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 x14ac:dyDescent="0.2">
      <c r="A345" s="29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 x14ac:dyDescent="0.2">
      <c r="A346" s="29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 x14ac:dyDescent="0.2">
      <c r="A347" s="29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 x14ac:dyDescent="0.2">
      <c r="A348" s="29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 x14ac:dyDescent="0.2">
      <c r="A349" s="29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 x14ac:dyDescent="0.2">
      <c r="A350" s="29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 x14ac:dyDescent="0.2">
      <c r="A351" s="29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 x14ac:dyDescent="0.2">
      <c r="A352" s="29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 x14ac:dyDescent="0.2">
      <c r="A353" s="29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 x14ac:dyDescent="0.2">
      <c r="A354" s="29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 x14ac:dyDescent="0.2">
      <c r="A355" s="29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 x14ac:dyDescent="0.2">
      <c r="A356" s="29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 x14ac:dyDescent="0.2">
      <c r="A357" s="29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 x14ac:dyDescent="0.2">
      <c r="A358" s="29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 x14ac:dyDescent="0.2">
      <c r="A359" s="29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 x14ac:dyDescent="0.2">
      <c r="A360" s="29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 x14ac:dyDescent="0.2">
      <c r="A361" s="29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 x14ac:dyDescent="0.2">
      <c r="A362" s="29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 x14ac:dyDescent="0.2">
      <c r="A363" s="29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 x14ac:dyDescent="0.2">
      <c r="A364" s="29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 x14ac:dyDescent="0.2">
      <c r="A365" s="29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 x14ac:dyDescent="0.2">
      <c r="A366" s="29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 x14ac:dyDescent="0.2">
      <c r="A367" s="29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 x14ac:dyDescent="0.2">
      <c r="A368" s="29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 x14ac:dyDescent="0.2">
      <c r="A369" s="29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 x14ac:dyDescent="0.2">
      <c r="A370" s="29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 x14ac:dyDescent="0.2">
      <c r="A371" s="29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 x14ac:dyDescent="0.2">
      <c r="A372" s="29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 x14ac:dyDescent="0.2">
      <c r="A373" s="29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 x14ac:dyDescent="0.2">
      <c r="A374" s="29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 x14ac:dyDescent="0.2">
      <c r="A375" s="29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 x14ac:dyDescent="0.2">
      <c r="A376" s="29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 x14ac:dyDescent="0.2">
      <c r="A377" s="29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 x14ac:dyDescent="0.2">
      <c r="A378" s="29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 x14ac:dyDescent="0.2">
      <c r="A379" s="29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 x14ac:dyDescent="0.2">
      <c r="A380" s="29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 x14ac:dyDescent="0.2">
      <c r="A381" s="29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 x14ac:dyDescent="0.2">
      <c r="A382" s="29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 x14ac:dyDescent="0.2">
      <c r="A383" s="29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 x14ac:dyDescent="0.2">
      <c r="A384" s="29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 x14ac:dyDescent="0.2">
      <c r="A385" s="29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 x14ac:dyDescent="0.2">
      <c r="A386" s="29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 x14ac:dyDescent="0.2">
      <c r="A387" s="29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 x14ac:dyDescent="0.2">
      <c r="A388" s="29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 x14ac:dyDescent="0.2">
      <c r="A389" s="29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 x14ac:dyDescent="0.2">
      <c r="A390" s="29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 x14ac:dyDescent="0.2">
      <c r="A391" s="29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 x14ac:dyDescent="0.2">
      <c r="A392" s="29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 x14ac:dyDescent="0.2">
      <c r="A393" s="29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 x14ac:dyDescent="0.2">
      <c r="A394" s="29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 x14ac:dyDescent="0.2">
      <c r="A395" s="29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 x14ac:dyDescent="0.2">
      <c r="A396" s="29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 x14ac:dyDescent="0.2">
      <c r="A397" s="29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 x14ac:dyDescent="0.2">
      <c r="A398" s="29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 x14ac:dyDescent="0.2">
      <c r="A399" s="29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 x14ac:dyDescent="0.2">
      <c r="A400" s="29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 x14ac:dyDescent="0.2">
      <c r="A401" s="29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 x14ac:dyDescent="0.2">
      <c r="A402" s="29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 x14ac:dyDescent="0.2">
      <c r="A403" s="29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 x14ac:dyDescent="0.2">
      <c r="A404" s="29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 x14ac:dyDescent="0.2">
      <c r="A405" s="29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 x14ac:dyDescent="0.2">
      <c r="A406" s="29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 x14ac:dyDescent="0.2">
      <c r="A407" s="29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 x14ac:dyDescent="0.2">
      <c r="A408" s="29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 x14ac:dyDescent="0.2">
      <c r="A409" s="29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 x14ac:dyDescent="0.2">
      <c r="A410" s="29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 x14ac:dyDescent="0.2">
      <c r="A411" s="29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 x14ac:dyDescent="0.2">
      <c r="A412" s="29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 x14ac:dyDescent="0.2">
      <c r="A413" s="29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 x14ac:dyDescent="0.2">
      <c r="A414" s="29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 x14ac:dyDescent="0.2">
      <c r="A415" s="29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 x14ac:dyDescent="0.2">
      <c r="A416" s="29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 x14ac:dyDescent="0.2">
      <c r="A417" s="29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 x14ac:dyDescent="0.2">
      <c r="A418" s="29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 x14ac:dyDescent="0.2">
      <c r="A419" s="29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 x14ac:dyDescent="0.2">
      <c r="A420" s="29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 x14ac:dyDescent="0.2">
      <c r="A421" s="29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 x14ac:dyDescent="0.2">
      <c r="A422" s="29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 x14ac:dyDescent="0.2">
      <c r="A423" s="29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 x14ac:dyDescent="0.2">
      <c r="A424" s="29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 x14ac:dyDescent="0.2">
      <c r="A425" s="29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 x14ac:dyDescent="0.2">
      <c r="A426" s="29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 x14ac:dyDescent="0.2">
      <c r="A427" s="29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 x14ac:dyDescent="0.2">
      <c r="A428" s="29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 x14ac:dyDescent="0.2">
      <c r="A429" s="29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 x14ac:dyDescent="0.2">
      <c r="A430" s="29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 x14ac:dyDescent="0.2">
      <c r="A431" s="29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 x14ac:dyDescent="0.2">
      <c r="A432" s="29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 x14ac:dyDescent="0.2">
      <c r="A433" s="29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 x14ac:dyDescent="0.2">
      <c r="A434" s="29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 x14ac:dyDescent="0.2">
      <c r="A435" s="29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 x14ac:dyDescent="0.2">
      <c r="A436" s="29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 x14ac:dyDescent="0.2">
      <c r="A437" s="29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 x14ac:dyDescent="0.2">
      <c r="A438" s="29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 x14ac:dyDescent="0.2">
      <c r="A439" s="29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 x14ac:dyDescent="0.2">
      <c r="A440" s="29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 x14ac:dyDescent="0.2">
      <c r="A441" s="29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 x14ac:dyDescent="0.2">
      <c r="A442" s="29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 x14ac:dyDescent="0.2">
      <c r="A443" s="29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 x14ac:dyDescent="0.2">
      <c r="A444" s="29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 x14ac:dyDescent="0.2">
      <c r="A445" s="29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 x14ac:dyDescent="0.2">
      <c r="A446" s="29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 x14ac:dyDescent="0.2">
      <c r="A447" s="29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 x14ac:dyDescent="0.2">
      <c r="A448" s="29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 x14ac:dyDescent="0.2">
      <c r="A449" s="29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 x14ac:dyDescent="0.2">
      <c r="A450" s="29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 x14ac:dyDescent="0.2">
      <c r="A451" s="29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 x14ac:dyDescent="0.2">
      <c r="A452" s="29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 x14ac:dyDescent="0.2">
      <c r="A453" s="29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 x14ac:dyDescent="0.2">
      <c r="A454" s="29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 x14ac:dyDescent="0.2">
      <c r="A455" s="29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 x14ac:dyDescent="0.2">
      <c r="A456" s="29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 x14ac:dyDescent="0.2">
      <c r="A457" s="29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 x14ac:dyDescent="0.2">
      <c r="A458" s="29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 x14ac:dyDescent="0.2">
      <c r="A459" s="29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 x14ac:dyDescent="0.2">
      <c r="A460" s="29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 x14ac:dyDescent="0.2">
      <c r="A461" s="29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 x14ac:dyDescent="0.2">
      <c r="A462" s="29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 x14ac:dyDescent="0.2">
      <c r="A463" s="29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 x14ac:dyDescent="0.2">
      <c r="A464" s="29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 x14ac:dyDescent="0.2">
      <c r="A465" s="29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 x14ac:dyDescent="0.2">
      <c r="A466" s="29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 x14ac:dyDescent="0.2">
      <c r="A467" s="29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 x14ac:dyDescent="0.2">
      <c r="A468" s="29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 x14ac:dyDescent="0.2">
      <c r="A469" s="29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 x14ac:dyDescent="0.2">
      <c r="A470" s="29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 x14ac:dyDescent="0.2">
      <c r="A471" s="29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 x14ac:dyDescent="0.2">
      <c r="A472" s="29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 x14ac:dyDescent="0.2">
      <c r="A473" s="29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 x14ac:dyDescent="0.2">
      <c r="A474" s="29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 x14ac:dyDescent="0.2">
      <c r="A475" s="29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 x14ac:dyDescent="0.2">
      <c r="A476" s="29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 x14ac:dyDescent="0.2">
      <c r="A477" s="29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 x14ac:dyDescent="0.2">
      <c r="A478" s="29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 x14ac:dyDescent="0.2">
      <c r="A479" s="29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 x14ac:dyDescent="0.2">
      <c r="A480" s="29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 x14ac:dyDescent="0.2">
      <c r="A481" s="29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 x14ac:dyDescent="0.2">
      <c r="A482" s="29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 x14ac:dyDescent="0.2">
      <c r="A483" s="29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 x14ac:dyDescent="0.2">
      <c r="A484" s="29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 x14ac:dyDescent="0.2">
      <c r="A485" s="29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 x14ac:dyDescent="0.2">
      <c r="A486" s="29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 x14ac:dyDescent="0.2">
      <c r="A487" s="29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 x14ac:dyDescent="0.2">
      <c r="A488" s="29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 x14ac:dyDescent="0.2">
      <c r="A489" s="29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 x14ac:dyDescent="0.2">
      <c r="A490" s="29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 x14ac:dyDescent="0.2">
      <c r="A491" s="29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 x14ac:dyDescent="0.2">
      <c r="A492" s="29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 x14ac:dyDescent="0.2">
      <c r="A493" s="29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 x14ac:dyDescent="0.2">
      <c r="A494" s="29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 x14ac:dyDescent="0.2">
      <c r="A495" s="29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 x14ac:dyDescent="0.2">
      <c r="A496" s="29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 x14ac:dyDescent="0.2">
      <c r="A497" s="29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 x14ac:dyDescent="0.2">
      <c r="A498" s="29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 x14ac:dyDescent="0.2">
      <c r="A499" s="29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 x14ac:dyDescent="0.2">
      <c r="A500" s="29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 x14ac:dyDescent="0.2">
      <c r="A501" s="29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 x14ac:dyDescent="0.2">
      <c r="A502" s="29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 x14ac:dyDescent="0.2">
      <c r="A503" s="29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 x14ac:dyDescent="0.2">
      <c r="A504" s="29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 x14ac:dyDescent="0.2">
      <c r="A505" s="29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 x14ac:dyDescent="0.2">
      <c r="A506" s="29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 x14ac:dyDescent="0.2">
      <c r="A507" s="29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 x14ac:dyDescent="0.2">
      <c r="A508" s="29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 x14ac:dyDescent="0.2">
      <c r="A509" s="29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 x14ac:dyDescent="0.2">
      <c r="A510" s="29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 x14ac:dyDescent="0.2">
      <c r="A511" s="29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 x14ac:dyDescent="0.2">
      <c r="A512" s="29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 x14ac:dyDescent="0.2">
      <c r="A513" s="29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 x14ac:dyDescent="0.2">
      <c r="A514" s="29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 x14ac:dyDescent="0.2">
      <c r="A515" s="29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 x14ac:dyDescent="0.2">
      <c r="A516" s="29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 x14ac:dyDescent="0.2">
      <c r="A517" s="29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 x14ac:dyDescent="0.2">
      <c r="A518" s="29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 x14ac:dyDescent="0.2">
      <c r="A519" s="29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 x14ac:dyDescent="0.2">
      <c r="A520" s="29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 x14ac:dyDescent="0.2">
      <c r="A521" s="29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 x14ac:dyDescent="0.2">
      <c r="A522" s="29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 x14ac:dyDescent="0.2">
      <c r="A523" s="29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 x14ac:dyDescent="0.2">
      <c r="A524" s="29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 x14ac:dyDescent="0.2">
      <c r="A525" s="29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 x14ac:dyDescent="0.2">
      <c r="A526" s="29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 x14ac:dyDescent="0.2">
      <c r="A527" s="29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 x14ac:dyDescent="0.2">
      <c r="A528" s="29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 x14ac:dyDescent="0.2">
      <c r="A529" s="29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 x14ac:dyDescent="0.2">
      <c r="A530" s="29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 x14ac:dyDescent="0.2">
      <c r="A531" s="29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 x14ac:dyDescent="0.2">
      <c r="A532" s="29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 x14ac:dyDescent="0.2">
      <c r="A533" s="29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 x14ac:dyDescent="0.2">
      <c r="A534" s="29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 x14ac:dyDescent="0.2">
      <c r="A535" s="29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 x14ac:dyDescent="0.2">
      <c r="A536" s="29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 x14ac:dyDescent="0.2">
      <c r="A537" s="29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 x14ac:dyDescent="0.2">
      <c r="A538" s="29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 x14ac:dyDescent="0.2">
      <c r="A539" s="29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 x14ac:dyDescent="0.2">
      <c r="A540" s="29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 x14ac:dyDescent="0.2">
      <c r="A541" s="29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 x14ac:dyDescent="0.2">
      <c r="A542" s="29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 x14ac:dyDescent="0.2">
      <c r="A543" s="29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 x14ac:dyDescent="0.2">
      <c r="A544" s="29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 x14ac:dyDescent="0.2">
      <c r="A545" s="29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 x14ac:dyDescent="0.2">
      <c r="A546" s="29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 x14ac:dyDescent="0.2">
      <c r="A547" s="29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 x14ac:dyDescent="0.2">
      <c r="A548" s="29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 x14ac:dyDescent="0.2">
      <c r="A549" s="29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 x14ac:dyDescent="0.2">
      <c r="A550" s="29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 x14ac:dyDescent="0.2">
      <c r="A551" s="29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 x14ac:dyDescent="0.2">
      <c r="A552" s="29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 x14ac:dyDescent="0.2">
      <c r="A553" s="29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 x14ac:dyDescent="0.2">
      <c r="A554" s="29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 x14ac:dyDescent="0.2">
      <c r="A555" s="29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 x14ac:dyDescent="0.2">
      <c r="A556" s="29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 x14ac:dyDescent="0.2">
      <c r="A557" s="29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 x14ac:dyDescent="0.2">
      <c r="A558" s="29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 x14ac:dyDescent="0.2">
      <c r="A559" s="29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 x14ac:dyDescent="0.2">
      <c r="A560" s="29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 x14ac:dyDescent="0.2">
      <c r="A561" s="29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 x14ac:dyDescent="0.2">
      <c r="A562" s="29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 x14ac:dyDescent="0.2">
      <c r="A563" s="29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 x14ac:dyDescent="0.2">
      <c r="A564" s="29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 x14ac:dyDescent="0.2">
      <c r="A565" s="29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 x14ac:dyDescent="0.2">
      <c r="A566" s="29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 x14ac:dyDescent="0.2">
      <c r="A567" s="29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 x14ac:dyDescent="0.2">
      <c r="A568" s="29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 x14ac:dyDescent="0.2">
      <c r="A569" s="29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 x14ac:dyDescent="0.2">
      <c r="A570" s="29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 x14ac:dyDescent="0.2">
      <c r="A571" s="29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 x14ac:dyDescent="0.2">
      <c r="A572" s="29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 x14ac:dyDescent="0.2">
      <c r="A573" s="29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 x14ac:dyDescent="0.2">
      <c r="A574" s="29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 x14ac:dyDescent="0.2">
      <c r="A575" s="29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 x14ac:dyDescent="0.2">
      <c r="A576" s="29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 x14ac:dyDescent="0.2">
      <c r="A577" s="29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 x14ac:dyDescent="0.2">
      <c r="A578" s="29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 x14ac:dyDescent="0.2">
      <c r="A579" s="29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 x14ac:dyDescent="0.2">
      <c r="A580" s="29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 x14ac:dyDescent="0.2">
      <c r="A581" s="29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 x14ac:dyDescent="0.2">
      <c r="A582" s="29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 x14ac:dyDescent="0.2">
      <c r="A583" s="29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 x14ac:dyDescent="0.2">
      <c r="A584" s="29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 x14ac:dyDescent="0.2">
      <c r="A585" s="29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 x14ac:dyDescent="0.2">
      <c r="A586" s="29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 x14ac:dyDescent="0.2">
      <c r="A587" s="29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 x14ac:dyDescent="0.2">
      <c r="A588" s="29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 x14ac:dyDescent="0.2">
      <c r="A589" s="29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 x14ac:dyDescent="0.2">
      <c r="A590" s="29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 x14ac:dyDescent="0.2">
      <c r="A591" s="29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 x14ac:dyDescent="0.2">
      <c r="A592" s="29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 x14ac:dyDescent="0.2">
      <c r="A593" s="29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 x14ac:dyDescent="0.2">
      <c r="A594" s="29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 x14ac:dyDescent="0.2">
      <c r="A595" s="29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 x14ac:dyDescent="0.2">
      <c r="A596" s="29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 x14ac:dyDescent="0.2">
      <c r="A597" s="29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 x14ac:dyDescent="0.2">
      <c r="A598" s="29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 x14ac:dyDescent="0.2">
      <c r="A599" s="29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 x14ac:dyDescent="0.2">
      <c r="A600" s="29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 x14ac:dyDescent="0.2">
      <c r="A601" s="29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 x14ac:dyDescent="0.2">
      <c r="A602" s="29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 x14ac:dyDescent="0.2">
      <c r="A603" s="29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 x14ac:dyDescent="0.2">
      <c r="A604" s="29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 x14ac:dyDescent="0.2">
      <c r="A605" s="29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 x14ac:dyDescent="0.2">
      <c r="A606" s="29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 x14ac:dyDescent="0.2">
      <c r="A607" s="29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 x14ac:dyDescent="0.2">
      <c r="A608" s="29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 x14ac:dyDescent="0.2">
      <c r="A609" s="29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 x14ac:dyDescent="0.2">
      <c r="A610" s="29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 x14ac:dyDescent="0.2">
      <c r="A611" s="29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 x14ac:dyDescent="0.2">
      <c r="A612" s="29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 x14ac:dyDescent="0.2">
      <c r="A613" s="29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 x14ac:dyDescent="0.2">
      <c r="A614" s="29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 x14ac:dyDescent="0.2">
      <c r="A615" s="29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 x14ac:dyDescent="0.2">
      <c r="A616" s="29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 x14ac:dyDescent="0.2">
      <c r="A617" s="29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 x14ac:dyDescent="0.2">
      <c r="A618" s="29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 x14ac:dyDescent="0.2">
      <c r="A619" s="29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 x14ac:dyDescent="0.2">
      <c r="A620" s="29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 x14ac:dyDescent="0.2">
      <c r="A621" s="29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 x14ac:dyDescent="0.2">
      <c r="A622" s="29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 x14ac:dyDescent="0.2">
      <c r="A623" s="29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 x14ac:dyDescent="0.2">
      <c r="A624" s="29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 x14ac:dyDescent="0.2">
      <c r="A625" s="29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 x14ac:dyDescent="0.2">
      <c r="A626" s="29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 x14ac:dyDescent="0.2">
      <c r="A627" s="29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 x14ac:dyDescent="0.2">
      <c r="A628" s="29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 x14ac:dyDescent="0.2">
      <c r="A629" s="29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 x14ac:dyDescent="0.2">
      <c r="A630" s="29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 x14ac:dyDescent="0.2">
      <c r="A631" s="29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 x14ac:dyDescent="0.2">
      <c r="A632" s="29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 x14ac:dyDescent="0.2">
      <c r="A633" s="29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 x14ac:dyDescent="0.2">
      <c r="A634" s="29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 x14ac:dyDescent="0.2">
      <c r="A635" s="29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 x14ac:dyDescent="0.2">
      <c r="A636" s="29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 x14ac:dyDescent="0.2">
      <c r="A637" s="29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 x14ac:dyDescent="0.2">
      <c r="A638" s="29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 x14ac:dyDescent="0.2">
      <c r="A639" s="29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 x14ac:dyDescent="0.2">
      <c r="A640" s="29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 x14ac:dyDescent="0.2">
      <c r="A641" s="29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 x14ac:dyDescent="0.2">
      <c r="A642" s="29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 x14ac:dyDescent="0.2">
      <c r="A643" s="29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 x14ac:dyDescent="0.2">
      <c r="A644" s="29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 x14ac:dyDescent="0.2">
      <c r="A645" s="29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 x14ac:dyDescent="0.2">
      <c r="A646" s="29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 x14ac:dyDescent="0.2">
      <c r="A647" s="29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 x14ac:dyDescent="0.2">
      <c r="A648" s="29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 x14ac:dyDescent="0.2">
      <c r="A649" s="29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 x14ac:dyDescent="0.2">
      <c r="A650" s="29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 x14ac:dyDescent="0.2">
      <c r="A651" s="29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 x14ac:dyDescent="0.2">
      <c r="A652" s="29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 x14ac:dyDescent="0.2">
      <c r="A653" s="29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 x14ac:dyDescent="0.2">
      <c r="A654" s="29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 x14ac:dyDescent="0.2">
      <c r="A655" s="29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 x14ac:dyDescent="0.2">
      <c r="A656" s="29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 x14ac:dyDescent="0.2">
      <c r="A657" s="29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 x14ac:dyDescent="0.2">
      <c r="A658" s="29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 x14ac:dyDescent="0.2">
      <c r="A659" s="29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 x14ac:dyDescent="0.2">
      <c r="A660" s="29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 x14ac:dyDescent="0.2">
      <c r="A661" s="29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 x14ac:dyDescent="0.2">
      <c r="A662" s="29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 x14ac:dyDescent="0.2">
      <c r="A663" s="29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 x14ac:dyDescent="0.2">
      <c r="A664" s="29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 x14ac:dyDescent="0.2">
      <c r="A665" s="29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 x14ac:dyDescent="0.2">
      <c r="A666" s="29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 x14ac:dyDescent="0.2">
      <c r="A667" s="29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 x14ac:dyDescent="0.2">
      <c r="A668" s="29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 x14ac:dyDescent="0.2">
      <c r="A669" s="29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 x14ac:dyDescent="0.2">
      <c r="A670" s="29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 x14ac:dyDescent="0.2">
      <c r="A671" s="29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 x14ac:dyDescent="0.2">
      <c r="A672" s="29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 x14ac:dyDescent="0.2">
      <c r="A673" s="29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 x14ac:dyDescent="0.2">
      <c r="A674" s="29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 x14ac:dyDescent="0.2">
      <c r="A675" s="29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 x14ac:dyDescent="0.2">
      <c r="A676" s="29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 x14ac:dyDescent="0.2">
      <c r="A677" s="29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 x14ac:dyDescent="0.2">
      <c r="A678" s="29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 x14ac:dyDescent="0.2">
      <c r="A679" s="29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 x14ac:dyDescent="0.2">
      <c r="A680" s="29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 x14ac:dyDescent="0.2">
      <c r="A681" s="29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 x14ac:dyDescent="0.2">
      <c r="A682" s="29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 x14ac:dyDescent="0.2">
      <c r="A683" s="29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 x14ac:dyDescent="0.2">
      <c r="A684" s="29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 x14ac:dyDescent="0.2">
      <c r="A685" s="29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 x14ac:dyDescent="0.2">
      <c r="A686" s="29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 x14ac:dyDescent="0.2">
      <c r="A687" s="29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 x14ac:dyDescent="0.2">
      <c r="A688" s="29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 x14ac:dyDescent="0.2">
      <c r="A689" s="29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 x14ac:dyDescent="0.2">
      <c r="A690" s="29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 x14ac:dyDescent="0.2">
      <c r="A691" s="29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 x14ac:dyDescent="0.2">
      <c r="A692" s="29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 x14ac:dyDescent="0.2">
      <c r="A693" s="29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 x14ac:dyDescent="0.2">
      <c r="A694" s="29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 x14ac:dyDescent="0.2">
      <c r="A695" s="29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 x14ac:dyDescent="0.2">
      <c r="A696" s="29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 x14ac:dyDescent="0.2">
      <c r="A697" s="29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 x14ac:dyDescent="0.2">
      <c r="A698" s="29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 x14ac:dyDescent="0.2">
      <c r="A699" s="29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 x14ac:dyDescent="0.2">
      <c r="A700" s="29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 x14ac:dyDescent="0.2">
      <c r="A701" s="29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 x14ac:dyDescent="0.2">
      <c r="A702" s="29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 x14ac:dyDescent="0.2">
      <c r="A703" s="29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 x14ac:dyDescent="0.2">
      <c r="A704" s="29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 x14ac:dyDescent="0.2">
      <c r="A705" s="29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 x14ac:dyDescent="0.2">
      <c r="A706" s="29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 x14ac:dyDescent="0.2">
      <c r="A707" s="29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 x14ac:dyDescent="0.2">
      <c r="A708" s="29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 x14ac:dyDescent="0.2">
      <c r="A709" s="29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 x14ac:dyDescent="0.2">
      <c r="A710" s="29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 x14ac:dyDescent="0.2">
      <c r="A711" s="29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 x14ac:dyDescent="0.2">
      <c r="A712" s="29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 x14ac:dyDescent="0.2">
      <c r="A713" s="29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 x14ac:dyDescent="0.2">
      <c r="A714" s="29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 x14ac:dyDescent="0.2">
      <c r="A715" s="29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 x14ac:dyDescent="0.2">
      <c r="A716" s="29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 x14ac:dyDescent="0.2">
      <c r="A717" s="29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 x14ac:dyDescent="0.2">
      <c r="A718" s="29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 x14ac:dyDescent="0.2">
      <c r="A719" s="29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 x14ac:dyDescent="0.2">
      <c r="A720" s="29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 x14ac:dyDescent="0.2">
      <c r="A721" s="29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 x14ac:dyDescent="0.2">
      <c r="A722" s="29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 x14ac:dyDescent="0.2">
      <c r="A723" s="29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 x14ac:dyDescent="0.2">
      <c r="A724" s="29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 x14ac:dyDescent="0.2">
      <c r="A725" s="29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 x14ac:dyDescent="0.2">
      <c r="A726" s="29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 x14ac:dyDescent="0.2">
      <c r="A727" s="29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 x14ac:dyDescent="0.2">
      <c r="A728" s="29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 x14ac:dyDescent="0.2">
      <c r="A729" s="29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 x14ac:dyDescent="0.2">
      <c r="A730" s="29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 x14ac:dyDescent="0.2">
      <c r="A731" s="29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 x14ac:dyDescent="0.2">
      <c r="A732" s="29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 x14ac:dyDescent="0.2">
      <c r="A733" s="29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 x14ac:dyDescent="0.2">
      <c r="A734" s="29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 x14ac:dyDescent="0.2">
      <c r="A735" s="29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 x14ac:dyDescent="0.2">
      <c r="A736" s="29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 x14ac:dyDescent="0.2">
      <c r="A737" s="29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 x14ac:dyDescent="0.2">
      <c r="A738" s="29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 x14ac:dyDescent="0.2">
      <c r="A739" s="29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 x14ac:dyDescent="0.2">
      <c r="A740" s="29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 x14ac:dyDescent="0.2">
      <c r="A741" s="29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 x14ac:dyDescent="0.2">
      <c r="A742" s="29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 x14ac:dyDescent="0.2">
      <c r="A743" s="29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 x14ac:dyDescent="0.2">
      <c r="A744" s="29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 x14ac:dyDescent="0.2">
      <c r="A745" s="29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 x14ac:dyDescent="0.2">
      <c r="A746" s="29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 x14ac:dyDescent="0.2">
      <c r="A747" s="29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 x14ac:dyDescent="0.2">
      <c r="A748" s="29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 x14ac:dyDescent="0.2">
      <c r="A749" s="29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 x14ac:dyDescent="0.2">
      <c r="A750" s="29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 x14ac:dyDescent="0.2">
      <c r="A751" s="29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 x14ac:dyDescent="0.2">
      <c r="A752" s="29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 x14ac:dyDescent="0.2">
      <c r="A753" s="29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 x14ac:dyDescent="0.2">
      <c r="A754" s="29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 x14ac:dyDescent="0.2">
      <c r="A755" s="29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 x14ac:dyDescent="0.2">
      <c r="A756" s="29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 x14ac:dyDescent="0.2">
      <c r="A757" s="29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 x14ac:dyDescent="0.2">
      <c r="A758" s="29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 x14ac:dyDescent="0.2">
      <c r="A759" s="29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 x14ac:dyDescent="0.2">
      <c r="A760" s="29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 x14ac:dyDescent="0.2">
      <c r="A761" s="29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 x14ac:dyDescent="0.2">
      <c r="A762" s="29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 x14ac:dyDescent="0.2">
      <c r="A763" s="29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 x14ac:dyDescent="0.2">
      <c r="A764" s="29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 x14ac:dyDescent="0.2">
      <c r="A765" s="29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 x14ac:dyDescent="0.2">
      <c r="A766" s="29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 x14ac:dyDescent="0.2">
      <c r="A767" s="29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 x14ac:dyDescent="0.2">
      <c r="A768" s="29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 x14ac:dyDescent="0.2">
      <c r="A769" s="29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 x14ac:dyDescent="0.2">
      <c r="A770" s="29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 x14ac:dyDescent="0.2">
      <c r="A771" s="29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 x14ac:dyDescent="0.2">
      <c r="A772" s="29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 x14ac:dyDescent="0.2">
      <c r="A773" s="29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 x14ac:dyDescent="0.2">
      <c r="A774" s="29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 x14ac:dyDescent="0.2">
      <c r="A775" s="29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 x14ac:dyDescent="0.2">
      <c r="A776" s="29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 x14ac:dyDescent="0.2">
      <c r="A777" s="29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 x14ac:dyDescent="0.2">
      <c r="A778" s="29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 x14ac:dyDescent="0.2">
      <c r="A779" s="29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 x14ac:dyDescent="0.2">
      <c r="A780" s="29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 x14ac:dyDescent="0.2">
      <c r="A781" s="29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 x14ac:dyDescent="0.2">
      <c r="A782" s="29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 x14ac:dyDescent="0.2">
      <c r="A783" s="29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 x14ac:dyDescent="0.2">
      <c r="A784" s="29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 x14ac:dyDescent="0.2">
      <c r="A785" s="29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 x14ac:dyDescent="0.2">
      <c r="A786" s="29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 x14ac:dyDescent="0.2">
      <c r="A787" s="29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 x14ac:dyDescent="0.2">
      <c r="A788" s="29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 x14ac:dyDescent="0.2">
      <c r="A789" s="29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 x14ac:dyDescent="0.2">
      <c r="A790" s="29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 x14ac:dyDescent="0.2">
      <c r="A791" s="29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 x14ac:dyDescent="0.2">
      <c r="A792" s="29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 x14ac:dyDescent="0.2">
      <c r="A793" s="29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 x14ac:dyDescent="0.2">
      <c r="A794" s="29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 x14ac:dyDescent="0.2">
      <c r="A795" s="29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 x14ac:dyDescent="0.2">
      <c r="A796" s="29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 x14ac:dyDescent="0.2">
      <c r="A797" s="29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 x14ac:dyDescent="0.2">
      <c r="A798" s="29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 x14ac:dyDescent="0.2">
      <c r="A799" s="29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 x14ac:dyDescent="0.2">
      <c r="A800" s="29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 x14ac:dyDescent="0.2">
      <c r="A801" s="29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 x14ac:dyDescent="0.2">
      <c r="A802" s="29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 x14ac:dyDescent="0.2">
      <c r="A803" s="29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 x14ac:dyDescent="0.2">
      <c r="A804" s="29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 x14ac:dyDescent="0.2">
      <c r="A805" s="29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 x14ac:dyDescent="0.2">
      <c r="A806" s="29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 x14ac:dyDescent="0.2">
      <c r="A807" s="29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 x14ac:dyDescent="0.2">
      <c r="A808" s="29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 x14ac:dyDescent="0.2">
      <c r="A809" s="29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 x14ac:dyDescent="0.2">
      <c r="A810" s="29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 x14ac:dyDescent="0.2">
      <c r="A811" s="29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 x14ac:dyDescent="0.2">
      <c r="A812" s="29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 x14ac:dyDescent="0.2">
      <c r="A813" s="29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 x14ac:dyDescent="0.2">
      <c r="A814" s="29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 x14ac:dyDescent="0.2">
      <c r="A815" s="29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 x14ac:dyDescent="0.2">
      <c r="A816" s="29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 x14ac:dyDescent="0.2">
      <c r="A817" s="29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 x14ac:dyDescent="0.2">
      <c r="A818" s="29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 x14ac:dyDescent="0.2">
      <c r="A819" s="29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 x14ac:dyDescent="0.2">
      <c r="A820" s="29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 x14ac:dyDescent="0.2">
      <c r="A821" s="29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 x14ac:dyDescent="0.2">
      <c r="A822" s="29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 x14ac:dyDescent="0.2">
      <c r="A823" s="29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 x14ac:dyDescent="0.2">
      <c r="A824" s="29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 x14ac:dyDescent="0.2">
      <c r="A825" s="29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 x14ac:dyDescent="0.2">
      <c r="A826" s="29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 x14ac:dyDescent="0.2">
      <c r="A827" s="29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 x14ac:dyDescent="0.2">
      <c r="A828" s="29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 x14ac:dyDescent="0.2">
      <c r="A829" s="29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 x14ac:dyDescent="0.2">
      <c r="A830" s="29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 x14ac:dyDescent="0.2">
      <c r="A831" s="29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 x14ac:dyDescent="0.2">
      <c r="A832" s="29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 x14ac:dyDescent="0.2">
      <c r="A833" s="29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 x14ac:dyDescent="0.2">
      <c r="A834" s="29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 x14ac:dyDescent="0.2">
      <c r="A835" s="29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 x14ac:dyDescent="0.2">
      <c r="A836" s="29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 x14ac:dyDescent="0.2">
      <c r="A837" s="29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 x14ac:dyDescent="0.2">
      <c r="A838" s="29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 x14ac:dyDescent="0.2">
      <c r="A839" s="29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 x14ac:dyDescent="0.2">
      <c r="A840" s="29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 x14ac:dyDescent="0.2">
      <c r="A841" s="29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 x14ac:dyDescent="0.2">
      <c r="A842" s="29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 x14ac:dyDescent="0.2">
      <c r="A843" s="29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 x14ac:dyDescent="0.2">
      <c r="A844" s="29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 x14ac:dyDescent="0.2">
      <c r="A845" s="29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 x14ac:dyDescent="0.2">
      <c r="A846" s="29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 x14ac:dyDescent="0.2">
      <c r="A847" s="29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 x14ac:dyDescent="0.2">
      <c r="A848" s="29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 x14ac:dyDescent="0.2">
      <c r="A849" s="29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 x14ac:dyDescent="0.2">
      <c r="A850" s="29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 x14ac:dyDescent="0.2">
      <c r="A851" s="29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 x14ac:dyDescent="0.2">
      <c r="A852" s="29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 x14ac:dyDescent="0.2">
      <c r="A853" s="29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 x14ac:dyDescent="0.2">
      <c r="A854" s="29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 x14ac:dyDescent="0.2">
      <c r="A855" s="29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 x14ac:dyDescent="0.2">
      <c r="A856" s="29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 x14ac:dyDescent="0.2">
      <c r="A857" s="29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 x14ac:dyDescent="0.2">
      <c r="A858" s="29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 x14ac:dyDescent="0.2">
      <c r="A859" s="29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 x14ac:dyDescent="0.2">
      <c r="A860" s="29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 x14ac:dyDescent="0.2">
      <c r="A861" s="29"/>
      <c r="B861" s="3"/>
      <c r="C861" s="3"/>
      <c r="D861" s="3"/>
      <c r="E861" s="3"/>
      <c r="F861" s="3"/>
      <c r="G861" s="3"/>
      <c r="H861" s="3"/>
      <c r="I861" s="3"/>
      <c r="J861" s="3"/>
    </row>
    <row r="862" spans="1:10" ht="12.75" customHeight="1" x14ac:dyDescent="0.2">
      <c r="A862" s="29"/>
      <c r="B862" s="3"/>
      <c r="C862" s="3"/>
      <c r="D862" s="3"/>
      <c r="E862" s="3"/>
      <c r="F862" s="3"/>
      <c r="G862" s="3"/>
      <c r="H862" s="3"/>
      <c r="I862" s="3"/>
      <c r="J862" s="3"/>
    </row>
    <row r="863" spans="1:10" ht="12.75" customHeight="1" x14ac:dyDescent="0.2">
      <c r="A863" s="29"/>
      <c r="B863" s="3"/>
      <c r="C863" s="3"/>
      <c r="D863" s="3"/>
      <c r="E863" s="3"/>
      <c r="F863" s="3"/>
      <c r="G863" s="3"/>
      <c r="H863" s="3"/>
      <c r="I863" s="3"/>
      <c r="J863" s="3"/>
    </row>
    <row r="864" spans="1:10" ht="12.75" customHeight="1" x14ac:dyDescent="0.2">
      <c r="A864" s="29"/>
      <c r="B864" s="3"/>
      <c r="C864" s="3"/>
      <c r="D864" s="3"/>
      <c r="E864" s="3"/>
      <c r="F864" s="3"/>
      <c r="G864" s="3"/>
      <c r="H864" s="3"/>
      <c r="I864" s="3"/>
      <c r="J864" s="3"/>
    </row>
    <row r="865" spans="1:10" ht="15.75" x14ac:dyDescent="0.2">
      <c r="A865" s="29"/>
      <c r="B865" s="3"/>
      <c r="C865" s="3"/>
      <c r="D865" s="3"/>
      <c r="E865" s="3"/>
      <c r="F865" s="3"/>
      <c r="G865" s="3"/>
      <c r="H865" s="3"/>
      <c r="I865" s="3"/>
      <c r="J865" s="3"/>
    </row>
    <row r="866" spans="1:10" ht="15.75" x14ac:dyDescent="0.2">
      <c r="A866" s="29"/>
      <c r="B866" s="3"/>
      <c r="C866" s="3"/>
      <c r="D866" s="3"/>
      <c r="E866" s="3"/>
      <c r="F866" s="3"/>
      <c r="G866" s="3"/>
      <c r="H866" s="3"/>
      <c r="I866" s="3"/>
      <c r="J866" s="3"/>
    </row>
    <row r="867" spans="1:10" ht="15.75" x14ac:dyDescent="0.2">
      <c r="A867" s="29"/>
      <c r="B867" s="3"/>
      <c r="C867" s="3"/>
      <c r="D867" s="3"/>
      <c r="E867" s="3"/>
      <c r="F867" s="3"/>
      <c r="G867" s="3"/>
      <c r="H867" s="3"/>
      <c r="I867" s="3"/>
      <c r="J867" s="3"/>
    </row>
    <row r="868" spans="1:10" ht="15.75" x14ac:dyDescent="0.2">
      <c r="A868" s="29"/>
      <c r="B868" s="3"/>
      <c r="C868" s="3"/>
      <c r="D868" s="3"/>
      <c r="E868" s="3"/>
      <c r="F868" s="3"/>
      <c r="G868" s="3"/>
      <c r="H868" s="3"/>
      <c r="I868" s="3"/>
      <c r="J868" s="3"/>
    </row>
    <row r="869" spans="1:10" ht="15.75" x14ac:dyDescent="0.2">
      <c r="A869" s="29"/>
      <c r="B869" s="3"/>
      <c r="C869" s="3"/>
      <c r="D869" s="3"/>
      <c r="E869" s="3"/>
      <c r="F869" s="3"/>
      <c r="G869" s="3"/>
      <c r="H869" s="3"/>
      <c r="I869" s="3"/>
      <c r="J869" s="3"/>
    </row>
    <row r="870" spans="1:10" ht="15.75" x14ac:dyDescent="0.2">
      <c r="A870" s="29"/>
      <c r="B870" s="3"/>
      <c r="C870" s="3"/>
      <c r="D870" s="3"/>
      <c r="E870" s="3"/>
      <c r="F870" s="3"/>
      <c r="G870" s="3"/>
      <c r="H870" s="3"/>
      <c r="I870" s="3"/>
      <c r="J870" s="3"/>
    </row>
    <row r="871" spans="1:10" ht="15.75" x14ac:dyDescent="0.2">
      <c r="A871" s="29"/>
      <c r="B871" s="3"/>
      <c r="C871" s="3"/>
      <c r="D871" s="3"/>
      <c r="E871" s="3"/>
      <c r="F871" s="3"/>
      <c r="G871" s="3"/>
      <c r="H871" s="3"/>
      <c r="I871" s="3"/>
      <c r="J871" s="3"/>
    </row>
    <row r="872" spans="1:10" ht="15.75" x14ac:dyDescent="0.2">
      <c r="A872" s="29"/>
      <c r="B872" s="3"/>
      <c r="C872" s="3"/>
      <c r="D872" s="3"/>
      <c r="E872" s="3"/>
      <c r="F872" s="3"/>
      <c r="G872" s="3"/>
      <c r="H872" s="3"/>
      <c r="I872" s="3"/>
      <c r="J872" s="3"/>
    </row>
    <row r="873" spans="1:10" ht="15.75" x14ac:dyDescent="0.2">
      <c r="A873" s="29"/>
      <c r="B873" s="3"/>
      <c r="C873" s="3"/>
      <c r="D873" s="3"/>
      <c r="E873" s="3"/>
      <c r="F873" s="3"/>
      <c r="G873" s="3"/>
      <c r="H873" s="3"/>
      <c r="I873" s="3"/>
      <c r="J873" s="3"/>
    </row>
    <row r="874" spans="1:10" ht="15.75" x14ac:dyDescent="0.2">
      <c r="A874" s="29"/>
      <c r="B874" s="3"/>
      <c r="C874" s="3"/>
      <c r="D874" s="3"/>
      <c r="E874" s="3"/>
      <c r="F874" s="3"/>
      <c r="G874" s="3"/>
      <c r="H874" s="3"/>
      <c r="I874" s="3"/>
      <c r="J874" s="3"/>
    </row>
    <row r="875" spans="1:10" ht="15.75" x14ac:dyDescent="0.2">
      <c r="A875" s="29"/>
      <c r="B875" s="3"/>
      <c r="C875" s="3"/>
      <c r="D875" s="3"/>
      <c r="E875" s="3"/>
      <c r="F875" s="3"/>
      <c r="G875" s="3"/>
      <c r="H875" s="3"/>
      <c r="I875" s="3"/>
      <c r="J875" s="3"/>
    </row>
    <row r="876" spans="1:10" ht="15.75" x14ac:dyDescent="0.2">
      <c r="A876" s="29"/>
      <c r="B876" s="3"/>
      <c r="C876" s="3"/>
      <c r="D876" s="3"/>
      <c r="E876" s="3"/>
      <c r="F876" s="3"/>
      <c r="G876" s="3"/>
      <c r="H876" s="3"/>
      <c r="I876" s="3"/>
      <c r="J876" s="3"/>
    </row>
    <row r="877" spans="1:10" ht="15.75" x14ac:dyDescent="0.2">
      <c r="A877" s="29"/>
      <c r="B877" s="3"/>
      <c r="C877" s="3"/>
      <c r="D877" s="3"/>
      <c r="E877" s="3"/>
      <c r="F877" s="3"/>
      <c r="G877" s="3"/>
      <c r="H877" s="3"/>
      <c r="I877" s="3"/>
      <c r="J877" s="3"/>
    </row>
    <row r="878" spans="1:10" ht="15.75" x14ac:dyDescent="0.2">
      <c r="A878" s="29"/>
      <c r="B878" s="3"/>
      <c r="C878" s="3"/>
      <c r="D878" s="3"/>
      <c r="E878" s="3"/>
      <c r="F878" s="3"/>
      <c r="G878" s="3"/>
      <c r="H878" s="3"/>
      <c r="I878" s="3"/>
      <c r="J878" s="3"/>
    </row>
    <row r="879" spans="1:10" ht="15.75" x14ac:dyDescent="0.2">
      <c r="A879" s="29"/>
      <c r="B879" s="3"/>
      <c r="C879" s="3"/>
      <c r="D879" s="3"/>
      <c r="E879" s="3"/>
      <c r="F879" s="3"/>
      <c r="G879" s="3"/>
      <c r="H879" s="3"/>
      <c r="I879" s="3"/>
      <c r="J879" s="3"/>
    </row>
    <row r="880" spans="1:10" ht="15.75" x14ac:dyDescent="0.2">
      <c r="A880" s="29"/>
      <c r="B880" s="3"/>
      <c r="C880" s="3"/>
      <c r="D880" s="3"/>
      <c r="E880" s="3"/>
      <c r="F880" s="3"/>
      <c r="G880" s="3"/>
      <c r="H880" s="3"/>
      <c r="I880" s="3"/>
      <c r="J880" s="3"/>
    </row>
    <row r="881" spans="1:10" ht="15.75" x14ac:dyDescent="0.2">
      <c r="A881" s="29"/>
      <c r="B881" s="3"/>
      <c r="C881" s="3"/>
      <c r="D881" s="3"/>
      <c r="E881" s="3"/>
      <c r="F881" s="3"/>
      <c r="G881" s="3"/>
      <c r="H881" s="3"/>
      <c r="I881" s="3"/>
      <c r="J881" s="3"/>
    </row>
    <row r="882" spans="1:10" ht="15.75" x14ac:dyDescent="0.2">
      <c r="A882" s="29"/>
      <c r="B882" s="3"/>
      <c r="C882" s="3"/>
      <c r="D882" s="3"/>
      <c r="E882" s="3"/>
      <c r="F882" s="3"/>
      <c r="G882" s="3"/>
      <c r="H882" s="3"/>
      <c r="I882" s="3"/>
      <c r="J882" s="3"/>
    </row>
    <row r="883" spans="1:10" ht="15.75" x14ac:dyDescent="0.2">
      <c r="A883" s="29"/>
      <c r="B883" s="3"/>
      <c r="C883" s="3"/>
      <c r="D883" s="3"/>
      <c r="E883" s="3"/>
      <c r="F883" s="3"/>
      <c r="G883" s="3"/>
      <c r="H883" s="3"/>
      <c r="I883" s="3"/>
      <c r="J883" s="3"/>
    </row>
    <row r="884" spans="1:10" ht="15.75" x14ac:dyDescent="0.2">
      <c r="A884" s="29"/>
      <c r="B884" s="3"/>
      <c r="C884" s="3"/>
      <c r="D884" s="3"/>
      <c r="E884" s="3"/>
      <c r="F884" s="3"/>
      <c r="G884" s="3"/>
      <c r="H884" s="3"/>
      <c r="I884" s="3"/>
      <c r="J884" s="3"/>
    </row>
    <row r="885" spans="1:10" ht="15.75" x14ac:dyDescent="0.2">
      <c r="A885" s="29"/>
      <c r="B885" s="3"/>
      <c r="C885" s="3"/>
      <c r="D885" s="3"/>
      <c r="E885" s="3"/>
      <c r="F885" s="3"/>
      <c r="G885" s="3"/>
      <c r="H885" s="3"/>
      <c r="I885" s="3"/>
      <c r="J885" s="3"/>
    </row>
    <row r="886" spans="1:10" ht="15.75" x14ac:dyDescent="0.2">
      <c r="A886" s="29"/>
      <c r="B886" s="3"/>
      <c r="C886" s="3"/>
      <c r="D886" s="3"/>
      <c r="E886" s="3"/>
      <c r="F886" s="3"/>
      <c r="G886" s="3"/>
      <c r="H886" s="3"/>
      <c r="I886" s="3"/>
      <c r="J886" s="3"/>
    </row>
    <row r="887" spans="1:10" ht="15.75" x14ac:dyDescent="0.2">
      <c r="A887" s="29"/>
      <c r="B887" s="3"/>
      <c r="C887" s="3"/>
      <c r="D887" s="3"/>
      <c r="E887" s="3"/>
      <c r="F887" s="3"/>
      <c r="G887" s="3"/>
      <c r="H887" s="3"/>
      <c r="I887" s="3"/>
      <c r="J887" s="3"/>
    </row>
    <row r="888" spans="1:10" ht="15.75" x14ac:dyDescent="0.2">
      <c r="A888" s="29"/>
      <c r="B888" s="3"/>
      <c r="C888" s="3"/>
      <c r="D888" s="3"/>
      <c r="E888" s="3"/>
      <c r="F888" s="3"/>
      <c r="G888" s="3"/>
      <c r="H888" s="3"/>
      <c r="I888" s="3"/>
      <c r="J888" s="3"/>
    </row>
    <row r="889" spans="1:10" ht="15.75" x14ac:dyDescent="0.2">
      <c r="A889" s="29"/>
      <c r="B889" s="3"/>
      <c r="C889" s="3"/>
      <c r="D889" s="3"/>
      <c r="E889" s="3"/>
      <c r="F889" s="3"/>
      <c r="G889" s="3"/>
      <c r="H889" s="3"/>
      <c r="I889" s="3"/>
      <c r="J889" s="3"/>
    </row>
    <row r="890" spans="1:10" ht="15.75" x14ac:dyDescent="0.2">
      <c r="A890" s="29"/>
      <c r="B890" s="3"/>
      <c r="C890" s="3"/>
      <c r="D890" s="3"/>
      <c r="E890" s="3"/>
      <c r="F890" s="3"/>
      <c r="G890" s="3"/>
      <c r="H890" s="3"/>
      <c r="I890" s="3"/>
      <c r="J890" s="3"/>
    </row>
    <row r="891" spans="1:10" ht="15.75" x14ac:dyDescent="0.2">
      <c r="A891" s="29"/>
      <c r="B891" s="3"/>
      <c r="C891" s="3"/>
      <c r="D891" s="3"/>
      <c r="E891" s="3"/>
      <c r="F891" s="3"/>
      <c r="G891" s="3"/>
      <c r="H891" s="3"/>
      <c r="I891" s="3"/>
      <c r="J891" s="3"/>
    </row>
    <row r="892" spans="1:10" ht="15.75" x14ac:dyDescent="0.2">
      <c r="A892" s="29"/>
      <c r="B892" s="3"/>
      <c r="C892" s="3"/>
      <c r="D892" s="3"/>
      <c r="E892" s="3"/>
      <c r="F892" s="3"/>
      <c r="G892" s="3"/>
      <c r="H892" s="3"/>
      <c r="I892" s="3"/>
      <c r="J892" s="3"/>
    </row>
    <row r="893" spans="1:10" ht="15.75" x14ac:dyDescent="0.2">
      <c r="A893" s="29"/>
      <c r="B893" s="3"/>
      <c r="C893" s="3"/>
      <c r="D893" s="3"/>
      <c r="E893" s="3"/>
      <c r="F893" s="3"/>
      <c r="G893" s="3"/>
      <c r="H893" s="3"/>
      <c r="I893" s="3"/>
      <c r="J893" s="3"/>
    </row>
    <row r="894" spans="1:10" ht="15.75" x14ac:dyDescent="0.2">
      <c r="A894" s="29"/>
      <c r="B894" s="3"/>
      <c r="C894" s="3"/>
      <c r="D894" s="3"/>
      <c r="E894" s="3"/>
      <c r="F894" s="3"/>
      <c r="G894" s="3"/>
      <c r="H894" s="3"/>
      <c r="I894" s="3"/>
      <c r="J894" s="3"/>
    </row>
  </sheetData>
  <mergeCells count="360">
    <mergeCell ref="G125:G126"/>
    <mergeCell ref="H125:H126"/>
    <mergeCell ref="I125:I126"/>
    <mergeCell ref="G123:G124"/>
    <mergeCell ref="F123:F124"/>
    <mergeCell ref="F127:F128"/>
    <mergeCell ref="A268:A272"/>
    <mergeCell ref="B268:B272"/>
    <mergeCell ref="A273:A277"/>
    <mergeCell ref="B273:B277"/>
    <mergeCell ref="B164:B168"/>
    <mergeCell ref="A258:A262"/>
    <mergeCell ref="B258:B262"/>
    <mergeCell ref="A263:A267"/>
    <mergeCell ref="B263:B267"/>
    <mergeCell ref="A253:A257"/>
    <mergeCell ref="B253:B257"/>
    <mergeCell ref="C239:C240"/>
    <mergeCell ref="D239:D240"/>
    <mergeCell ref="A243:A247"/>
    <mergeCell ref="B243:B247"/>
    <mergeCell ref="A248:A252"/>
    <mergeCell ref="B248:B252"/>
    <mergeCell ref="A237:A242"/>
    <mergeCell ref="P127:P128"/>
    <mergeCell ref="P129:P130"/>
    <mergeCell ref="P133:P134"/>
    <mergeCell ref="E281:E282"/>
    <mergeCell ref="F281:F282"/>
    <mergeCell ref="G281:G282"/>
    <mergeCell ref="H281:H282"/>
    <mergeCell ref="I281:I282"/>
    <mergeCell ref="J281:J282"/>
    <mergeCell ref="K281:K282"/>
    <mergeCell ref="H239:H240"/>
    <mergeCell ref="I239:I240"/>
    <mergeCell ref="E239:E240"/>
    <mergeCell ref="G133:G134"/>
    <mergeCell ref="F133:F134"/>
    <mergeCell ref="F239:F240"/>
    <mergeCell ref="G239:G240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31:B236"/>
    <mergeCell ref="K129:K130"/>
    <mergeCell ref="O129:O130"/>
    <mergeCell ref="H129:H130"/>
    <mergeCell ref="I129:I130"/>
    <mergeCell ref="A284:A289"/>
    <mergeCell ref="B284:B289"/>
    <mergeCell ref="C287:C288"/>
    <mergeCell ref="D287:D288"/>
    <mergeCell ref="E287:E288"/>
    <mergeCell ref="F287:F288"/>
    <mergeCell ref="G287:G288"/>
    <mergeCell ref="H287:H288"/>
    <mergeCell ref="I287:I288"/>
    <mergeCell ref="J287:J288"/>
    <mergeCell ref="K287:K288"/>
    <mergeCell ref="A278:A283"/>
    <mergeCell ref="B278:B283"/>
    <mergeCell ref="D281:D282"/>
    <mergeCell ref="B237:B242"/>
    <mergeCell ref="A204:A210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6:A230"/>
    <mergeCell ref="B226:B230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31:A236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10"/>
    <mergeCell ref="A211:A216"/>
    <mergeCell ref="B211:B216"/>
    <mergeCell ref="A217:A225"/>
    <mergeCell ref="B217:B225"/>
    <mergeCell ref="A164:A168"/>
    <mergeCell ref="A304:P304"/>
    <mergeCell ref="A305:P305"/>
    <mergeCell ref="A306:P306"/>
    <mergeCell ref="A307:P307"/>
    <mergeCell ref="A308:P308"/>
    <mergeCell ref="A309:P309"/>
    <mergeCell ref="J239:J240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93:J294"/>
    <mergeCell ref="K293:K294"/>
    <mergeCell ref="A290:A295"/>
    <mergeCell ref="B290:B295"/>
    <mergeCell ref="C293:C294"/>
    <mergeCell ref="D293:D294"/>
    <mergeCell ref="E293:E294"/>
    <mergeCell ref="F293:F294"/>
    <mergeCell ref="G293:G294"/>
    <mergeCell ref="H293:H294"/>
    <mergeCell ref="I293:I294"/>
    <mergeCell ref="J299:J300"/>
    <mergeCell ref="K299:K300"/>
    <mergeCell ref="A296:A301"/>
    <mergeCell ref="B296:B301"/>
    <mergeCell ref="C299:C300"/>
    <mergeCell ref="D299:D300"/>
    <mergeCell ref="E299:E300"/>
    <mergeCell ref="F299:F300"/>
    <mergeCell ref="G299:G300"/>
    <mergeCell ref="H299:H300"/>
    <mergeCell ref="I299:I300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6" max="15" man="1"/>
    <brk id="25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2024-10-10T06:56:56Z</cp:lastPrinted>
  <dcterms:created xsi:type="dcterms:W3CDTF">1996-10-08T23:32:33Z</dcterms:created>
  <dcterms:modified xsi:type="dcterms:W3CDTF">2024-10-18T01:54:48Z</dcterms:modified>
</cp:coreProperties>
</file>