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285" yWindow="240" windowWidth="18345" windowHeight="11115"/>
  </bookViews>
  <sheets>
    <sheet name="Лист2" sheetId="2" r:id="rId1"/>
  </sheets>
  <definedNames>
    <definedName name="_xlnm.Print_Area" localSheetId="0">Лист2!$A$1:$J$30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E14" i="2"/>
  <c r="E13" i="2"/>
  <c r="C12" i="2" l="1"/>
  <c r="E10" i="2" l="1"/>
  <c r="E12" i="2" l="1"/>
  <c r="E15" i="2" l="1"/>
  <c r="E6" i="2" l="1"/>
  <c r="E11" i="2"/>
  <c r="E8" i="2" l="1"/>
  <c r="E17" i="2" l="1"/>
  <c r="E7" i="2" l="1"/>
</calcChain>
</file>

<file path=xl/sharedStrings.xml><?xml version="1.0" encoding="utf-8"?>
<sst xmlns="http://schemas.openxmlformats.org/spreadsheetml/2006/main" count="42" uniqueCount="34">
  <si>
    <t>Наименование мероприятия</t>
  </si>
  <si>
    <t>Вносимые изменения</t>
  </si>
  <si>
    <t>Бюджет</t>
  </si>
  <si>
    <t xml:space="preserve">Итого по мероприятию </t>
  </si>
  <si>
    <t>Примечание</t>
  </si>
  <si>
    <t>в соответствии в решением  Благовещенской городской Думы от 25.03.2021 г № 23/24</t>
  </si>
  <si>
    <t>В ведомственной</t>
  </si>
  <si>
    <t>отклон.</t>
  </si>
  <si>
    <t>Итого по муниципальной программе на 2022 год, в том числе:</t>
  </si>
  <si>
    <t xml:space="preserve">Приложение </t>
  </si>
  <si>
    <t>к пояснительной записке</t>
  </si>
  <si>
    <t xml:space="preserve">                         (тыс.руб.)</t>
  </si>
  <si>
    <t xml:space="preserve">Примечание </t>
  </si>
  <si>
    <r>
      <t>В соответствии с муниципальной программой в редакции от 17</t>
    </r>
    <r>
      <rPr>
        <sz val="12"/>
        <rFont val="Times New Roman"/>
        <family val="1"/>
        <charset val="204"/>
      </rPr>
      <t>.03.2022 г № 1245</t>
    </r>
  </si>
  <si>
    <t>Мероприятие 1.1.5.                                                                                         Реконструкция очистных сооружений Северного жилого района, г. Благовещенск, Амурская область (в т. ч. проектные работы)</t>
  </si>
  <si>
    <t>гор.         бюджет</t>
  </si>
  <si>
    <t>Мероприятие 4.4.2. (новое мероприятие)                                                                                        Проведение общегородского конкурса «Фестиваль цветов «Город в цвете»»</t>
  </si>
  <si>
    <t>Мероприятие 1.1.26                                                                                      Расходы, направленные на модернизацию коммунальной инфраструктуры</t>
  </si>
  <si>
    <t>обл.                                 бюджет</t>
  </si>
  <si>
    <t>В соответствии с уведомлениями министерства жилищно-коммунального хозяйства Амурской области по расчетам между бюджетами по межбюджетным трансфертам: №009-00 от 4 марта 2022 г и № 010-00 от 14 марта 2022 г.</t>
  </si>
  <si>
    <t>В соответсвии с обращением управления архитектуры и градостроительства администрации города Благовещенска от 16.03.2022 № 520/19</t>
  </si>
  <si>
    <t>Мероприятие 1.1.41                                                                                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</si>
  <si>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В соответствии со сводной бюджетной заявкой  № 177 в системе АЦК - планирование.</t>
  </si>
  <si>
    <t>В соответсвии с обращением Управления культуры администрации города Благовещенска от 23.03.2022 № 377-к ( в сумме 2484,5 т.р), со служебной запиской зам.мэра Ноженкина М.С. от 18.03.2022 № 04-92 СЗ (в сумме 2515,5 т.р.)</t>
  </si>
  <si>
    <t>В соответствии с соглашением о предоставлении субидии из областного бюджета бюджету муниципального образования на "разработка проектно-сметной документации для строитеьства и реконструкции (модернизации) объектов питьевого водоснабжения" от 30.03.2022 № 01-39-4099</t>
  </si>
  <si>
    <t>Мероприятие 1.1.48.4.                                                                                                  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</si>
  <si>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обл.    бюджет</t>
  </si>
  <si>
    <t>Мероприятие 1.5.2.                                                                                        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</si>
  <si>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1.1.27                                                                                                        Сливная станция с. Садовое, Амурская область (в т.ч. проектные работы)</t>
  </si>
  <si>
    <t>В соответствии с уведомлениями о предоставлении субсидии, субвенции, иного межбюджетного трансферта на 2022 год и плановый период 2023 и 2024 годов :№1795 от 30.03.2022 и № 1802  от 04.04.2022</t>
  </si>
  <si>
    <t>В соответствии с письмом финансового управления администрации города Благовещенска от 09.02.2022 № 03-12/128</t>
  </si>
  <si>
    <t>Мероприятие 1.5.1.                                                                                     Строительство и реконструкция (модернизация) объектов питьевого водоснабжения</t>
  </si>
  <si>
    <t>В соответсвии с обращением Управления архитектуры на зам.мэра А.Е.Воронова от 06.04.2022 № 1186.</t>
  </si>
  <si>
    <r>
      <t xml:space="preserve">Мероприятие 1.1.51.   </t>
    </r>
    <r>
      <rPr>
        <b/>
        <sz val="12"/>
        <color indexed="8"/>
        <rFont val="Times New Roman"/>
        <family val="1"/>
        <charset val="204"/>
      </rPr>
      <t xml:space="preserve"> (новое мероприятие)          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Прочие затраты по объектам незавершенного строительства и объектам в период передачи в муниципальную собственность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</si>
</sst>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64" fontId="3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/>
    <xf numFmtId="0" fontId="5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0" fillId="0" borderId="0" xfId="0" applyFont="1"/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/>
    <xf numFmtId="0" fontId="5" fillId="0" borderId="3" xfId="0" applyFont="1" applyBorder="1" applyAlignment="1">
      <alignment horizontal="center" vertical="center" wrapText="1"/>
    </xf>
    <xf numFmtId="0" fontId="1" fillId="2" borderId="4" xfId="0" applyFont="1" applyFill="1" applyBorder="1"/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topLeftCell="A7" zoomScale="80" zoomScaleNormal="100" zoomScaleSheetLayoutView="80" workbookViewId="0">
      <selection activeCell="A13" sqref="A13"/>
    </sheetView>
  </sheetViews>
  <sheetFormatPr defaultColWidth="9.140625" defaultRowHeight="15.75" x14ac:dyDescent="0.25"/>
  <cols>
    <col min="1" max="1" width="66.7109375" style="2" customWidth="1"/>
    <col min="2" max="2" width="20" style="2" customWidth="1"/>
    <col min="3" max="3" width="17" style="2" customWidth="1"/>
    <col min="4" max="4" width="11.7109375" style="2" customWidth="1"/>
    <col min="5" max="5" width="20.7109375" style="2" customWidth="1"/>
    <col min="6" max="6" width="13.85546875" style="2" hidden="1" customWidth="1"/>
    <col min="7" max="7" width="33.140625" style="16" hidden="1" customWidth="1"/>
    <col min="8" max="8" width="25.5703125" style="16" hidden="1" customWidth="1"/>
    <col min="9" max="9" width="75.140625" style="2" customWidth="1"/>
    <col min="10" max="10" width="18.85546875" style="25" hidden="1" customWidth="1"/>
    <col min="11" max="11" width="9.85546875" style="2" bestFit="1" customWidth="1"/>
    <col min="12" max="16384" width="9.140625" style="2"/>
  </cols>
  <sheetData>
    <row r="1" spans="1:11" ht="22.5" customHeight="1" x14ac:dyDescent="0.25">
      <c r="A1" s="1"/>
      <c r="B1" s="1"/>
      <c r="C1" s="1"/>
      <c r="D1" s="1"/>
      <c r="E1" s="1"/>
      <c r="F1" s="1"/>
      <c r="G1" s="48" t="s">
        <v>6</v>
      </c>
      <c r="H1" s="48" t="s">
        <v>7</v>
      </c>
      <c r="I1" s="19" t="s">
        <v>9</v>
      </c>
      <c r="J1" s="22"/>
    </row>
    <row r="2" spans="1:11" ht="22.5" customHeight="1" x14ac:dyDescent="0.25">
      <c r="A2" s="1"/>
      <c r="B2" s="1"/>
      <c r="C2" s="1"/>
      <c r="D2" s="1"/>
      <c r="E2" s="3"/>
      <c r="F2" s="1"/>
      <c r="G2" s="49"/>
      <c r="H2" s="49"/>
      <c r="I2" s="19" t="s">
        <v>10</v>
      </c>
      <c r="J2" s="22"/>
    </row>
    <row r="3" spans="1:11" ht="13.5" customHeight="1" x14ac:dyDescent="0.25">
      <c r="A3" s="1"/>
      <c r="B3" s="1"/>
      <c r="C3" s="1"/>
      <c r="D3" s="1"/>
      <c r="E3" s="1"/>
      <c r="F3" s="1"/>
      <c r="G3" s="49"/>
      <c r="H3" s="49"/>
      <c r="I3" s="19"/>
      <c r="J3" s="22"/>
    </row>
    <row r="4" spans="1:11" ht="18.75" customHeight="1" x14ac:dyDescent="0.25">
      <c r="A4" s="1"/>
      <c r="B4" s="1"/>
      <c r="C4" s="1"/>
      <c r="D4" s="1"/>
      <c r="E4" s="1"/>
      <c r="F4" s="1"/>
      <c r="G4" s="50"/>
      <c r="H4" s="50"/>
      <c r="I4" s="19" t="s">
        <v>11</v>
      </c>
      <c r="J4" s="22"/>
    </row>
    <row r="5" spans="1:11" ht="113.25" customHeight="1" x14ac:dyDescent="0.25">
      <c r="A5" s="4" t="s">
        <v>0</v>
      </c>
      <c r="B5" s="5" t="s">
        <v>13</v>
      </c>
      <c r="C5" s="5" t="s">
        <v>1</v>
      </c>
      <c r="D5" s="4" t="s">
        <v>2</v>
      </c>
      <c r="E5" s="5" t="s">
        <v>3</v>
      </c>
      <c r="F5" s="6" t="s">
        <v>4</v>
      </c>
      <c r="G5" s="7"/>
      <c r="H5" s="7"/>
      <c r="I5" s="20" t="s">
        <v>12</v>
      </c>
      <c r="J5" s="23"/>
    </row>
    <row r="6" spans="1:11" ht="44.25" customHeight="1" x14ac:dyDescent="0.25">
      <c r="A6" s="8" t="s">
        <v>8</v>
      </c>
      <c r="B6" s="9">
        <v>3453285.6</v>
      </c>
      <c r="C6" s="9">
        <f>C7+C8+C9+C10+C11+C15+C12+C13+C14+C16+C17</f>
        <v>203671.94999999998</v>
      </c>
      <c r="D6" s="10"/>
      <c r="E6" s="9">
        <f>B6+C6</f>
        <v>3656957.5500000003</v>
      </c>
      <c r="F6" s="11" t="s">
        <v>5</v>
      </c>
      <c r="G6" s="7"/>
      <c r="H6" s="7"/>
      <c r="I6" s="17"/>
      <c r="J6" s="24"/>
      <c r="K6" s="12"/>
    </row>
    <row r="7" spans="1:11" ht="53.25" customHeight="1" x14ac:dyDescent="0.25">
      <c r="A7" s="28" t="s">
        <v>14</v>
      </c>
      <c r="B7" s="29">
        <v>0</v>
      </c>
      <c r="C7" s="26">
        <v>221.5</v>
      </c>
      <c r="D7" s="5" t="s">
        <v>15</v>
      </c>
      <c r="E7" s="27">
        <f>B7+C7</f>
        <v>221.5</v>
      </c>
      <c r="F7" s="13"/>
      <c r="G7" s="7"/>
      <c r="H7" s="7"/>
      <c r="I7" s="30" t="s">
        <v>20</v>
      </c>
      <c r="J7" s="24"/>
      <c r="K7" s="12"/>
    </row>
    <row r="8" spans="1:11" ht="53.25" customHeight="1" x14ac:dyDescent="0.25">
      <c r="A8" s="51" t="s">
        <v>17</v>
      </c>
      <c r="B8" s="53">
        <v>460059</v>
      </c>
      <c r="C8" s="26">
        <v>162261.4</v>
      </c>
      <c r="D8" s="5" t="s">
        <v>18</v>
      </c>
      <c r="E8" s="55">
        <f>B8+C8+C9</f>
        <v>632677.55000000005</v>
      </c>
      <c r="F8" s="13"/>
      <c r="G8" s="7"/>
      <c r="H8" s="7"/>
      <c r="I8" s="57" t="s">
        <v>19</v>
      </c>
      <c r="J8" s="24"/>
      <c r="K8" s="12"/>
    </row>
    <row r="9" spans="1:11" ht="53.25" customHeight="1" x14ac:dyDescent="0.25">
      <c r="A9" s="52"/>
      <c r="B9" s="54"/>
      <c r="C9" s="26">
        <v>10357.15</v>
      </c>
      <c r="D9" s="5" t="s">
        <v>15</v>
      </c>
      <c r="E9" s="56"/>
      <c r="F9" s="13"/>
      <c r="G9" s="7"/>
      <c r="H9" s="7"/>
      <c r="I9" s="58"/>
      <c r="J9" s="24"/>
      <c r="K9" s="12"/>
    </row>
    <row r="10" spans="1:11" ht="53.25" customHeight="1" x14ac:dyDescent="0.25">
      <c r="A10" s="40" t="s">
        <v>28</v>
      </c>
      <c r="B10" s="39">
        <v>0</v>
      </c>
      <c r="C10" s="38">
        <v>4131.6000000000004</v>
      </c>
      <c r="D10" s="5" t="s">
        <v>15</v>
      </c>
      <c r="E10" s="37">
        <f>B10+C10</f>
        <v>4131.6000000000004</v>
      </c>
      <c r="F10" s="13"/>
      <c r="G10" s="7"/>
      <c r="H10" s="7"/>
      <c r="I10" s="36" t="s">
        <v>30</v>
      </c>
      <c r="J10" s="24"/>
      <c r="K10" s="12"/>
    </row>
    <row r="11" spans="1:11" ht="75" customHeight="1" x14ac:dyDescent="0.25">
      <c r="A11" s="31" t="s">
        <v>21</v>
      </c>
      <c r="B11" s="33">
        <v>1500</v>
      </c>
      <c r="C11" s="32">
        <v>-1500</v>
      </c>
      <c r="D11" s="5" t="s">
        <v>15</v>
      </c>
      <c r="E11" s="35">
        <f>B11+C11</f>
        <v>0</v>
      </c>
      <c r="F11" s="13"/>
      <c r="G11" s="43"/>
      <c r="H11" s="43"/>
      <c r="I11" s="44" t="s">
        <v>22</v>
      </c>
      <c r="J11" s="24"/>
      <c r="K11" s="12"/>
    </row>
    <row r="12" spans="1:11" ht="99.75" customHeight="1" x14ac:dyDescent="0.25">
      <c r="A12" s="42" t="s">
        <v>25</v>
      </c>
      <c r="B12" s="27">
        <v>68322.8</v>
      </c>
      <c r="C12" s="34">
        <f>-1.7+2</f>
        <v>0.30000000000000004</v>
      </c>
      <c r="D12" s="5" t="s">
        <v>26</v>
      </c>
      <c r="E12" s="46">
        <f>B12+C12</f>
        <v>68323.100000000006</v>
      </c>
      <c r="F12" s="5"/>
      <c r="G12" s="7"/>
      <c r="H12" s="7"/>
      <c r="I12" s="47" t="s">
        <v>29</v>
      </c>
      <c r="J12" s="24"/>
      <c r="K12" s="12"/>
    </row>
    <row r="13" spans="1:11" ht="65.25" customHeight="1" x14ac:dyDescent="0.25">
      <c r="A13" s="42" t="s">
        <v>33</v>
      </c>
      <c r="B13" s="27">
        <v>0</v>
      </c>
      <c r="C13" s="41">
        <v>2.5</v>
      </c>
      <c r="D13" s="5" t="s">
        <v>15</v>
      </c>
      <c r="E13" s="46">
        <f>B13+C13</f>
        <v>2.5</v>
      </c>
      <c r="F13" s="5"/>
      <c r="G13" s="7"/>
      <c r="H13" s="7"/>
      <c r="I13" s="63" t="s">
        <v>32</v>
      </c>
      <c r="J13" s="24"/>
      <c r="K13" s="12"/>
    </row>
    <row r="14" spans="1:11" ht="58.5" customHeight="1" x14ac:dyDescent="0.25">
      <c r="A14" s="42" t="s">
        <v>31</v>
      </c>
      <c r="B14" s="27">
        <v>87.2</v>
      </c>
      <c r="C14" s="41">
        <v>-2.5</v>
      </c>
      <c r="D14" s="5" t="s">
        <v>15</v>
      </c>
      <c r="E14" s="46">
        <f>B14+C14</f>
        <v>84.7</v>
      </c>
      <c r="F14" s="5"/>
      <c r="G14" s="7"/>
      <c r="H14" s="7"/>
      <c r="I14" s="64"/>
      <c r="J14" s="24"/>
      <c r="K14" s="12"/>
    </row>
    <row r="15" spans="1:11" ht="37.5" customHeight="1" x14ac:dyDescent="0.25">
      <c r="A15" s="59" t="s">
        <v>27</v>
      </c>
      <c r="B15" s="55">
        <v>0</v>
      </c>
      <c r="C15" s="34">
        <v>21808</v>
      </c>
      <c r="D15" s="5" t="s">
        <v>18</v>
      </c>
      <c r="E15" s="61">
        <f>B15+C15+C16</f>
        <v>23200</v>
      </c>
      <c r="F15" s="13"/>
      <c r="G15" s="45"/>
      <c r="H15" s="45"/>
      <c r="I15" s="62" t="s">
        <v>24</v>
      </c>
      <c r="J15" s="24"/>
      <c r="K15" s="12"/>
    </row>
    <row r="16" spans="1:11" ht="44.25" customHeight="1" x14ac:dyDescent="0.25">
      <c r="A16" s="60"/>
      <c r="B16" s="56"/>
      <c r="C16" s="34">
        <v>1392</v>
      </c>
      <c r="D16" s="5" t="s">
        <v>15</v>
      </c>
      <c r="E16" s="54"/>
      <c r="F16" s="13"/>
      <c r="G16" s="7"/>
      <c r="H16" s="7"/>
      <c r="I16" s="58"/>
      <c r="J16" s="24"/>
      <c r="K16" s="12"/>
    </row>
    <row r="17" spans="1:11" ht="67.5" customHeight="1" x14ac:dyDescent="0.25">
      <c r="A17" s="18" t="s">
        <v>16</v>
      </c>
      <c r="B17" s="27">
        <v>0</v>
      </c>
      <c r="C17" s="27">
        <v>5000</v>
      </c>
      <c r="D17" s="5" t="s">
        <v>15</v>
      </c>
      <c r="E17" s="21">
        <f>B17+C17</f>
        <v>5000</v>
      </c>
      <c r="F17" s="13"/>
      <c r="G17" s="7"/>
      <c r="H17" s="7"/>
      <c r="I17" s="20" t="s">
        <v>23</v>
      </c>
      <c r="J17" s="24"/>
      <c r="K17" s="12"/>
    </row>
    <row r="18" spans="1:11" x14ac:dyDescent="0.25">
      <c r="A18" s="1"/>
      <c r="B18" s="1"/>
      <c r="C18" s="1"/>
      <c r="D18" s="1"/>
      <c r="E18" s="1"/>
      <c r="F18" s="1"/>
      <c r="G18" s="14"/>
      <c r="H18" s="14"/>
    </row>
    <row r="19" spans="1:11" x14ac:dyDescent="0.25">
      <c r="A19" s="1"/>
      <c r="B19" s="1"/>
      <c r="C19" s="1"/>
      <c r="D19" s="1"/>
      <c r="E19" s="1"/>
      <c r="F19" s="1"/>
      <c r="G19" s="14"/>
      <c r="H19" s="14"/>
    </row>
    <row r="20" spans="1:11" x14ac:dyDescent="0.25">
      <c r="A20" s="1"/>
      <c r="B20" s="1"/>
      <c r="C20" s="1"/>
      <c r="D20" s="1"/>
      <c r="E20" s="1"/>
      <c r="F20" s="1"/>
      <c r="G20" s="15"/>
      <c r="H20" s="15"/>
    </row>
    <row r="21" spans="1:11" x14ac:dyDescent="0.25">
      <c r="A21" s="1"/>
      <c r="B21" s="1"/>
      <c r="C21" s="1"/>
      <c r="D21" s="1"/>
      <c r="E21" s="1"/>
      <c r="F21" s="1"/>
      <c r="G21" s="15"/>
      <c r="H21" s="15"/>
    </row>
    <row r="22" spans="1:11" x14ac:dyDescent="0.25">
      <c r="A22" s="1"/>
      <c r="B22" s="1"/>
      <c r="C22" s="1"/>
      <c r="D22" s="1"/>
      <c r="E22" s="1"/>
      <c r="F22" s="1"/>
      <c r="G22" s="15"/>
      <c r="H22" s="15"/>
    </row>
    <row r="23" spans="1:11" x14ac:dyDescent="0.25">
      <c r="A23" s="1"/>
      <c r="B23" s="1"/>
      <c r="C23" s="1"/>
      <c r="D23" s="1"/>
      <c r="E23" s="1"/>
      <c r="F23" s="1"/>
      <c r="G23" s="15"/>
      <c r="H23" s="15"/>
    </row>
    <row r="24" spans="1:11" x14ac:dyDescent="0.25">
      <c r="A24" s="1"/>
      <c r="B24" s="1"/>
      <c r="C24" s="3"/>
      <c r="D24" s="1"/>
      <c r="E24" s="1"/>
      <c r="F24" s="1"/>
      <c r="G24" s="15"/>
      <c r="H24" s="15"/>
    </row>
    <row r="25" spans="1:11" x14ac:dyDescent="0.25">
      <c r="A25" s="1"/>
      <c r="B25" s="1"/>
      <c r="C25" s="3"/>
      <c r="D25" s="1"/>
      <c r="E25" s="1"/>
      <c r="F25" s="1"/>
      <c r="G25" s="15"/>
      <c r="H25" s="15"/>
    </row>
    <row r="26" spans="1:11" x14ac:dyDescent="0.25">
      <c r="A26" s="1"/>
      <c r="B26" s="1"/>
      <c r="C26" s="1"/>
      <c r="D26" s="1"/>
      <c r="E26" s="1"/>
      <c r="F26" s="1"/>
      <c r="G26" s="15"/>
      <c r="H26" s="15"/>
    </row>
    <row r="27" spans="1:11" x14ac:dyDescent="0.25">
      <c r="A27" s="1"/>
      <c r="B27" s="1"/>
      <c r="C27" s="1"/>
      <c r="D27" s="1"/>
      <c r="E27" s="1"/>
      <c r="F27" s="1"/>
      <c r="G27" s="15"/>
      <c r="H27" s="15"/>
    </row>
    <row r="28" spans="1:11" x14ac:dyDescent="0.25">
      <c r="B28" s="1"/>
      <c r="C28" s="1"/>
      <c r="D28" s="1"/>
      <c r="E28" s="1"/>
      <c r="F28" s="1"/>
      <c r="G28" s="15"/>
      <c r="H28" s="15"/>
    </row>
    <row r="29" spans="1:11" x14ac:dyDescent="0.25">
      <c r="B29" s="1"/>
      <c r="C29" s="1"/>
      <c r="D29" s="1"/>
      <c r="E29" s="1"/>
      <c r="F29" s="1"/>
      <c r="G29" s="15"/>
      <c r="H29" s="15"/>
    </row>
    <row r="30" spans="1:11" x14ac:dyDescent="0.25">
      <c r="B30" s="1"/>
      <c r="C30" s="1"/>
      <c r="D30" s="1"/>
      <c r="E30" s="1"/>
      <c r="F30" s="1"/>
      <c r="G30" s="15"/>
      <c r="H30" s="15"/>
    </row>
    <row r="31" spans="1:11" x14ac:dyDescent="0.25">
      <c r="A31" s="1"/>
      <c r="B31" s="1"/>
      <c r="C31" s="1"/>
      <c r="D31" s="1"/>
      <c r="E31" s="1"/>
      <c r="F31" s="1"/>
      <c r="G31" s="15"/>
      <c r="H31" s="15"/>
    </row>
    <row r="32" spans="1:11" x14ac:dyDescent="0.25">
      <c r="A32" s="1"/>
      <c r="B32" s="1"/>
      <c r="C32" s="1"/>
      <c r="D32" s="1"/>
      <c r="E32" s="1"/>
      <c r="F32" s="1"/>
      <c r="G32" s="15"/>
      <c r="H32" s="15"/>
    </row>
    <row r="33" spans="1:8" x14ac:dyDescent="0.25">
      <c r="A33" s="1"/>
      <c r="B33" s="1"/>
      <c r="C33" s="1"/>
      <c r="D33" s="1"/>
      <c r="E33" s="1"/>
      <c r="F33" s="1"/>
      <c r="G33" s="15"/>
      <c r="H33" s="15"/>
    </row>
    <row r="34" spans="1:8" x14ac:dyDescent="0.25">
      <c r="B34" s="1"/>
      <c r="C34" s="1"/>
      <c r="D34" s="1"/>
      <c r="E34" s="1"/>
      <c r="F34" s="1"/>
      <c r="G34" s="15"/>
      <c r="H34" s="15"/>
    </row>
    <row r="35" spans="1:8" x14ac:dyDescent="0.25">
      <c r="B35" s="1"/>
      <c r="C35" s="1"/>
      <c r="D35" s="1"/>
      <c r="E35" s="1"/>
      <c r="F35" s="1"/>
      <c r="G35" s="15"/>
      <c r="H35" s="15"/>
    </row>
    <row r="36" spans="1:8" x14ac:dyDescent="0.25">
      <c r="B36" s="1"/>
      <c r="C36" s="1"/>
      <c r="D36" s="1"/>
      <c r="E36" s="1"/>
      <c r="F36" s="1"/>
      <c r="G36" s="15"/>
      <c r="H36" s="15"/>
    </row>
    <row r="37" spans="1:8" x14ac:dyDescent="0.25">
      <c r="B37" s="1"/>
      <c r="C37" s="1"/>
      <c r="D37" s="1"/>
      <c r="E37" s="1"/>
      <c r="F37" s="1"/>
      <c r="G37" s="15"/>
      <c r="H37" s="15"/>
    </row>
    <row r="38" spans="1:8" x14ac:dyDescent="0.25">
      <c r="A38" s="1"/>
      <c r="B38" s="1"/>
      <c r="C38" s="1"/>
      <c r="D38" s="1"/>
      <c r="E38" s="1"/>
      <c r="F38" s="1"/>
      <c r="G38" s="15"/>
      <c r="H38" s="15"/>
    </row>
    <row r="39" spans="1:8" x14ac:dyDescent="0.25">
      <c r="A39" s="1"/>
      <c r="B39" s="1"/>
      <c r="C39" s="1"/>
      <c r="D39" s="1"/>
      <c r="E39" s="1"/>
      <c r="F39" s="1"/>
      <c r="G39" s="15"/>
      <c r="H39" s="15"/>
    </row>
    <row r="40" spans="1:8" x14ac:dyDescent="0.25">
      <c r="A40" s="1"/>
      <c r="B40" s="1"/>
      <c r="C40" s="1"/>
      <c r="D40" s="1"/>
      <c r="E40" s="1"/>
      <c r="F40" s="1"/>
      <c r="G40" s="15"/>
      <c r="H40" s="15"/>
    </row>
    <row r="41" spans="1:8" x14ac:dyDescent="0.25">
      <c r="A41" s="1"/>
      <c r="B41" s="1"/>
      <c r="C41" s="1"/>
      <c r="D41" s="1"/>
      <c r="E41" s="1"/>
      <c r="F41" s="1"/>
      <c r="G41" s="15"/>
      <c r="H41" s="15"/>
    </row>
    <row r="42" spans="1:8" x14ac:dyDescent="0.25">
      <c r="B42" s="1"/>
      <c r="C42" s="1"/>
      <c r="D42" s="1"/>
      <c r="E42" s="1"/>
      <c r="F42" s="1"/>
      <c r="G42" s="15"/>
      <c r="H42" s="15"/>
    </row>
    <row r="43" spans="1:8" x14ac:dyDescent="0.25">
      <c r="B43" s="1"/>
      <c r="C43" s="1"/>
      <c r="D43" s="1"/>
      <c r="E43" s="1"/>
      <c r="F43" s="1"/>
      <c r="G43" s="15"/>
      <c r="H43" s="15"/>
    </row>
    <row r="44" spans="1:8" x14ac:dyDescent="0.25">
      <c r="B44" s="1"/>
      <c r="C44" s="1"/>
      <c r="D44" s="1"/>
      <c r="E44" s="1"/>
      <c r="F44" s="1"/>
      <c r="G44" s="15"/>
      <c r="H44" s="15"/>
    </row>
  </sheetData>
  <mergeCells count="11">
    <mergeCell ref="I8:I9"/>
    <mergeCell ref="A15:A16"/>
    <mergeCell ref="B15:B16"/>
    <mergeCell ref="E15:E16"/>
    <mergeCell ref="I15:I16"/>
    <mergeCell ref="I13:I14"/>
    <mergeCell ref="H1:H4"/>
    <mergeCell ref="G1:G4"/>
    <mergeCell ref="A8:A9"/>
    <mergeCell ref="B8:B9"/>
    <mergeCell ref="E8:E9"/>
  </mergeCells>
  <pageMargins left="0.70866141732283472" right="0.11811023622047245" top="0.15748031496062992" bottom="0.15748031496062992" header="0.31496062992125984" footer="0.31496062992125984"/>
  <pageSetup paperSize="9" scale="4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2022-04-08T08:13:33Z</dcterms:modified>
</cp:coreProperties>
</file>