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60" yWindow="420" windowWidth="19536" windowHeight="12516"/>
  </bookViews>
  <sheets>
    <sheet name="Лист1" sheetId="7" r:id="rId1"/>
  </sheets>
  <definedNames>
    <definedName name="_xlnm.Print_Titles" localSheetId="0">Лист1!$4:$7</definedName>
    <definedName name="_xlnm.Print_Area" localSheetId="0">Лист1!$A$1:$AF$574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25" i="7" l="1"/>
  <c r="M526" i="7"/>
  <c r="M527" i="7"/>
  <c r="M528" i="7"/>
  <c r="M529" i="7"/>
  <c r="M530" i="7"/>
  <c r="M531" i="7"/>
  <c r="M532" i="7"/>
  <c r="M533" i="7"/>
  <c r="M534" i="7"/>
  <c r="L525" i="7"/>
  <c r="L526" i="7"/>
  <c r="L527" i="7"/>
  <c r="L528" i="7"/>
  <c r="L529" i="7"/>
  <c r="L530" i="7"/>
  <c r="L531" i="7"/>
  <c r="L532" i="7"/>
  <c r="L533" i="7"/>
  <c r="L534" i="7"/>
  <c r="K525" i="7"/>
  <c r="K526" i="7"/>
  <c r="K527" i="7"/>
  <c r="K528" i="7"/>
  <c r="K529" i="7"/>
  <c r="K530" i="7"/>
  <c r="K531" i="7"/>
  <c r="K532" i="7"/>
  <c r="K533" i="7"/>
  <c r="K534" i="7"/>
  <c r="J525" i="7"/>
  <c r="J526" i="7"/>
  <c r="J527" i="7"/>
  <c r="J528" i="7"/>
  <c r="J529" i="7"/>
  <c r="J530" i="7"/>
  <c r="J531" i="7"/>
  <c r="J532" i="7"/>
  <c r="J533" i="7"/>
  <c r="J534" i="7"/>
  <c r="J524" i="7"/>
  <c r="K524" i="7"/>
  <c r="L524" i="7"/>
  <c r="M524" i="7"/>
  <c r="I525" i="7"/>
  <c r="I526" i="7"/>
  <c r="I527" i="7"/>
  <c r="I528" i="7"/>
  <c r="I529" i="7"/>
  <c r="I530" i="7"/>
  <c r="I531" i="7"/>
  <c r="I532" i="7"/>
  <c r="I533" i="7"/>
  <c r="I534" i="7"/>
  <c r="I524" i="7"/>
  <c r="I501" i="7"/>
  <c r="I489" i="7" s="1"/>
  <c r="I502" i="7"/>
  <c r="I490" i="7" s="1"/>
  <c r="I503" i="7"/>
  <c r="I491" i="7" s="1"/>
  <c r="I504" i="7"/>
  <c r="I492" i="7" s="1"/>
  <c r="I505" i="7"/>
  <c r="I493" i="7" s="1"/>
  <c r="I506" i="7"/>
  <c r="I494" i="7" s="1"/>
  <c r="I507" i="7"/>
  <c r="I495" i="7" s="1"/>
  <c r="I508" i="7"/>
  <c r="I496" i="7" s="1"/>
  <c r="I509" i="7"/>
  <c r="I497" i="7" s="1"/>
  <c r="I510" i="7"/>
  <c r="I498" i="7" s="1"/>
  <c r="I500" i="7"/>
  <c r="I488" i="7" s="1"/>
  <c r="M501" i="7"/>
  <c r="M489" i="7" s="1"/>
  <c r="M502" i="7"/>
  <c r="M490" i="7" s="1"/>
  <c r="M503" i="7"/>
  <c r="M491" i="7" s="1"/>
  <c r="M504" i="7"/>
  <c r="M492" i="7" s="1"/>
  <c r="M505" i="7"/>
  <c r="M493" i="7" s="1"/>
  <c r="M506" i="7"/>
  <c r="M494" i="7" s="1"/>
  <c r="M507" i="7"/>
  <c r="M495" i="7" s="1"/>
  <c r="M508" i="7"/>
  <c r="M496" i="7" s="1"/>
  <c r="M509" i="7"/>
  <c r="M497" i="7" s="1"/>
  <c r="M510" i="7"/>
  <c r="M498" i="7" s="1"/>
  <c r="L501" i="7"/>
  <c r="L489" i="7" s="1"/>
  <c r="L502" i="7"/>
  <c r="L490" i="7" s="1"/>
  <c r="L503" i="7"/>
  <c r="L491" i="7" s="1"/>
  <c r="L504" i="7"/>
  <c r="L492" i="7" s="1"/>
  <c r="L505" i="7"/>
  <c r="L493" i="7" s="1"/>
  <c r="L506" i="7"/>
  <c r="L494" i="7" s="1"/>
  <c r="L508" i="7"/>
  <c r="L496" i="7" s="1"/>
  <c r="L509" i="7"/>
  <c r="L497" i="7" s="1"/>
  <c r="L510" i="7"/>
  <c r="L498" i="7" s="1"/>
  <c r="K501" i="7"/>
  <c r="K489" i="7" s="1"/>
  <c r="K502" i="7"/>
  <c r="K490" i="7" s="1"/>
  <c r="K503" i="7"/>
  <c r="K491" i="7" s="1"/>
  <c r="K504" i="7"/>
  <c r="K492" i="7" s="1"/>
  <c r="K505" i="7"/>
  <c r="K493" i="7" s="1"/>
  <c r="K506" i="7"/>
  <c r="K494" i="7" s="1"/>
  <c r="K507" i="7"/>
  <c r="K495" i="7" s="1"/>
  <c r="K508" i="7"/>
  <c r="K496" i="7" s="1"/>
  <c r="K509" i="7"/>
  <c r="K497" i="7" s="1"/>
  <c r="K510" i="7"/>
  <c r="K498" i="7" s="1"/>
  <c r="K500" i="7"/>
  <c r="K488" i="7" s="1"/>
  <c r="L500" i="7"/>
  <c r="L488" i="7" s="1"/>
  <c r="M500" i="7"/>
  <c r="M488" i="7" s="1"/>
  <c r="N500" i="7"/>
  <c r="O500" i="7"/>
  <c r="P500" i="7"/>
  <c r="Q500" i="7"/>
  <c r="R500" i="7"/>
  <c r="S500" i="7"/>
  <c r="T500" i="7"/>
  <c r="U500" i="7"/>
  <c r="V500" i="7"/>
  <c r="W500" i="7"/>
  <c r="X500" i="7"/>
  <c r="Y500" i="7"/>
  <c r="Z500" i="7"/>
  <c r="AA500" i="7"/>
  <c r="AB500" i="7"/>
  <c r="AC500" i="7"/>
  <c r="AD500" i="7"/>
  <c r="J501" i="7"/>
  <c r="J489" i="7" s="1"/>
  <c r="J502" i="7"/>
  <c r="J490" i="7" s="1"/>
  <c r="J503" i="7"/>
  <c r="J491" i="7" s="1"/>
  <c r="J504" i="7"/>
  <c r="J492" i="7" s="1"/>
  <c r="J505" i="7"/>
  <c r="J493" i="7" s="1"/>
  <c r="J506" i="7"/>
  <c r="H506" i="7" s="1"/>
  <c r="J507" i="7"/>
  <c r="J495" i="7" s="1"/>
  <c r="J508" i="7"/>
  <c r="J496" i="7" s="1"/>
  <c r="J509" i="7"/>
  <c r="J497" i="7" s="1"/>
  <c r="J510" i="7"/>
  <c r="J498" i="7" s="1"/>
  <c r="J500" i="7"/>
  <c r="J488" i="7" s="1"/>
  <c r="J494" i="7" l="1"/>
  <c r="H501" i="7"/>
  <c r="H500" i="7"/>
  <c r="L519" i="7" l="1"/>
  <c r="L507" i="7" s="1"/>
  <c r="L495" i="7" s="1"/>
  <c r="K377" i="7" l="1"/>
  <c r="L377" i="7"/>
  <c r="K376" i="7"/>
  <c r="L375" i="7" l="1"/>
  <c r="L376" i="7"/>
  <c r="K375" i="7"/>
  <c r="H426" i="7"/>
  <c r="H425" i="7"/>
  <c r="H424" i="7"/>
  <c r="H423" i="7"/>
  <c r="H422" i="7"/>
  <c r="H421" i="7"/>
  <c r="H420" i="7"/>
  <c r="H419" i="7"/>
  <c r="H418" i="7"/>
  <c r="H417" i="7"/>
  <c r="H416" i="7"/>
  <c r="M415" i="7"/>
  <c r="L415" i="7"/>
  <c r="K415" i="7"/>
  <c r="J415" i="7"/>
  <c r="I415" i="7"/>
  <c r="H414" i="7"/>
  <c r="H413" i="7"/>
  <c r="H412" i="7"/>
  <c r="H411" i="7"/>
  <c r="H410" i="7"/>
  <c r="H409" i="7"/>
  <c r="H408" i="7"/>
  <c r="H407" i="7"/>
  <c r="H406" i="7"/>
  <c r="H405" i="7"/>
  <c r="H404" i="7"/>
  <c r="M403" i="7"/>
  <c r="L403" i="7"/>
  <c r="K403" i="7"/>
  <c r="J403" i="7"/>
  <c r="I403" i="7"/>
  <c r="H402" i="7"/>
  <c r="H401" i="7"/>
  <c r="H400" i="7"/>
  <c r="H399" i="7"/>
  <c r="H398" i="7"/>
  <c r="H397" i="7"/>
  <c r="H396" i="7"/>
  <c r="H395" i="7"/>
  <c r="H394" i="7"/>
  <c r="H393" i="7"/>
  <c r="H392" i="7"/>
  <c r="M391" i="7"/>
  <c r="L391" i="7"/>
  <c r="K391" i="7"/>
  <c r="J391" i="7"/>
  <c r="I391" i="7"/>
  <c r="H390" i="7"/>
  <c r="H389" i="7"/>
  <c r="H388" i="7"/>
  <c r="H387" i="7"/>
  <c r="H386" i="7"/>
  <c r="H385" i="7"/>
  <c r="H384" i="7"/>
  <c r="H383" i="7"/>
  <c r="H382" i="7"/>
  <c r="H381" i="7"/>
  <c r="H380" i="7"/>
  <c r="M379" i="7"/>
  <c r="L379" i="7"/>
  <c r="K379" i="7"/>
  <c r="J379" i="7"/>
  <c r="I379" i="7"/>
  <c r="H403" i="7" l="1"/>
  <c r="K367" i="7"/>
  <c r="H379" i="7"/>
  <c r="H391" i="7"/>
  <c r="H415" i="7"/>
  <c r="H438" i="7"/>
  <c r="H437" i="7"/>
  <c r="H436" i="7"/>
  <c r="H435" i="7"/>
  <c r="H434" i="7"/>
  <c r="H433" i="7"/>
  <c r="H432" i="7"/>
  <c r="H431" i="7"/>
  <c r="H430" i="7"/>
  <c r="H429" i="7"/>
  <c r="H428" i="7"/>
  <c r="M427" i="7"/>
  <c r="K427" i="7"/>
  <c r="J427" i="7"/>
  <c r="I427" i="7"/>
  <c r="J440" i="7"/>
  <c r="K440" i="7"/>
  <c r="L440" i="7"/>
  <c r="M440" i="7"/>
  <c r="J441" i="7"/>
  <c r="K441" i="7"/>
  <c r="L441" i="7"/>
  <c r="M441" i="7"/>
  <c r="J442" i="7"/>
  <c r="K442" i="7"/>
  <c r="L442" i="7"/>
  <c r="M442" i="7"/>
  <c r="J443" i="7"/>
  <c r="K443" i="7"/>
  <c r="L443" i="7"/>
  <c r="M443" i="7"/>
  <c r="J444" i="7"/>
  <c r="K444" i="7"/>
  <c r="L444" i="7"/>
  <c r="M444" i="7"/>
  <c r="I445" i="7"/>
  <c r="J445" i="7"/>
  <c r="K445" i="7"/>
  <c r="L445" i="7"/>
  <c r="M445" i="7"/>
  <c r="I446" i="7"/>
  <c r="J446" i="7"/>
  <c r="K446" i="7"/>
  <c r="M446" i="7"/>
  <c r="J447" i="7"/>
  <c r="K447" i="7"/>
  <c r="L447" i="7"/>
  <c r="M447" i="7"/>
  <c r="J448" i="7"/>
  <c r="K448" i="7"/>
  <c r="L448" i="7"/>
  <c r="M448" i="7"/>
  <c r="J449" i="7"/>
  <c r="K449" i="7"/>
  <c r="L449" i="7"/>
  <c r="M449" i="7"/>
  <c r="J450" i="7"/>
  <c r="K450" i="7"/>
  <c r="L450" i="7"/>
  <c r="M450" i="7"/>
  <c r="I439" i="7" l="1"/>
  <c r="H444" i="7"/>
  <c r="M439" i="7"/>
  <c r="K439" i="7"/>
  <c r="H449" i="7"/>
  <c r="J439" i="7"/>
  <c r="H445" i="7"/>
  <c r="H447" i="7"/>
  <c r="H442" i="7"/>
  <c r="H450" i="7"/>
  <c r="H448" i="7"/>
  <c r="H443" i="7"/>
  <c r="H441" i="7"/>
  <c r="H427" i="7"/>
  <c r="L427" i="7"/>
  <c r="H440" i="7"/>
  <c r="H378" i="7"/>
  <c r="H377" i="7"/>
  <c r="H376" i="7"/>
  <c r="H375" i="7"/>
  <c r="H374" i="7"/>
  <c r="H373" i="7"/>
  <c r="H372" i="7"/>
  <c r="H371" i="7"/>
  <c r="H370" i="7"/>
  <c r="H369" i="7"/>
  <c r="H368" i="7"/>
  <c r="M367" i="7"/>
  <c r="J367" i="7"/>
  <c r="I367" i="7"/>
  <c r="H367" i="7" l="1"/>
  <c r="L367" i="7"/>
  <c r="L110" i="7" l="1"/>
  <c r="L22" i="7" s="1"/>
  <c r="K110" i="7"/>
  <c r="K22" i="7" s="1"/>
  <c r="L109" i="7"/>
  <c r="L21" i="7" s="1"/>
  <c r="K109" i="7"/>
  <c r="K21" i="7" s="1"/>
  <c r="H185" i="7"/>
  <c r="H184" i="7"/>
  <c r="H183" i="7"/>
  <c r="H182" i="7"/>
  <c r="H181" i="7"/>
  <c r="H180" i="7"/>
  <c r="H179" i="7"/>
  <c r="H178" i="7"/>
  <c r="H177" i="7"/>
  <c r="H176" i="7"/>
  <c r="H175" i="7"/>
  <c r="L174" i="7"/>
  <c r="K174" i="7"/>
  <c r="J174" i="7"/>
  <c r="I174" i="7"/>
  <c r="H174" i="7" l="1"/>
  <c r="L193" i="7" l="1"/>
  <c r="L33" i="7" l="1"/>
  <c r="L362" i="7"/>
  <c r="I482" i="7"/>
  <c r="L482" i="7"/>
  <c r="L446" i="7" s="1"/>
  <c r="L439" i="7" l="1"/>
  <c r="H446" i="7"/>
  <c r="H439" i="7" s="1"/>
  <c r="L169" i="7"/>
  <c r="L241" i="7" l="1"/>
  <c r="L46" i="7"/>
  <c r="H46" i="7" s="1"/>
  <c r="K169" i="7" l="1"/>
  <c r="K108" i="7" s="1"/>
  <c r="I338" i="7" l="1"/>
  <c r="L338" i="7"/>
  <c r="H530" i="7" l="1"/>
  <c r="H518" i="7"/>
  <c r="I331" i="7" l="1"/>
  <c r="H318" i="7" l="1"/>
  <c r="H317" i="7"/>
  <c r="H316" i="7"/>
  <c r="H315" i="7"/>
  <c r="H314" i="7"/>
  <c r="H313" i="7"/>
  <c r="H312" i="7"/>
  <c r="H311" i="7"/>
  <c r="H310" i="7"/>
  <c r="H309" i="7"/>
  <c r="H308" i="7"/>
  <c r="L307" i="7"/>
  <c r="K307" i="7"/>
  <c r="I307" i="7"/>
  <c r="H307" i="7" l="1"/>
  <c r="H482" i="7" l="1"/>
  <c r="K475" i="7" l="1"/>
  <c r="L475" i="7"/>
  <c r="H475" i="7" s="1"/>
  <c r="M475" i="7"/>
  <c r="H485" i="7"/>
  <c r="H484" i="7"/>
  <c r="H483" i="7"/>
  <c r="H481" i="7"/>
  <c r="H480" i="7"/>
  <c r="H479" i="7"/>
  <c r="H478" i="7"/>
  <c r="H477" i="7"/>
  <c r="H476" i="7"/>
  <c r="L277" i="7"/>
  <c r="K277" i="7"/>
  <c r="I355" i="7" l="1"/>
  <c r="M355" i="7"/>
  <c r="L355" i="7"/>
  <c r="K355" i="7"/>
  <c r="J355" i="7"/>
  <c r="H366" i="7"/>
  <c r="H365" i="7"/>
  <c r="H364" i="7"/>
  <c r="H363" i="7"/>
  <c r="H362" i="7"/>
  <c r="H361" i="7"/>
  <c r="H360" i="7"/>
  <c r="H359" i="7"/>
  <c r="H358" i="7"/>
  <c r="H357" i="7"/>
  <c r="H356" i="7"/>
  <c r="H346" i="7"/>
  <c r="H355" i="7" l="1"/>
  <c r="L168" i="7" l="1"/>
  <c r="K168" i="7"/>
  <c r="H342" i="7" l="1"/>
  <c r="H341" i="7"/>
  <c r="H340" i="7"/>
  <c r="H339" i="7"/>
  <c r="H338" i="7"/>
  <c r="H337" i="7"/>
  <c r="H336" i="7"/>
  <c r="H335" i="7"/>
  <c r="H334" i="7"/>
  <c r="H333" i="7"/>
  <c r="H332" i="7"/>
  <c r="L331" i="7"/>
  <c r="K331" i="7"/>
  <c r="H331" i="7" l="1"/>
  <c r="H349" i="7"/>
  <c r="H350" i="7"/>
  <c r="H351" i="7"/>
  <c r="H352" i="7"/>
  <c r="H353" i="7"/>
  <c r="H354" i="7"/>
  <c r="I343" i="7"/>
  <c r="J343" i="7"/>
  <c r="K343" i="7"/>
  <c r="L343" i="7"/>
  <c r="M343" i="7"/>
  <c r="H348" i="7"/>
  <c r="H347" i="7"/>
  <c r="H345" i="7"/>
  <c r="H344" i="7"/>
  <c r="H343" i="7" l="1"/>
  <c r="I294" i="7"/>
  <c r="H302" i="7"/>
  <c r="H301" i="7"/>
  <c r="I222" i="7" l="1"/>
  <c r="J222" i="7"/>
  <c r="K222" i="7"/>
  <c r="L222" i="7"/>
  <c r="M222" i="7"/>
  <c r="J20" i="7" l="1"/>
  <c r="I162" i="7"/>
  <c r="J162" i="7"/>
  <c r="L162" i="7"/>
  <c r="M162" i="7"/>
  <c r="H119" i="7" l="1"/>
  <c r="H458" i="7" l="1"/>
  <c r="H522" i="7" l="1"/>
  <c r="H521" i="7"/>
  <c r="H520" i="7"/>
  <c r="H519" i="7"/>
  <c r="H517" i="7"/>
  <c r="H516" i="7"/>
  <c r="H515" i="7"/>
  <c r="H514" i="7"/>
  <c r="H513" i="7"/>
  <c r="H512" i="7"/>
  <c r="M511" i="7"/>
  <c r="L511" i="7"/>
  <c r="K511" i="7"/>
  <c r="J511" i="7"/>
  <c r="I511" i="7"/>
  <c r="H511" i="7" l="1"/>
  <c r="H464" i="7"/>
  <c r="H465" i="7"/>
  <c r="H466" i="7"/>
  <c r="H467" i="7"/>
  <c r="H468" i="7"/>
  <c r="H469" i="7"/>
  <c r="H470" i="7"/>
  <c r="H471" i="7"/>
  <c r="H472" i="7"/>
  <c r="H473" i="7"/>
  <c r="H474" i="7"/>
  <c r="I463" i="7"/>
  <c r="J463" i="7"/>
  <c r="K463" i="7"/>
  <c r="M463" i="7"/>
  <c r="L463" i="7"/>
  <c r="H463" i="7" l="1"/>
  <c r="K20" i="7"/>
  <c r="I100" i="7" l="1"/>
  <c r="J101" i="7"/>
  <c r="K101" i="7"/>
  <c r="L101" i="7"/>
  <c r="M101" i="7"/>
  <c r="J102" i="7"/>
  <c r="K102" i="7"/>
  <c r="L102" i="7"/>
  <c r="M102" i="7"/>
  <c r="J103" i="7"/>
  <c r="K103" i="7"/>
  <c r="L103" i="7"/>
  <c r="M103" i="7"/>
  <c r="J104" i="7"/>
  <c r="K104" i="7"/>
  <c r="L104" i="7"/>
  <c r="M104" i="7"/>
  <c r="J105" i="7"/>
  <c r="K105" i="7"/>
  <c r="L105" i="7"/>
  <c r="M105" i="7"/>
  <c r="H106" i="7"/>
  <c r="J107" i="7"/>
  <c r="K107" i="7"/>
  <c r="L107" i="7"/>
  <c r="M107" i="7"/>
  <c r="L108" i="7"/>
  <c r="L20" i="7" s="1"/>
  <c r="H109" i="7"/>
  <c r="H110" i="7"/>
  <c r="H111" i="7"/>
  <c r="H112" i="7"/>
  <c r="I88" i="7"/>
  <c r="J88" i="7"/>
  <c r="K88" i="7"/>
  <c r="L88" i="7"/>
  <c r="M88" i="7"/>
  <c r="H89" i="7"/>
  <c r="H92" i="7"/>
  <c r="H108" i="7" l="1"/>
  <c r="H105" i="7"/>
  <c r="H104" i="7"/>
  <c r="H103" i="7"/>
  <c r="H101" i="7"/>
  <c r="H88" i="7"/>
  <c r="H102" i="7"/>
  <c r="L100" i="7"/>
  <c r="H107" i="7"/>
  <c r="K100" i="7"/>
  <c r="I150" i="7"/>
  <c r="J150" i="7"/>
  <c r="K150" i="7"/>
  <c r="L150" i="7"/>
  <c r="K162" i="7"/>
  <c r="H168" i="7"/>
  <c r="H169" i="7"/>
  <c r="H170" i="7"/>
  <c r="H171" i="7"/>
  <c r="H172" i="7"/>
  <c r="H173" i="7"/>
  <c r="H156" i="7"/>
  <c r="H157" i="7"/>
  <c r="H158" i="7"/>
  <c r="H159" i="7"/>
  <c r="H160" i="7"/>
  <c r="H161" i="7"/>
  <c r="H144" i="7"/>
  <c r="H145" i="7"/>
  <c r="H146" i="7"/>
  <c r="H147" i="7"/>
  <c r="H148" i="7"/>
  <c r="H149" i="7"/>
  <c r="H132" i="7"/>
  <c r="H133" i="7"/>
  <c r="H134" i="7"/>
  <c r="H135" i="7"/>
  <c r="H136" i="7"/>
  <c r="H137" i="7"/>
  <c r="H167" i="7"/>
  <c r="H166" i="7"/>
  <c r="H165" i="7"/>
  <c r="H164" i="7"/>
  <c r="H163" i="7"/>
  <c r="H155" i="7"/>
  <c r="H154" i="7"/>
  <c r="H153" i="7"/>
  <c r="H152" i="7"/>
  <c r="H151" i="7"/>
  <c r="H143" i="7"/>
  <c r="H142" i="7"/>
  <c r="H141" i="7"/>
  <c r="H140" i="7"/>
  <c r="H139" i="7"/>
  <c r="L138" i="7"/>
  <c r="K138" i="7"/>
  <c r="I138" i="7"/>
  <c r="H131" i="7"/>
  <c r="H130" i="7"/>
  <c r="H129" i="7"/>
  <c r="H128" i="7"/>
  <c r="H127" i="7"/>
  <c r="L126" i="7"/>
  <c r="K126" i="7"/>
  <c r="I126" i="7"/>
  <c r="H138" i="7" l="1"/>
  <c r="H100" i="7"/>
  <c r="H150" i="7"/>
  <c r="H162" i="7"/>
  <c r="H126" i="7"/>
  <c r="I21" i="7"/>
  <c r="H330" i="7"/>
  <c r="H329" i="7"/>
  <c r="H328" i="7"/>
  <c r="H327" i="7"/>
  <c r="H326" i="7"/>
  <c r="H325" i="7"/>
  <c r="H324" i="7"/>
  <c r="H323" i="7"/>
  <c r="H322" i="7"/>
  <c r="H321" i="7"/>
  <c r="H320" i="7"/>
  <c r="L319" i="7"/>
  <c r="K319" i="7"/>
  <c r="I319" i="7"/>
  <c r="H319" i="7" l="1"/>
  <c r="H281" i="7"/>
  <c r="H280" i="7"/>
  <c r="H279" i="7"/>
  <c r="H278" i="7"/>
  <c r="H277" i="7"/>
  <c r="I277" i="7" s="1"/>
  <c r="I20" i="7" s="1"/>
  <c r="H276" i="7"/>
  <c r="H275" i="7"/>
  <c r="H274" i="7"/>
  <c r="H273" i="7"/>
  <c r="H272" i="7"/>
  <c r="H271" i="7"/>
  <c r="L270" i="7"/>
  <c r="K270" i="7"/>
  <c r="I270" i="7"/>
  <c r="H245" i="7"/>
  <c r="H244" i="7"/>
  <c r="H243" i="7"/>
  <c r="H242" i="7"/>
  <c r="H241" i="7"/>
  <c r="H240" i="7"/>
  <c r="H239" i="7"/>
  <c r="H238" i="7"/>
  <c r="H237" i="7"/>
  <c r="H236" i="7"/>
  <c r="H235" i="7"/>
  <c r="L234" i="7"/>
  <c r="K234" i="7"/>
  <c r="I234" i="7"/>
  <c r="H70" i="7"/>
  <c r="H270" i="7" l="1"/>
  <c r="H234" i="7"/>
  <c r="L192" i="7"/>
  <c r="H18" i="7"/>
  <c r="H13" i="7"/>
  <c r="H11" i="7"/>
  <c r="H15" i="7"/>
  <c r="H66" i="7"/>
  <c r="H67" i="7"/>
  <c r="J38" i="7"/>
  <c r="K38" i="7"/>
  <c r="H40" i="7"/>
  <c r="H29" i="7"/>
  <c r="H28" i="7"/>
  <c r="L288" i="7" l="1"/>
  <c r="H228" i="7"/>
  <c r="I288" i="7" l="1"/>
  <c r="L216" i="7" l="1"/>
  <c r="I216" i="7" s="1"/>
  <c r="I192" i="7"/>
  <c r="H45" i="7"/>
  <c r="L24" i="7"/>
  <c r="L23" i="7"/>
  <c r="M20" i="7"/>
  <c r="H20" i="7" s="1"/>
  <c r="M21" i="7"/>
  <c r="M22" i="7"/>
  <c r="M23" i="7"/>
  <c r="M24" i="7"/>
  <c r="K23" i="7"/>
  <c r="K24" i="7"/>
  <c r="J21" i="7"/>
  <c r="J22" i="7"/>
  <c r="J23" i="7"/>
  <c r="J24" i="7"/>
  <c r="I14" i="7"/>
  <c r="I16" i="7"/>
  <c r="I17" i="7"/>
  <c r="I22" i="7"/>
  <c r="I23" i="7"/>
  <c r="I24" i="7"/>
  <c r="I12" i="7"/>
  <c r="I550" i="7"/>
  <c r="J550" i="7"/>
  <c r="K550" i="7"/>
  <c r="L550" i="7"/>
  <c r="M550" i="7"/>
  <c r="I551" i="7"/>
  <c r="J551" i="7"/>
  <c r="K551" i="7"/>
  <c r="L551" i="7"/>
  <c r="M551" i="7"/>
  <c r="I552" i="7"/>
  <c r="J552" i="7"/>
  <c r="K552" i="7"/>
  <c r="L552" i="7"/>
  <c r="M552" i="7"/>
  <c r="I553" i="7"/>
  <c r="J553" i="7"/>
  <c r="K553" i="7"/>
  <c r="L553" i="7"/>
  <c r="M553" i="7"/>
  <c r="I554" i="7"/>
  <c r="J554" i="7"/>
  <c r="K554" i="7"/>
  <c r="L554" i="7"/>
  <c r="M554" i="7"/>
  <c r="I555" i="7"/>
  <c r="J555" i="7"/>
  <c r="K555" i="7"/>
  <c r="L555" i="7"/>
  <c r="M555" i="7"/>
  <c r="I556" i="7"/>
  <c r="J556" i="7"/>
  <c r="K556" i="7"/>
  <c r="L556" i="7"/>
  <c r="M556" i="7"/>
  <c r="I557" i="7"/>
  <c r="J557" i="7"/>
  <c r="K557" i="7"/>
  <c r="L557" i="7"/>
  <c r="M557" i="7"/>
  <c r="I558" i="7"/>
  <c r="J558" i="7"/>
  <c r="K558" i="7"/>
  <c r="L558" i="7"/>
  <c r="M558" i="7"/>
  <c r="I559" i="7"/>
  <c r="J559" i="7"/>
  <c r="K559" i="7"/>
  <c r="L559" i="7"/>
  <c r="M559" i="7"/>
  <c r="J549" i="7"/>
  <c r="K549" i="7"/>
  <c r="L549" i="7"/>
  <c r="M549" i="7"/>
  <c r="I549" i="7"/>
  <c r="M451" i="7"/>
  <c r="L451" i="7"/>
  <c r="K451" i="7"/>
  <c r="J451" i="7"/>
  <c r="I451" i="7"/>
  <c r="H457" i="7"/>
  <c r="I19" i="7" l="1"/>
  <c r="H549" i="7"/>
  <c r="H306" i="7"/>
  <c r="H305" i="7"/>
  <c r="H304" i="7"/>
  <c r="H303" i="7"/>
  <c r="H300" i="7"/>
  <c r="H299" i="7"/>
  <c r="H298" i="7"/>
  <c r="H297" i="7"/>
  <c r="H296" i="7"/>
  <c r="H295" i="7"/>
  <c r="L294" i="7"/>
  <c r="K294" i="7"/>
  <c r="H293" i="7"/>
  <c r="H292" i="7"/>
  <c r="H291" i="7"/>
  <c r="H290" i="7"/>
  <c r="H289" i="7"/>
  <c r="H288" i="7"/>
  <c r="H287" i="7"/>
  <c r="H286" i="7"/>
  <c r="H285" i="7"/>
  <c r="H284" i="7"/>
  <c r="H283" i="7"/>
  <c r="K282" i="7"/>
  <c r="I535" i="7"/>
  <c r="J535" i="7"/>
  <c r="K535" i="7"/>
  <c r="L535" i="7"/>
  <c r="M535" i="7"/>
  <c r="I523" i="7"/>
  <c r="J523" i="7"/>
  <c r="K523" i="7"/>
  <c r="L523" i="7"/>
  <c r="M523" i="7"/>
  <c r="L25" i="7"/>
  <c r="L44" i="7"/>
  <c r="L38" i="7" s="1"/>
  <c r="H546" i="7"/>
  <c r="H545" i="7"/>
  <c r="H544" i="7"/>
  <c r="H543" i="7"/>
  <c r="H542" i="7"/>
  <c r="H541" i="7"/>
  <c r="H540" i="7"/>
  <c r="H539" i="7"/>
  <c r="H538" i="7"/>
  <c r="H537" i="7"/>
  <c r="H536" i="7"/>
  <c r="H534" i="7"/>
  <c r="H533" i="7"/>
  <c r="H532" i="7"/>
  <c r="H529" i="7"/>
  <c r="H528" i="7"/>
  <c r="H527" i="7"/>
  <c r="H526" i="7"/>
  <c r="H525" i="7"/>
  <c r="H524" i="7"/>
  <c r="H294" i="7" l="1"/>
  <c r="J499" i="7"/>
  <c r="H504" i="7"/>
  <c r="H488" i="7"/>
  <c r="H508" i="7"/>
  <c r="H510" i="7"/>
  <c r="H497" i="7"/>
  <c r="H493" i="7"/>
  <c r="H491" i="7"/>
  <c r="H502" i="7"/>
  <c r="H535" i="7"/>
  <c r="I487" i="7"/>
  <c r="L487" i="7"/>
  <c r="H492" i="7"/>
  <c r="H489" i="7"/>
  <c r="H523" i="7"/>
  <c r="I499" i="7"/>
  <c r="M499" i="7"/>
  <c r="H498" i="7"/>
  <c r="H496" i="7"/>
  <c r="L499" i="7"/>
  <c r="H509" i="7"/>
  <c r="H507" i="7"/>
  <c r="H505" i="7"/>
  <c r="H503" i="7"/>
  <c r="H282" i="7"/>
  <c r="L282" i="7"/>
  <c r="I282" i="7" s="1"/>
  <c r="K499" i="7"/>
  <c r="M487" i="7" l="1"/>
  <c r="I475" i="7"/>
  <c r="H494" i="7"/>
  <c r="J487" i="7"/>
  <c r="J486" i="7" s="1"/>
  <c r="J475" i="7" s="1"/>
  <c r="H499" i="7"/>
  <c r="H490" i="7"/>
  <c r="K487" i="7"/>
  <c r="H495" i="7"/>
  <c r="H456" i="7"/>
  <c r="H21" i="7"/>
  <c r="H486" i="7" l="1"/>
  <c r="H487" i="7"/>
  <c r="H23" i="7"/>
  <c r="H22" i="7"/>
  <c r="H24" i="7"/>
  <c r="H460" i="7"/>
  <c r="H459" i="7"/>
  <c r="H455" i="7"/>
  <c r="H452" i="7"/>
  <c r="H454" i="7"/>
  <c r="H453" i="7"/>
  <c r="H462" i="7"/>
  <c r="H461" i="7"/>
  <c r="H451" i="7" l="1"/>
  <c r="I210" i="7" l="1"/>
  <c r="H248" i="7"/>
  <c r="H249" i="7"/>
  <c r="H250" i="7"/>
  <c r="H251" i="7"/>
  <c r="H252" i="7"/>
  <c r="H253" i="7"/>
  <c r="H254" i="7"/>
  <c r="H255" i="7"/>
  <c r="H256" i="7"/>
  <c r="H257" i="7"/>
  <c r="H568" i="7" l="1"/>
  <c r="H570" i="7"/>
  <c r="H224" i="7" l="1"/>
  <c r="H225" i="7"/>
  <c r="H226" i="7"/>
  <c r="H227" i="7"/>
  <c r="H229" i="7"/>
  <c r="H230" i="7"/>
  <c r="H231" i="7"/>
  <c r="H232" i="7"/>
  <c r="H233" i="7"/>
  <c r="H223" i="7"/>
  <c r="L210" i="7"/>
  <c r="H216" i="7"/>
  <c r="H217" i="7"/>
  <c r="H218" i="7"/>
  <c r="H219" i="7"/>
  <c r="H220" i="7"/>
  <c r="H221" i="7"/>
  <c r="H204" i="7"/>
  <c r="H205" i="7"/>
  <c r="H206" i="7"/>
  <c r="H207" i="7"/>
  <c r="H208" i="7"/>
  <c r="H209" i="7"/>
  <c r="L198" i="7"/>
  <c r="I186" i="7"/>
  <c r="L186" i="7"/>
  <c r="H192" i="7"/>
  <c r="H193" i="7"/>
  <c r="H194" i="7"/>
  <c r="H195" i="7"/>
  <c r="H196" i="7"/>
  <c r="H197" i="7"/>
  <c r="H34" i="7"/>
  <c r="H35" i="7"/>
  <c r="H36" i="7"/>
  <c r="H37" i="7"/>
  <c r="H222" i="7" l="1"/>
  <c r="H247" i="7" l="1"/>
  <c r="L246" i="7"/>
  <c r="K246" i="7"/>
  <c r="I246" i="7"/>
  <c r="K16" i="7"/>
  <c r="H246" i="7" l="1"/>
  <c r="H64" i="7" l="1"/>
  <c r="L63" i="7"/>
  <c r="H32" i="7" l="1"/>
  <c r="H33" i="7"/>
  <c r="H31" i="7"/>
  <c r="H215" i="7"/>
  <c r="H214" i="7"/>
  <c r="H213" i="7"/>
  <c r="H212" i="7"/>
  <c r="H211" i="7"/>
  <c r="K210" i="7"/>
  <c r="H203" i="7"/>
  <c r="H202" i="7"/>
  <c r="H201" i="7"/>
  <c r="H200" i="7"/>
  <c r="H199" i="7"/>
  <c r="K198" i="7"/>
  <c r="I198" i="7"/>
  <c r="L560" i="7"/>
  <c r="H44" i="7"/>
  <c r="J12" i="7"/>
  <c r="K12" i="7"/>
  <c r="L12" i="7"/>
  <c r="M12" i="7"/>
  <c r="J14" i="7"/>
  <c r="K14" i="7"/>
  <c r="L14" i="7"/>
  <c r="M14" i="7"/>
  <c r="J16" i="7"/>
  <c r="L16" i="7"/>
  <c r="M16" i="7"/>
  <c r="J17" i="7"/>
  <c r="K17" i="7"/>
  <c r="L17" i="7"/>
  <c r="M17" i="7"/>
  <c r="K19" i="7"/>
  <c r="L19" i="7"/>
  <c r="M19" i="7"/>
  <c r="M10" i="7"/>
  <c r="J10" i="7"/>
  <c r="H117" i="7"/>
  <c r="H118" i="7"/>
  <c r="H116" i="7"/>
  <c r="H115" i="7"/>
  <c r="H114" i="7"/>
  <c r="L113" i="7"/>
  <c r="K113" i="7"/>
  <c r="I113" i="7"/>
  <c r="L10" i="7" l="1"/>
  <c r="K10" i="7"/>
  <c r="J19" i="7"/>
  <c r="H19" i="7" s="1"/>
  <c r="M9" i="7"/>
  <c r="H14" i="7"/>
  <c r="H12" i="7"/>
  <c r="H17" i="7"/>
  <c r="H210" i="7"/>
  <c r="H198" i="7"/>
  <c r="H113" i="7"/>
  <c r="H188" i="7"/>
  <c r="H189" i="7"/>
  <c r="H190" i="7"/>
  <c r="H191" i="7"/>
  <c r="H187" i="7"/>
  <c r="K186" i="7"/>
  <c r="H43" i="7"/>
  <c r="H566" i="7"/>
  <c r="H565" i="7"/>
  <c r="H564" i="7"/>
  <c r="L9" i="7" l="1"/>
  <c r="J9" i="7"/>
  <c r="H10" i="7"/>
  <c r="H16" i="7"/>
  <c r="K9" i="7"/>
  <c r="H186" i="7"/>
  <c r="H551" i="7"/>
  <c r="H563" i="7"/>
  <c r="H560" i="7" s="1"/>
  <c r="J560" i="7"/>
  <c r="I560" i="7"/>
  <c r="H550" i="7"/>
  <c r="J548" i="7"/>
  <c r="M548" i="7"/>
  <c r="H9" i="7" l="1"/>
  <c r="H552" i="7"/>
  <c r="I548" i="7"/>
  <c r="H554" i="7"/>
  <c r="H553" i="7"/>
  <c r="K548" i="7"/>
  <c r="L548" i="7"/>
  <c r="H548" i="7" l="1"/>
  <c r="M38" i="7"/>
  <c r="H42" i="7"/>
  <c r="H38" i="7" s="1"/>
  <c r="H25" i="7"/>
  <c r="H77" i="7"/>
  <c r="H76" i="7" s="1"/>
  <c r="L76" i="7"/>
  <c r="J25" i="7"/>
  <c r="I77" i="7"/>
  <c r="I38" i="7"/>
  <c r="I25" i="7"/>
  <c r="H69" i="7"/>
  <c r="K63" i="7"/>
  <c r="H68" i="7"/>
  <c r="H63" i="7" l="1"/>
  <c r="I10" i="7"/>
  <c r="I76" i="7"/>
  <c r="I9" i="7" l="1"/>
</calcChain>
</file>

<file path=xl/comments1.xml><?xml version="1.0" encoding="utf-8"?>
<comments xmlns="http://schemas.openxmlformats.org/spreadsheetml/2006/main">
  <authors>
    <author>User</author>
    <author>MedkovaMN</author>
    <author>Татьяна Викторовна Журавлёва</author>
  </authors>
  <commentLis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100" authorId="1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0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4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H16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K16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по реш Думы от 25.11.2021</t>
        </r>
      </text>
    </comment>
    <comment ref="A1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очистные сооружения</t>
        </r>
      </text>
    </comment>
    <comment ref="L2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35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3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37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39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1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2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A51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</commentList>
</comments>
</file>

<file path=xl/sharedStrings.xml><?xml version="1.0" encoding="utf-8"?>
<sst xmlns="http://schemas.openxmlformats.org/spreadsheetml/2006/main" count="752" uniqueCount="165">
  <si>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</si>
  <si>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</si>
  <si>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</si>
  <si>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</si>
  <si>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</si>
  <si>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</si>
  <si>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</si>
  <si>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</si>
  <si>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</si>
  <si>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</si>
  <si>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</si>
  <si>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</si>
  <si>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</si>
  <si>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</si>
  <si>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</si>
  <si>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</si>
  <si>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</si>
  <si>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</si>
  <si>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</si>
  <si>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</si>
  <si>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</si>
  <si>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</si>
  <si>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</si>
  <si>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</si>
  <si>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</si>
  <si>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</si>
  <si>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</si>
  <si>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</si>
  <si>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Сметная стоимость объекта - 5151,0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</si>
  <si>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</si>
  <si>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</si>
  <si>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</si>
  <si>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</si>
  <si>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</si>
  <si>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</si>
  <si>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</si>
  <si>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</si>
  <si>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</si>
  <si>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</si>
  <si>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</si>
  <si>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</si>
  <si>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1.1.5. Реконструкция очистных сооружений Северного жилого района г. Благовещенска, Амурская область (в т.ч. проектные работы)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</si>
  <si>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</si>
  <si>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</si>
  <si>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</si>
  <si>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</si>
  <si>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</si>
  <si>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</si>
  <si>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</si>
  <si>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</si>
  <si>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</si>
  <si>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</si>
  <si>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</si>
  <si>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</si>
  <si>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</si>
  <si>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</si>
  <si>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</si>
  <si>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</si>
  <si>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</si>
  <si>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</si>
  <si>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</si>
  <si>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</si>
  <si>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</si>
  <si>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</si>
  <si>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</si>
  <si>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</si>
  <si>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</si>
  <si>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</si>
  <si>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</si>
  <si>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</si>
  <si>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</si>
  <si>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</si>
  <si>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</si>
  <si>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</si>
  <si>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</si>
  <si>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</si>
  <si>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</si>
  <si>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</si>
  <si>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</si>
  <si>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</si>
  <si>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</si>
  <si>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</si>
  <si>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1.1.37. Разработка проектно-сметной документации для строительства внутрипоселковых газораспределительных сетей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</si>
  <si>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</si>
  <si>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</si>
  <si>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</si>
  <si>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</si>
  <si>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</si>
  <si>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</si>
  <si>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</si>
  <si>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</si>
  <si>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</si>
  <si>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IV квартал 2020</t>
  </si>
  <si>
    <t>2020-2021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</si>
  <si>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</si>
  <si>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</si>
  <si>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</si>
  <si>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</si>
  <si>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</si>
  <si>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</si>
  <si>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</si>
  <si>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</si>
  <si>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</si>
  <si>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</si>
  <si>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</si>
  <si>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</si>
  <si>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</si>
  <si>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</si>
  <si>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</si>
  <si>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2015 - 2020гг.</t>
  </si>
  <si>
    <t>2021 год, в том числе:</t>
  </si>
  <si>
    <t>неиспользованные лимиты прошлых лет</t>
  </si>
  <si>
    <t>2020 - 2021 год</t>
  </si>
  <si>
    <t>2010 - 2021 гг.</t>
  </si>
  <si>
    <t xml:space="preserve">1.5.1.1. Строительство станции обезжелезивания с. Белогорье              </t>
  </si>
  <si>
    <t>1.1.45.Подключение объектов котельной Ростелеком к сетям централизованного теплоснабжения</t>
  </si>
  <si>
    <t>1.4.3.Стимулирование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</si>
  <si>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>проектные работы</t>
  </si>
  <si>
    <t>0,4 Гкал/час</t>
  </si>
  <si>
    <t>0,2345 км</t>
  </si>
  <si>
    <t>100 м3/сут.</t>
  </si>
  <si>
    <t>2022 - 2023 гг.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</si>
  <si>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</si>
  <si>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</si>
  <si>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</si>
  <si>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2019 - 2021 гг.</t>
  </si>
  <si>
    <t xml:space="preserve"> 2021 гг.</t>
  </si>
  <si>
    <t>2020 -2021 год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</si>
  <si>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</si>
  <si>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</si>
  <si>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1.1.41.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</si>
  <si>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1.1.42. Реконструкция водозабора Северного жилого района, г.Благовещенск, Амурская область</t>
  </si>
  <si>
    <t>1.1.45. Реконструкция тепловой сети в квартале 345 г.Благовещенск, Амурская область (в т.ч. проектные работы)</t>
  </si>
  <si>
    <t>1.1.46. Расходы, направленные на модернизацию коммунальной инфраструктуры (прочие затраты на строительство объектов)</t>
  </si>
  <si>
    <t>80гк/час</t>
  </si>
  <si>
    <t>2022- 2023 годы</t>
  </si>
  <si>
    <t xml:space="preserve">1.1.48.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поатсновлением Правительсвта Российской Федерации от 19.10.2020 №1704 на 2022,2023 годы                                                                                              </t>
  </si>
  <si>
    <t>13107,,3</t>
  </si>
  <si>
    <t>?</t>
  </si>
  <si>
    <t>2022-2024 годы</t>
  </si>
  <si>
    <t>5522 м3/сут</t>
  </si>
  <si>
    <t>Проектирование и строительство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</si>
  <si>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</si>
  <si>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</si>
  <si>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Реконструкция очистных сооружений в Северном жилом районе г.Благовещенска</t>
  </si>
  <si>
    <t>25000 м3/сут</t>
  </si>
  <si>
    <t xml:space="preserve">2022 - 2023 годы </t>
  </si>
  <si>
    <t>1.1.50. Реализация инфраструктурных проектов, источником финансового обеспечения которых являются бюджетные кредиты</t>
  </si>
  <si>
    <t xml:space="preserve">1.1.48.1. Строительство газовой котельной в Северном планировочном районе г.Благовещенск, Амурская область          </t>
  </si>
  <si>
    <t>76630 м3/год - водоснабжение                                    70800 м3/год - водоотведение</t>
  </si>
  <si>
    <t xml:space="preserve">1.1.48.4. Прокладка тепловой сетисети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*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</si>
  <si>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"под ключ", Строительство</t>
  </si>
  <si>
    <t xml:space="preserve">1.1.48.2.  Реконструкция канализационного коллектора г.Благовещенск 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</si>
  <si>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</si>
  <si>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Проектирование и 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</si>
  <si>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</si>
  <si>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&lt; * &gt;Лимиты из областного бюджета предусмотрены в соответствии с Приказом Министерства экономического развития Российской Федерации (Минэкономразвития Росии) от 15.12.02021 № 763</t>
  </si>
  <si>
    <t>1.1.48.3. Создание, реконструкция, модернизация и эксплуатация объектов инфраструктуры международного аэропорта Благовещенск (Игнатьево) для обслуживания международных и внутренних авиалиний  *</t>
  </si>
  <si>
    <t>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</si>
  <si>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>.Реализация инфраструктурных проектов, источником финансового обеспечения которых являются бюджетные кредиты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</si>
  <si>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</si>
  <si>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1.5.2. Разработка проектно-сметной документации для строительства и реконструкции (модернизации) объектов питьевого водоснабжения</t>
  </si>
  <si>
    <t>1.5.2.1 Разработка проектно-сметной документации для строительства станции обезжелезивания с. Белогорье</t>
  </si>
  <si>
    <t>2020, 2022гг</t>
  </si>
  <si>
    <t xml:space="preserve">Приложение № 2  к постановлению администрации города Благовещенска от 03.03.2022 № 1014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</si>
</sst>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0" fontId="12" fillId="0" borderId="0" xfId="0" applyFont="1" applyFill="1"/>
    <xf numFmtId="0" fontId="4" fillId="0" borderId="0" xfId="0" applyFont="1" applyFill="1" applyBorder="1"/>
    <xf numFmtId="166" fontId="5" fillId="0" borderId="0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5" fillId="0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166" fontId="5" fillId="0" borderId="3" xfId="0" applyNumberFormat="1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/>
    </xf>
    <xf numFmtId="166" fontId="5" fillId="0" borderId="4" xfId="0" applyNumberFormat="1" applyFont="1" applyFill="1" applyBorder="1" applyAlignment="1">
      <alignment vertical="top"/>
    </xf>
    <xf numFmtId="0" fontId="5" fillId="0" borderId="4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4" fontId="5" fillId="0" borderId="0" xfId="0" applyNumberFormat="1" applyFont="1" applyFill="1" applyBorder="1" applyAlignment="1">
      <alignment vertical="top"/>
    </xf>
    <xf numFmtId="0" fontId="4" fillId="2" borderId="0" xfId="0" applyFont="1" applyFill="1"/>
    <xf numFmtId="166" fontId="15" fillId="0" borderId="1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 wrapText="1"/>
    </xf>
    <xf numFmtId="166" fontId="5" fillId="0" borderId="4" xfId="0" applyNumberFormat="1" applyFont="1" applyFill="1" applyBorder="1" applyAlignment="1">
      <alignment horizontal="center" vertical="top" wrapText="1"/>
    </xf>
    <xf numFmtId="166" fontId="5" fillId="0" borderId="5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166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4" fontId="5" fillId="0" borderId="3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center" vertical="top"/>
    </xf>
    <xf numFmtId="166" fontId="5" fillId="0" borderId="5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588"/>
  <sheetViews>
    <sheetView tabSelected="1" view="pageBreakPreview" zoomScale="70" zoomScaleNormal="71" zoomScaleSheetLayoutView="70" workbookViewId="0">
      <pane ySplit="7" topLeftCell="A8" activePane="bottomLeft" state="frozen"/>
      <selection pane="bottomLeft" activeCell="J1" sqref="J1:M1"/>
    </sheetView>
  </sheetViews>
  <sheetFormatPr defaultColWidth="9.109375" defaultRowHeight="13.2" x14ac:dyDescent="0.25"/>
  <cols>
    <col min="1" max="1" width="49.109375" style="1" customWidth="1"/>
    <col min="2" max="2" width="19.33203125" style="1" customWidth="1"/>
    <col min="3" max="3" width="16.6640625" style="1" customWidth="1"/>
    <col min="4" max="4" width="16.5546875" style="1" customWidth="1"/>
    <col min="5" max="6" width="14.6640625" style="1" customWidth="1"/>
    <col min="7" max="7" width="22.88671875" style="1" customWidth="1"/>
    <col min="8" max="8" width="16" style="1" customWidth="1"/>
    <col min="9" max="10" width="13.109375" style="1" customWidth="1"/>
    <col min="11" max="11" width="16.6640625" style="1" customWidth="1"/>
    <col min="12" max="12" width="16" style="1" customWidth="1"/>
    <col min="13" max="13" width="16.88671875" style="1" customWidth="1"/>
    <col min="14" max="14" width="9.109375" style="1" hidden="1" customWidth="1"/>
    <col min="15" max="15" width="10.88671875" style="1" hidden="1" customWidth="1"/>
    <col min="16" max="16" width="9.33203125" style="1" hidden="1" customWidth="1"/>
    <col min="17" max="17" width="11.88671875" style="1" hidden="1" customWidth="1"/>
    <col min="18" max="27" width="9.109375" style="1" hidden="1" customWidth="1"/>
    <col min="28" max="30" width="0" style="1" hidden="1" customWidth="1"/>
    <col min="31" max="34" width="9.109375" style="1"/>
    <col min="35" max="35" width="15.33203125" style="1" customWidth="1"/>
    <col min="36" max="37" width="9.109375" style="1"/>
    <col min="38" max="38" width="13.88671875" style="1" customWidth="1"/>
    <col min="39" max="16384" width="9.109375" style="1"/>
  </cols>
  <sheetData>
    <row r="1" spans="1:16" ht="50.25" customHeight="1" x14ac:dyDescent="0.25">
      <c r="J1" s="90" t="s">
        <v>164</v>
      </c>
      <c r="K1" s="90"/>
      <c r="L1" s="90"/>
      <c r="M1" s="90"/>
      <c r="N1" s="2"/>
      <c r="O1" s="2"/>
    </row>
    <row r="2" spans="1:16" ht="44.25" customHeight="1" x14ac:dyDescent="0.25">
      <c r="J2" s="90" t="s">
        <v>35</v>
      </c>
      <c r="K2" s="90"/>
      <c r="L2" s="90"/>
      <c r="M2" s="90"/>
      <c r="N2" s="2"/>
      <c r="O2" s="2"/>
    </row>
    <row r="3" spans="1:16" ht="63.75" customHeight="1" x14ac:dyDescent="0.25">
      <c r="A3" s="92" t="s">
        <v>17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6" s="3" customFormat="1" ht="26.25" customHeight="1" x14ac:dyDescent="0.25">
      <c r="A4" s="91" t="s">
        <v>55</v>
      </c>
      <c r="B4" s="91" t="s">
        <v>21</v>
      </c>
      <c r="C4" s="91" t="s">
        <v>6</v>
      </c>
      <c r="D4" s="91" t="s">
        <v>56</v>
      </c>
      <c r="E4" s="91" t="s">
        <v>22</v>
      </c>
      <c r="F4" s="91" t="s">
        <v>57</v>
      </c>
      <c r="G4" s="91" t="s">
        <v>58</v>
      </c>
      <c r="H4" s="91"/>
      <c r="I4" s="91"/>
      <c r="J4" s="91"/>
      <c r="K4" s="91"/>
      <c r="L4" s="91"/>
      <c r="M4" s="91"/>
    </row>
    <row r="5" spans="1:16" s="3" customFormat="1" ht="34.5" customHeight="1" x14ac:dyDescent="0.25">
      <c r="A5" s="91"/>
      <c r="B5" s="91"/>
      <c r="C5" s="91"/>
      <c r="D5" s="91"/>
      <c r="E5" s="91"/>
      <c r="F5" s="91"/>
      <c r="G5" s="91" t="s">
        <v>7</v>
      </c>
      <c r="H5" s="91" t="s">
        <v>59</v>
      </c>
      <c r="I5" s="91"/>
      <c r="J5" s="91" t="s">
        <v>8</v>
      </c>
      <c r="K5" s="91" t="s">
        <v>9</v>
      </c>
      <c r="L5" s="91" t="s">
        <v>61</v>
      </c>
      <c r="M5" s="91" t="s">
        <v>10</v>
      </c>
    </row>
    <row r="6" spans="1:16" s="3" customFormat="1" ht="113.25" customHeight="1" x14ac:dyDescent="0.25">
      <c r="A6" s="91"/>
      <c r="B6" s="91"/>
      <c r="C6" s="91"/>
      <c r="D6" s="91"/>
      <c r="E6" s="91"/>
      <c r="F6" s="91"/>
      <c r="G6" s="91"/>
      <c r="H6" s="4" t="s">
        <v>11</v>
      </c>
      <c r="I6" s="4" t="s">
        <v>60</v>
      </c>
      <c r="J6" s="91"/>
      <c r="K6" s="91"/>
      <c r="L6" s="91"/>
      <c r="M6" s="91"/>
    </row>
    <row r="7" spans="1:16" ht="16.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6" ht="15.6" x14ac:dyDescent="0.25">
      <c r="A8" s="99" t="s">
        <v>70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1"/>
    </row>
    <row r="9" spans="1:16" ht="102" customHeight="1" x14ac:dyDescent="0.25">
      <c r="A9" s="81" t="s">
        <v>38</v>
      </c>
      <c r="B9" s="81"/>
      <c r="C9" s="81"/>
      <c r="D9" s="81"/>
      <c r="E9" s="81"/>
      <c r="F9" s="81"/>
      <c r="G9" s="9" t="s">
        <v>62</v>
      </c>
      <c r="H9" s="18">
        <f t="shared" ref="H9:M9" si="0">H10+H12+H14+H16+H17+H19+H20+H21+H22+H23+H24</f>
        <v>3559801.2</v>
      </c>
      <c r="I9" s="18">
        <f t="shared" si="0"/>
        <v>33446.400000000001</v>
      </c>
      <c r="J9" s="18">
        <f t="shared" si="0"/>
        <v>98793.9</v>
      </c>
      <c r="K9" s="18">
        <f t="shared" si="0"/>
        <v>3262711.0999999996</v>
      </c>
      <c r="L9" s="18">
        <f t="shared" si="0"/>
        <v>198296.19999999998</v>
      </c>
      <c r="M9" s="7">
        <f t="shared" si="0"/>
        <v>0</v>
      </c>
      <c r="O9" s="8"/>
      <c r="P9" s="8"/>
    </row>
    <row r="10" spans="1:16" ht="15.6" x14ac:dyDescent="0.25">
      <c r="A10" s="81"/>
      <c r="B10" s="81"/>
      <c r="C10" s="81"/>
      <c r="D10" s="81"/>
      <c r="E10" s="81"/>
      <c r="F10" s="81"/>
      <c r="G10" s="9" t="s">
        <v>76</v>
      </c>
      <c r="H10" s="10">
        <f>J10+K10+L10+M10</f>
        <v>124964.7</v>
      </c>
      <c r="I10" s="10">
        <f>I26+P51+I39+I52+I64+I77+I89+I187+I101+I199+I211+I223+I247+I259+I283+I295</f>
        <v>2495.1</v>
      </c>
      <c r="J10" s="10">
        <f>J26+Q51+J39+J52+J64+J77+J89+J187+J101+J199+J211+J223+J247+J259+J283+J295</f>
        <v>98793.9</v>
      </c>
      <c r="K10" s="10">
        <f>K26+R51+K39+K52+K64+K77+K89+K187+K101+K199+K211+K223+K247+K259+K283+K295</f>
        <v>17534.8</v>
      </c>
      <c r="L10" s="10">
        <f>L26+S51+2524.5+L52+L64+L77+L89+L187+L101+L199+L211+L223+L247+L259+L283+L295</f>
        <v>8636</v>
      </c>
      <c r="M10" s="10">
        <f>M26+T51+M39+M52+M64+M77+M89+M187+M101+M199+M211+M223+M247+M259+M283+M295</f>
        <v>0</v>
      </c>
      <c r="O10" s="8"/>
    </row>
    <row r="11" spans="1:16" ht="41.4" x14ac:dyDescent="0.25">
      <c r="A11" s="81"/>
      <c r="B11" s="81"/>
      <c r="C11" s="81"/>
      <c r="D11" s="81"/>
      <c r="E11" s="81"/>
      <c r="F11" s="81"/>
      <c r="G11" s="11" t="s">
        <v>75</v>
      </c>
      <c r="H11" s="12">
        <f>J11+K11+L11+M11</f>
        <v>1837.2</v>
      </c>
      <c r="I11" s="12">
        <v>0</v>
      </c>
      <c r="J11" s="12">
        <v>0</v>
      </c>
      <c r="K11" s="12">
        <v>0</v>
      </c>
      <c r="L11" s="12">
        <v>1837.2</v>
      </c>
      <c r="M11" s="13">
        <v>0</v>
      </c>
      <c r="O11" s="8"/>
    </row>
    <row r="12" spans="1:16" ht="15.6" x14ac:dyDescent="0.25">
      <c r="A12" s="81"/>
      <c r="B12" s="81"/>
      <c r="C12" s="81"/>
      <c r="D12" s="81"/>
      <c r="E12" s="81"/>
      <c r="F12" s="81"/>
      <c r="G12" s="6" t="s">
        <v>79</v>
      </c>
      <c r="H12" s="7">
        <f t="shared" ref="H12:H24" si="1">J12+K12+L12+M12</f>
        <v>9216.5</v>
      </c>
      <c r="I12" s="7">
        <f>I27+P52+I41+I53+I65+I78+I90+I188+I102+I200+I212+I224+I248+I260+I284+I296</f>
        <v>0</v>
      </c>
      <c r="J12" s="7">
        <f>J27+Q52+J41+J53+J65+J78+J90+J188+J102+J200+J212+J224+J248+J260+J284+J296</f>
        <v>0</v>
      </c>
      <c r="K12" s="7">
        <f>K27+R52+K41+K53+K65+K78+K90+K188+K102+K200+K212+K224+K248+K260+K284+K296</f>
        <v>0</v>
      </c>
      <c r="L12" s="7">
        <f>L27+S52+L53+1200+L78+L90+L188+L102+L200+L212+L224+L248+L260+L284+L296</f>
        <v>9216.5</v>
      </c>
      <c r="M12" s="7">
        <f>M27+T52+M41+M53+M65+M78+M90+M188+M102+M200+M212+M224+M248+M260+M284+M296</f>
        <v>0</v>
      </c>
    </row>
    <row r="13" spans="1:16" ht="41.4" x14ac:dyDescent="0.25">
      <c r="A13" s="81"/>
      <c r="B13" s="81"/>
      <c r="C13" s="81"/>
      <c r="D13" s="81"/>
      <c r="E13" s="81"/>
      <c r="F13" s="81"/>
      <c r="G13" s="11" t="s">
        <v>75</v>
      </c>
      <c r="H13" s="12">
        <f>K13+L13+M13+J13</f>
        <v>1200</v>
      </c>
      <c r="I13" s="12">
        <v>0</v>
      </c>
      <c r="J13" s="12">
        <v>0</v>
      </c>
      <c r="K13" s="12">
        <v>0</v>
      </c>
      <c r="L13" s="13">
        <v>1200</v>
      </c>
      <c r="M13" s="13">
        <v>0</v>
      </c>
    </row>
    <row r="14" spans="1:16" ht="15.6" x14ac:dyDescent="0.25">
      <c r="A14" s="81"/>
      <c r="B14" s="81"/>
      <c r="C14" s="81"/>
      <c r="D14" s="81"/>
      <c r="E14" s="81"/>
      <c r="F14" s="81"/>
      <c r="G14" s="6" t="s">
        <v>74</v>
      </c>
      <c r="H14" s="7">
        <f t="shared" si="1"/>
        <v>13619.3</v>
      </c>
      <c r="I14" s="7">
        <f>I28+P53+I42+I54+I67+I79+I91+I189+I103+I201+I213+I225+I249+I261+I285+I297</f>
        <v>0</v>
      </c>
      <c r="J14" s="7">
        <f>J28+Q53+J42+J54+J67+J79+J91+J189+J103+J201+J213+J225+J249+J261+J285+J297</f>
        <v>0</v>
      </c>
      <c r="K14" s="7">
        <f>K28+R53+K42+K54+K67+K79+K91+K189+K103+K201+K213+K225+K249+K261+K285+K297</f>
        <v>0</v>
      </c>
      <c r="L14" s="7">
        <f>3908.3+L42+S53+L54+L67+L79+L91+L189+L103+L201+L213+L225+L249+L261+L285+L297</f>
        <v>13619.3</v>
      </c>
      <c r="M14" s="7">
        <f>M28+T53+M42+M54+M67+M79+M91+M189+M103+M201+M213+M225+M249+M261+M285+M297</f>
        <v>0</v>
      </c>
      <c r="O14" s="8"/>
    </row>
    <row r="15" spans="1:16" ht="41.4" x14ac:dyDescent="0.25">
      <c r="A15" s="81"/>
      <c r="B15" s="81"/>
      <c r="C15" s="81"/>
      <c r="D15" s="81"/>
      <c r="E15" s="81"/>
      <c r="F15" s="81"/>
      <c r="G15" s="11" t="s">
        <v>75</v>
      </c>
      <c r="H15" s="14">
        <f t="shared" si="1"/>
        <v>3908.3</v>
      </c>
      <c r="I15" s="14">
        <v>0</v>
      </c>
      <c r="J15" s="14">
        <v>0</v>
      </c>
      <c r="K15" s="14">
        <v>0</v>
      </c>
      <c r="L15" s="14">
        <v>3908.3</v>
      </c>
      <c r="M15" s="14">
        <v>0</v>
      </c>
      <c r="O15" s="8"/>
    </row>
    <row r="16" spans="1:16" ht="15.6" x14ac:dyDescent="0.25">
      <c r="A16" s="81"/>
      <c r="B16" s="81"/>
      <c r="C16" s="81"/>
      <c r="D16" s="81"/>
      <c r="E16" s="81"/>
      <c r="F16" s="81"/>
      <c r="G16" s="6" t="s">
        <v>2</v>
      </c>
      <c r="H16" s="7">
        <f t="shared" si="1"/>
        <v>69290.3</v>
      </c>
      <c r="I16" s="7">
        <f t="shared" ref="I16:M17" si="2">I30+P54+I43+I55+I68+I80+I92+I190+I104+I202+I214+I226+I250+I262+I286+I298</f>
        <v>0</v>
      </c>
      <c r="J16" s="7">
        <f t="shared" si="2"/>
        <v>0</v>
      </c>
      <c r="K16" s="7">
        <f t="shared" si="2"/>
        <v>11376.3</v>
      </c>
      <c r="L16" s="7">
        <f t="shared" si="2"/>
        <v>57914</v>
      </c>
      <c r="M16" s="7">
        <f t="shared" si="2"/>
        <v>0</v>
      </c>
    </row>
    <row r="17" spans="1:17" ht="15.6" x14ac:dyDescent="0.25">
      <c r="A17" s="81"/>
      <c r="B17" s="81"/>
      <c r="C17" s="81"/>
      <c r="D17" s="81"/>
      <c r="E17" s="81"/>
      <c r="F17" s="81"/>
      <c r="G17" s="6" t="s">
        <v>78</v>
      </c>
      <c r="H17" s="7">
        <f t="shared" si="1"/>
        <v>35265</v>
      </c>
      <c r="I17" s="7">
        <f t="shared" si="2"/>
        <v>3238.3</v>
      </c>
      <c r="J17" s="7">
        <f t="shared" si="2"/>
        <v>0</v>
      </c>
      <c r="K17" s="7">
        <f t="shared" si="2"/>
        <v>3326</v>
      </c>
      <c r="L17" s="7">
        <f t="shared" si="2"/>
        <v>31939</v>
      </c>
      <c r="M17" s="7">
        <f t="shared" si="2"/>
        <v>0</v>
      </c>
      <c r="Q17" s="15"/>
    </row>
    <row r="18" spans="1:17" ht="48.75" customHeight="1" x14ac:dyDescent="0.25">
      <c r="A18" s="81"/>
      <c r="B18" s="81"/>
      <c r="C18" s="81"/>
      <c r="D18" s="81"/>
      <c r="E18" s="81"/>
      <c r="F18" s="81"/>
      <c r="G18" s="11" t="s">
        <v>80</v>
      </c>
      <c r="H18" s="12">
        <f>J18+K18+L18</f>
        <v>3569.2</v>
      </c>
      <c r="I18" s="16">
        <v>0</v>
      </c>
      <c r="J18" s="13">
        <v>0</v>
      </c>
      <c r="K18" s="13">
        <v>3326</v>
      </c>
      <c r="L18" s="13">
        <v>243.2</v>
      </c>
      <c r="M18" s="13">
        <v>0</v>
      </c>
      <c r="Q18" s="15"/>
    </row>
    <row r="19" spans="1:17" ht="15.6" x14ac:dyDescent="0.25">
      <c r="A19" s="81"/>
      <c r="B19" s="81"/>
      <c r="C19" s="81"/>
      <c r="D19" s="81"/>
      <c r="E19" s="81"/>
      <c r="F19" s="81"/>
      <c r="G19" s="9" t="s">
        <v>4</v>
      </c>
      <c r="H19" s="10">
        <f t="shared" si="1"/>
        <v>135827.79999999999</v>
      </c>
      <c r="I19" s="10">
        <f>I32+P56+I45+I57+I70+I82+I94+I192+I107+I204+I216+I228+I252+I264+I288+I300</f>
        <v>17215</v>
      </c>
      <c r="J19" s="10">
        <f>J32+Q56+J45+J57+J70+J82+J94+J192+J107+J204+J216+J228+J252+J264+J288+J300</f>
        <v>0</v>
      </c>
      <c r="K19" s="10">
        <f>K32+R56+K45+K57+K70+K82+K94+K192+K107+K204+K216+K228+K252+K264+K288+K300</f>
        <v>109434.8</v>
      </c>
      <c r="L19" s="10">
        <f>L32+S56+L45+L57+L70+L82+L94+L192+L107+L204+L216+L228+L252+L264+L288+L300</f>
        <v>26393</v>
      </c>
      <c r="M19" s="10">
        <f>M32+T56+M45+M57+M70+M82+M94+M192+M107+M204+M216+M228+M252+M264+M288+M300</f>
        <v>0</v>
      </c>
    </row>
    <row r="20" spans="1:17" ht="15.6" x14ac:dyDescent="0.25">
      <c r="A20" s="81"/>
      <c r="B20" s="81"/>
      <c r="C20" s="81"/>
      <c r="D20" s="81"/>
      <c r="E20" s="81"/>
      <c r="F20" s="81"/>
      <c r="G20" s="9" t="s">
        <v>23</v>
      </c>
      <c r="H20" s="10">
        <f>J20+K20+L20+M20</f>
        <v>28109.300000000003</v>
      </c>
      <c r="I20" s="10">
        <f>I33+P57+I46+I58+I71+I83+I95+I193+I108+I205+I217+I229+I241+I253+I265+I277+I289+I301+I326</f>
        <v>10498</v>
      </c>
      <c r="J20" s="10">
        <f>J33+Q57+J46+J58+J71+J83+J95+J193+J108+J205+J217+J229+J241+J253+J265+J277+J289+J301+J326</f>
        <v>0</v>
      </c>
      <c r="K20" s="10">
        <f>K33+R57+K46+K58+K71+K83+K95+K193+K108+K205+K217+K229+K241+K253+K265+K277+K289+K301+K326</f>
        <v>10227</v>
      </c>
      <c r="L20" s="10">
        <f>L33+S57+L46+L58+L71+L83+L95+L193+L108+L205+L217+L229+L241+L253+L265+L277+L289+L301+L326+L338+L350+L362</f>
        <v>17882.300000000003</v>
      </c>
      <c r="M20" s="10">
        <f>M33+T57+M46+M58+M71+M83+M95+M193+M108+M205+M217+M229+M253+M265+M289+M301</f>
        <v>0</v>
      </c>
      <c r="N20" s="17"/>
    </row>
    <row r="21" spans="1:17" ht="15.6" x14ac:dyDescent="0.25">
      <c r="A21" s="81"/>
      <c r="B21" s="81"/>
      <c r="C21" s="81"/>
      <c r="D21" s="81"/>
      <c r="E21" s="81"/>
      <c r="F21" s="81"/>
      <c r="G21" s="9" t="s">
        <v>31</v>
      </c>
      <c r="H21" s="10">
        <f t="shared" si="1"/>
        <v>1498609.9000000001</v>
      </c>
      <c r="I21" s="10">
        <f t="shared" ref="I21:J24" si="3">I34+P58+I47+I59+I72+I84+I96+I194+I109+I206+I218+I230+I254+I266+I290+I303</f>
        <v>0</v>
      </c>
      <c r="J21" s="10">
        <f t="shared" si="3"/>
        <v>0</v>
      </c>
      <c r="K21" s="10">
        <f>K34+R58+K47+K59+K72+K84+K96+K194+K109+K206+K218+K230+K254+K266+K290+K303+K315+K375</f>
        <v>1482362.8</v>
      </c>
      <c r="L21" s="10">
        <f>L34+S58+L47+L59+L72+L84+L96+L194+L109+L206+L218+L230+L254+L266+L290+L303+L315+L375</f>
        <v>16247.1</v>
      </c>
      <c r="M21" s="10">
        <f>M34+T58+M47+M59+M72+M84+M96+M194+M109+M206+M218+M230+M254+M266+M290+M303</f>
        <v>0</v>
      </c>
      <c r="Q21" s="15"/>
    </row>
    <row r="22" spans="1:17" ht="15.6" x14ac:dyDescent="0.25">
      <c r="A22" s="81"/>
      <c r="B22" s="81"/>
      <c r="C22" s="81"/>
      <c r="D22" s="81"/>
      <c r="E22" s="81"/>
      <c r="F22" s="81"/>
      <c r="G22" s="9" t="s">
        <v>32</v>
      </c>
      <c r="H22" s="10">
        <f t="shared" si="1"/>
        <v>1644898.4</v>
      </c>
      <c r="I22" s="10">
        <f t="shared" si="3"/>
        <v>0</v>
      </c>
      <c r="J22" s="10">
        <f t="shared" si="3"/>
        <v>0</v>
      </c>
      <c r="K22" s="10">
        <f>K35+R59+K48+K60+K73+K85+K97+K195+K110+K207+K219+K231+K255+K267+K291+K304+K316+K376</f>
        <v>1628449.4</v>
      </c>
      <c r="L22" s="10">
        <f>L35+S59+L48+L60+L73+L85+L97+L195+L110+L207+L219+L231+L255+L267+L291+L304+L316+L376</f>
        <v>16449</v>
      </c>
      <c r="M22" s="10">
        <f>M35+T59+M48+M60+M73+M85+M97+M195+M110+M207+M219+M231+M255+M267+M291+M304</f>
        <v>0</v>
      </c>
    </row>
    <row r="23" spans="1:17" ht="15.6" x14ac:dyDescent="0.25">
      <c r="A23" s="81"/>
      <c r="B23" s="81"/>
      <c r="C23" s="81"/>
      <c r="D23" s="81"/>
      <c r="E23" s="81"/>
      <c r="F23" s="81"/>
      <c r="G23" s="9" t="s">
        <v>33</v>
      </c>
      <c r="H23" s="10">
        <f t="shared" si="1"/>
        <v>0</v>
      </c>
      <c r="I23" s="10">
        <f t="shared" si="3"/>
        <v>0</v>
      </c>
      <c r="J23" s="10">
        <f t="shared" si="3"/>
        <v>0</v>
      </c>
      <c r="K23" s="10">
        <f t="shared" ref="K23:L24" si="4">K36+R60+K49+K61+K74+K86+K98+K196+K111+K208+K220+K232+K256+K268+K292+K305</f>
        <v>0</v>
      </c>
      <c r="L23" s="10">
        <f t="shared" si="4"/>
        <v>0</v>
      </c>
      <c r="M23" s="10">
        <f>M36+T60+M49+M61+M74+M86+M98+M196+M111+M208+M220+M232+M256+M268+M292+M305</f>
        <v>0</v>
      </c>
    </row>
    <row r="24" spans="1:17" ht="15.6" x14ac:dyDescent="0.25">
      <c r="A24" s="81"/>
      <c r="B24" s="81"/>
      <c r="C24" s="81"/>
      <c r="D24" s="81"/>
      <c r="E24" s="81"/>
      <c r="F24" s="81"/>
      <c r="G24" s="9" t="s">
        <v>34</v>
      </c>
      <c r="H24" s="10">
        <f t="shared" si="1"/>
        <v>0</v>
      </c>
      <c r="I24" s="10">
        <f t="shared" si="3"/>
        <v>0</v>
      </c>
      <c r="J24" s="10">
        <f t="shared" si="3"/>
        <v>0</v>
      </c>
      <c r="K24" s="10">
        <f t="shared" si="4"/>
        <v>0</v>
      </c>
      <c r="L24" s="10">
        <f t="shared" si="4"/>
        <v>0</v>
      </c>
      <c r="M24" s="10">
        <f>M37+T61+M50+M62+M75+M87+M99+M197+M112+M209+M221+M233+M257+M269+M293+M306</f>
        <v>0</v>
      </c>
    </row>
    <row r="25" spans="1:17" ht="95.25" hidden="1" customHeight="1" x14ac:dyDescent="0.25">
      <c r="A25" s="81" t="s">
        <v>106</v>
      </c>
      <c r="B25" s="81" t="s">
        <v>12</v>
      </c>
      <c r="C25" s="81" t="s">
        <v>53</v>
      </c>
      <c r="D25" s="93">
        <v>18974</v>
      </c>
      <c r="E25" s="81" t="s">
        <v>18</v>
      </c>
      <c r="F25" s="81" t="s">
        <v>100</v>
      </c>
      <c r="G25" s="19" t="s">
        <v>71</v>
      </c>
      <c r="H25" s="7">
        <f>H26+H27+H28+H30+H31+H32+H33+H34+H35+H36+H37</f>
        <v>20898.7</v>
      </c>
      <c r="I25" s="7">
        <f>I26+I27+I28+I30+I31+I32</f>
        <v>0</v>
      </c>
      <c r="J25" s="7">
        <f>J26+J27+J28+J30+J31+J32</f>
        <v>0</v>
      </c>
      <c r="K25" s="7">
        <v>0</v>
      </c>
      <c r="L25" s="7">
        <f>L26+L27+3908.3+L30+L31+L32+L33+L34+L35+L36+L37</f>
        <v>20898.7</v>
      </c>
      <c r="M25" s="7">
        <v>0</v>
      </c>
      <c r="O25" s="8"/>
    </row>
    <row r="26" spans="1:17" ht="15.6" hidden="1" x14ac:dyDescent="0.25">
      <c r="A26" s="81"/>
      <c r="B26" s="81"/>
      <c r="C26" s="81"/>
      <c r="D26" s="75"/>
      <c r="E26" s="81"/>
      <c r="F26" s="81"/>
      <c r="G26" s="19" t="s">
        <v>0</v>
      </c>
      <c r="H26" s="10">
        <v>279.3</v>
      </c>
      <c r="I26" s="10">
        <v>0</v>
      </c>
      <c r="J26" s="10">
        <v>0</v>
      </c>
      <c r="K26" s="10">
        <v>0</v>
      </c>
      <c r="L26" s="10">
        <v>279.3</v>
      </c>
      <c r="M26" s="10">
        <v>0</v>
      </c>
    </row>
    <row r="27" spans="1:17" ht="15.6" hidden="1" x14ac:dyDescent="0.25">
      <c r="A27" s="81"/>
      <c r="B27" s="81"/>
      <c r="C27" s="81"/>
      <c r="D27" s="75"/>
      <c r="E27" s="81"/>
      <c r="F27" s="81"/>
      <c r="G27" s="19" t="s">
        <v>5</v>
      </c>
      <c r="H27" s="10">
        <v>7999</v>
      </c>
      <c r="I27" s="10">
        <v>0</v>
      </c>
      <c r="J27" s="10">
        <v>0</v>
      </c>
      <c r="K27" s="10">
        <v>0</v>
      </c>
      <c r="L27" s="10">
        <v>7999</v>
      </c>
      <c r="M27" s="10">
        <v>0</v>
      </c>
      <c r="O27" s="8"/>
    </row>
    <row r="28" spans="1:17" ht="15.6" hidden="1" x14ac:dyDescent="0.25">
      <c r="A28" s="81"/>
      <c r="B28" s="81"/>
      <c r="C28" s="81"/>
      <c r="D28" s="75"/>
      <c r="E28" s="81"/>
      <c r="F28" s="81"/>
      <c r="G28" s="19" t="s">
        <v>74</v>
      </c>
      <c r="H28" s="10">
        <f>3908.3</f>
        <v>3908.3</v>
      </c>
      <c r="I28" s="10">
        <v>0</v>
      </c>
      <c r="J28" s="10">
        <v>0</v>
      </c>
      <c r="K28" s="10">
        <v>0</v>
      </c>
      <c r="L28" s="10">
        <v>3908.3</v>
      </c>
      <c r="M28" s="17">
        <v>0</v>
      </c>
      <c r="O28" s="8"/>
    </row>
    <row r="29" spans="1:17" ht="41.4" hidden="1" x14ac:dyDescent="0.25">
      <c r="A29" s="81"/>
      <c r="B29" s="81"/>
      <c r="C29" s="81"/>
      <c r="D29" s="75"/>
      <c r="E29" s="81"/>
      <c r="F29" s="81"/>
      <c r="G29" s="20" t="s">
        <v>75</v>
      </c>
      <c r="H29" s="12">
        <f>J29+K29+L29+M29</f>
        <v>3908.3</v>
      </c>
      <c r="I29" s="12">
        <v>0</v>
      </c>
      <c r="J29" s="12">
        <v>0</v>
      </c>
      <c r="K29" s="12">
        <v>0</v>
      </c>
      <c r="L29" s="12">
        <v>3908.3</v>
      </c>
      <c r="M29" s="13">
        <v>0</v>
      </c>
      <c r="O29" s="8"/>
    </row>
    <row r="30" spans="1:17" ht="15.6" hidden="1" x14ac:dyDescent="0.25">
      <c r="A30" s="81"/>
      <c r="B30" s="81"/>
      <c r="C30" s="81"/>
      <c r="D30" s="75"/>
      <c r="E30" s="81"/>
      <c r="F30" s="81"/>
      <c r="G30" s="19" t="s">
        <v>2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7" ht="15.6" hidden="1" x14ac:dyDescent="0.25">
      <c r="A31" s="81"/>
      <c r="B31" s="81"/>
      <c r="C31" s="81"/>
      <c r="D31" s="75"/>
      <c r="E31" s="81"/>
      <c r="F31" s="81"/>
      <c r="G31" s="19" t="s">
        <v>3</v>
      </c>
      <c r="H31" s="10">
        <f t="shared" ref="H31:H37" si="5">J31+K31+L31+M31</f>
        <v>7695.7</v>
      </c>
      <c r="I31" s="10">
        <v>0</v>
      </c>
      <c r="J31" s="10">
        <v>0</v>
      </c>
      <c r="K31" s="10">
        <v>0</v>
      </c>
      <c r="L31" s="10">
        <v>7695.7</v>
      </c>
      <c r="M31" s="10">
        <v>0</v>
      </c>
      <c r="O31" s="8"/>
    </row>
    <row r="32" spans="1:17" ht="15.6" hidden="1" x14ac:dyDescent="0.25">
      <c r="A32" s="81"/>
      <c r="B32" s="81"/>
      <c r="C32" s="81"/>
      <c r="D32" s="75"/>
      <c r="E32" s="81"/>
      <c r="F32" s="81"/>
      <c r="G32" s="19" t="s">
        <v>4</v>
      </c>
      <c r="H32" s="10">
        <f t="shared" si="5"/>
        <v>1016.4</v>
      </c>
      <c r="I32" s="10">
        <v>0</v>
      </c>
      <c r="J32" s="10">
        <v>0</v>
      </c>
      <c r="K32" s="10">
        <v>0</v>
      </c>
      <c r="L32" s="10">
        <v>1016.4</v>
      </c>
      <c r="M32" s="10">
        <v>0</v>
      </c>
    </row>
    <row r="33" spans="1:13" ht="15.6" hidden="1" x14ac:dyDescent="0.25">
      <c r="A33" s="81"/>
      <c r="B33" s="81"/>
      <c r="C33" s="81"/>
      <c r="D33" s="75"/>
      <c r="E33" s="81"/>
      <c r="F33" s="81"/>
      <c r="G33" s="19" t="s">
        <v>23</v>
      </c>
      <c r="H33" s="10">
        <f t="shared" si="5"/>
        <v>0</v>
      </c>
      <c r="I33" s="10">
        <v>0</v>
      </c>
      <c r="J33" s="10">
        <v>0</v>
      </c>
      <c r="K33" s="10">
        <v>0</v>
      </c>
      <c r="L33" s="10">
        <f>1067.3-1067.3+1067.3-1067.3</f>
        <v>0</v>
      </c>
      <c r="M33" s="10">
        <v>0</v>
      </c>
    </row>
    <row r="34" spans="1:13" ht="15.6" hidden="1" x14ac:dyDescent="0.25">
      <c r="A34" s="81"/>
      <c r="B34" s="81"/>
      <c r="C34" s="81"/>
      <c r="D34" s="75"/>
      <c r="E34" s="81"/>
      <c r="F34" s="81"/>
      <c r="G34" s="19" t="s">
        <v>31</v>
      </c>
      <c r="H34" s="10">
        <f t="shared" si="5"/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</row>
    <row r="35" spans="1:13" ht="15.6" hidden="1" x14ac:dyDescent="0.25">
      <c r="A35" s="81"/>
      <c r="B35" s="81"/>
      <c r="C35" s="81"/>
      <c r="D35" s="75"/>
      <c r="E35" s="81"/>
      <c r="F35" s="81"/>
      <c r="G35" s="19" t="s">
        <v>32</v>
      </c>
      <c r="H35" s="10">
        <f t="shared" si="5"/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ht="15.6" hidden="1" x14ac:dyDescent="0.25">
      <c r="A36" s="81"/>
      <c r="B36" s="81"/>
      <c r="C36" s="81"/>
      <c r="D36" s="75"/>
      <c r="E36" s="81"/>
      <c r="F36" s="81"/>
      <c r="G36" s="19" t="s">
        <v>33</v>
      </c>
      <c r="H36" s="10">
        <f t="shared" si="5"/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</row>
    <row r="37" spans="1:13" ht="15.6" hidden="1" x14ac:dyDescent="0.25">
      <c r="A37" s="81"/>
      <c r="B37" s="81"/>
      <c r="C37" s="81"/>
      <c r="D37" s="75"/>
      <c r="E37" s="81"/>
      <c r="F37" s="81"/>
      <c r="G37" s="19" t="s">
        <v>34</v>
      </c>
      <c r="H37" s="10">
        <f t="shared" si="5"/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ht="95.25" hidden="1" customHeight="1" x14ac:dyDescent="0.25">
      <c r="A38" s="81" t="s">
        <v>39</v>
      </c>
      <c r="B38" s="81" t="s">
        <v>12</v>
      </c>
      <c r="C38" s="81" t="s">
        <v>13</v>
      </c>
      <c r="D38" s="75">
        <v>933982.1</v>
      </c>
      <c r="E38" s="81" t="s">
        <v>51</v>
      </c>
      <c r="F38" s="81" t="s">
        <v>113</v>
      </c>
      <c r="G38" s="19" t="s">
        <v>71</v>
      </c>
      <c r="H38" s="7">
        <f>H39+H41+H42+H43+H44+H45+H46</f>
        <v>89901.1</v>
      </c>
      <c r="I38" s="7">
        <f>I39+I41+I42+I43+I44+I45</f>
        <v>0</v>
      </c>
      <c r="J38" s="7">
        <f>J39+J41+J42+J43+J44+J45</f>
        <v>0</v>
      </c>
      <c r="K38" s="7">
        <f>K39+K41+K42+K43+K44+K45</f>
        <v>0</v>
      </c>
      <c r="L38" s="7">
        <f>L41+L42+L43+L44+L45+2524.5+L46</f>
        <v>89901.1</v>
      </c>
      <c r="M38" s="7">
        <f>M39+M41+M42+M43+M44+M45</f>
        <v>0</v>
      </c>
    </row>
    <row r="39" spans="1:13" ht="15.6" hidden="1" x14ac:dyDescent="0.25">
      <c r="A39" s="81"/>
      <c r="B39" s="81"/>
      <c r="C39" s="81"/>
      <c r="D39" s="75"/>
      <c r="E39" s="81"/>
      <c r="F39" s="81"/>
      <c r="G39" s="19" t="s">
        <v>76</v>
      </c>
      <c r="H39" s="10">
        <v>2524.5</v>
      </c>
      <c r="I39" s="10">
        <v>0</v>
      </c>
      <c r="J39" s="10">
        <v>0</v>
      </c>
      <c r="K39" s="10">
        <v>0</v>
      </c>
      <c r="L39" s="10">
        <v>2524.5</v>
      </c>
      <c r="M39" s="17">
        <v>0</v>
      </c>
    </row>
    <row r="40" spans="1:13" ht="41.4" hidden="1" x14ac:dyDescent="0.25">
      <c r="A40" s="81"/>
      <c r="B40" s="81"/>
      <c r="C40" s="81"/>
      <c r="D40" s="75"/>
      <c r="E40" s="81"/>
      <c r="F40" s="81"/>
      <c r="G40" s="11" t="s">
        <v>75</v>
      </c>
      <c r="H40" s="12">
        <f>J40+K40+L40+M40</f>
        <v>1837.2</v>
      </c>
      <c r="I40" s="12">
        <v>0</v>
      </c>
      <c r="J40" s="12">
        <v>0</v>
      </c>
      <c r="K40" s="12">
        <v>0</v>
      </c>
      <c r="L40" s="12">
        <v>1837.2</v>
      </c>
      <c r="M40" s="13">
        <v>0</v>
      </c>
    </row>
    <row r="41" spans="1:13" ht="15.6" hidden="1" x14ac:dyDescent="0.25">
      <c r="A41" s="81"/>
      <c r="B41" s="81"/>
      <c r="C41" s="81"/>
      <c r="D41" s="75"/>
      <c r="E41" s="81"/>
      <c r="F41" s="81"/>
      <c r="G41" s="19" t="s">
        <v>5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ht="15.6" hidden="1" x14ac:dyDescent="0.3">
      <c r="A42" s="81"/>
      <c r="B42" s="81"/>
      <c r="C42" s="81"/>
      <c r="D42" s="75"/>
      <c r="E42" s="81"/>
      <c r="F42" s="81"/>
      <c r="G42" s="19" t="s">
        <v>1</v>
      </c>
      <c r="H42" s="10">
        <f>J42+K42+L42+M42</f>
        <v>9700</v>
      </c>
      <c r="I42" s="21">
        <v>0</v>
      </c>
      <c r="J42" s="21">
        <v>0</v>
      </c>
      <c r="K42" s="21">
        <v>0</v>
      </c>
      <c r="L42" s="10">
        <v>9700</v>
      </c>
      <c r="M42" s="10">
        <v>0</v>
      </c>
    </row>
    <row r="43" spans="1:13" ht="15.6" hidden="1" x14ac:dyDescent="0.25">
      <c r="A43" s="81"/>
      <c r="B43" s="81"/>
      <c r="C43" s="81"/>
      <c r="D43" s="75"/>
      <c r="E43" s="81"/>
      <c r="F43" s="81"/>
      <c r="G43" s="19" t="s">
        <v>2</v>
      </c>
      <c r="H43" s="10">
        <f>J43+K43+L43+M43</f>
        <v>55770.7</v>
      </c>
      <c r="I43" s="10">
        <v>0</v>
      </c>
      <c r="J43" s="10">
        <v>0</v>
      </c>
      <c r="K43" s="10">
        <v>0</v>
      </c>
      <c r="L43" s="10">
        <v>55770.7</v>
      </c>
      <c r="M43" s="10">
        <v>0</v>
      </c>
    </row>
    <row r="44" spans="1:13" ht="15.6" hidden="1" x14ac:dyDescent="0.25">
      <c r="A44" s="81"/>
      <c r="B44" s="81"/>
      <c r="C44" s="81"/>
      <c r="D44" s="75"/>
      <c r="E44" s="81"/>
      <c r="F44" s="81"/>
      <c r="G44" s="19" t="s">
        <v>3</v>
      </c>
      <c r="H44" s="10">
        <f>J44+K44+L44+M44</f>
        <v>20706</v>
      </c>
      <c r="I44" s="10">
        <v>0</v>
      </c>
      <c r="J44" s="10">
        <v>0</v>
      </c>
      <c r="K44" s="10">
        <v>0</v>
      </c>
      <c r="L44" s="10">
        <f>23684.2-528.2-2450</f>
        <v>20706</v>
      </c>
      <c r="M44" s="10">
        <v>0</v>
      </c>
    </row>
    <row r="45" spans="1:13" ht="15.6" hidden="1" x14ac:dyDescent="0.25">
      <c r="A45" s="81"/>
      <c r="B45" s="81"/>
      <c r="C45" s="81"/>
      <c r="D45" s="75"/>
      <c r="E45" s="81"/>
      <c r="F45" s="81"/>
      <c r="G45" s="19" t="s">
        <v>4</v>
      </c>
      <c r="H45" s="10">
        <f>J45+K45+L45+M45</f>
        <v>1153.0999999999999</v>
      </c>
      <c r="I45" s="10">
        <v>0</v>
      </c>
      <c r="J45" s="10">
        <v>0</v>
      </c>
      <c r="K45" s="10">
        <v>0</v>
      </c>
      <c r="L45" s="10">
        <v>1153.0999999999999</v>
      </c>
      <c r="M45" s="10">
        <v>0</v>
      </c>
    </row>
    <row r="46" spans="1:13" ht="15.6" hidden="1" x14ac:dyDescent="0.25">
      <c r="A46" s="81"/>
      <c r="B46" s="81"/>
      <c r="C46" s="81"/>
      <c r="D46" s="75"/>
      <c r="E46" s="81"/>
      <c r="F46" s="81"/>
      <c r="G46" s="19" t="s">
        <v>23</v>
      </c>
      <c r="H46" s="10">
        <f>J46+K46+L46+M46</f>
        <v>46.800000000000004</v>
      </c>
      <c r="I46" s="10">
        <v>0</v>
      </c>
      <c r="J46" s="10">
        <v>0</v>
      </c>
      <c r="K46" s="10">
        <v>0</v>
      </c>
      <c r="L46" s="10">
        <f>49.2-2.4</f>
        <v>46.800000000000004</v>
      </c>
      <c r="M46" s="10">
        <v>0</v>
      </c>
    </row>
    <row r="47" spans="1:13" ht="15.6" hidden="1" x14ac:dyDescent="0.25">
      <c r="A47" s="81"/>
      <c r="B47" s="81"/>
      <c r="C47" s="81"/>
      <c r="D47" s="75"/>
      <c r="E47" s="81"/>
      <c r="F47" s="81"/>
      <c r="G47" s="19" t="s">
        <v>31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ht="15.6" hidden="1" x14ac:dyDescent="0.25">
      <c r="A48" s="81"/>
      <c r="B48" s="81"/>
      <c r="C48" s="81"/>
      <c r="D48" s="75"/>
      <c r="E48" s="81"/>
      <c r="F48" s="81"/>
      <c r="G48" s="19" t="s">
        <v>32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5" ht="15.6" hidden="1" x14ac:dyDescent="0.25">
      <c r="A49" s="81"/>
      <c r="B49" s="81"/>
      <c r="C49" s="81"/>
      <c r="D49" s="75"/>
      <c r="E49" s="81"/>
      <c r="F49" s="81"/>
      <c r="G49" s="19" t="s">
        <v>33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5" ht="15.6" hidden="1" x14ac:dyDescent="0.25">
      <c r="A50" s="81"/>
      <c r="B50" s="81"/>
      <c r="C50" s="81"/>
      <c r="D50" s="75"/>
      <c r="E50" s="81"/>
      <c r="F50" s="81"/>
      <c r="G50" s="19" t="s">
        <v>34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5" ht="96" hidden="1" customHeight="1" x14ac:dyDescent="0.25">
      <c r="A51" s="81" t="s">
        <v>40</v>
      </c>
      <c r="B51" s="81" t="s">
        <v>12</v>
      </c>
      <c r="C51" s="81" t="s">
        <v>142</v>
      </c>
      <c r="D51" s="81">
        <v>5540</v>
      </c>
      <c r="E51" s="81" t="s">
        <v>0</v>
      </c>
      <c r="F51" s="81" t="s">
        <v>0</v>
      </c>
      <c r="G51" s="19" t="s">
        <v>71</v>
      </c>
      <c r="H51" s="7">
        <v>5540</v>
      </c>
      <c r="I51" s="7">
        <v>0</v>
      </c>
      <c r="J51" s="7">
        <v>0</v>
      </c>
      <c r="K51" s="7">
        <v>5000</v>
      </c>
      <c r="L51" s="7">
        <v>540</v>
      </c>
      <c r="M51" s="7">
        <v>0</v>
      </c>
    </row>
    <row r="52" spans="1:15" ht="15.6" hidden="1" x14ac:dyDescent="0.25">
      <c r="A52" s="81"/>
      <c r="B52" s="81"/>
      <c r="C52" s="81"/>
      <c r="D52" s="81"/>
      <c r="E52" s="81"/>
      <c r="F52" s="81"/>
      <c r="G52" s="19" t="s">
        <v>0</v>
      </c>
      <c r="H52" s="10">
        <v>5540</v>
      </c>
      <c r="I52" s="10">
        <v>0</v>
      </c>
      <c r="J52" s="10">
        <v>0</v>
      </c>
      <c r="K52" s="10">
        <v>5000</v>
      </c>
      <c r="L52" s="10">
        <v>540</v>
      </c>
      <c r="M52" s="10">
        <v>0</v>
      </c>
    </row>
    <row r="53" spans="1:15" ht="15.6" hidden="1" x14ac:dyDescent="0.25">
      <c r="A53" s="81"/>
      <c r="B53" s="81"/>
      <c r="C53" s="81"/>
      <c r="D53" s="81"/>
      <c r="E53" s="81"/>
      <c r="F53" s="81"/>
      <c r="G53" s="19" t="s">
        <v>5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5" ht="15.6" hidden="1" x14ac:dyDescent="0.25">
      <c r="A54" s="81"/>
      <c r="B54" s="81"/>
      <c r="C54" s="81"/>
      <c r="D54" s="81"/>
      <c r="E54" s="81"/>
      <c r="F54" s="81"/>
      <c r="G54" s="19" t="s">
        <v>1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5" ht="15.6" hidden="1" x14ac:dyDescent="0.25">
      <c r="A55" s="81"/>
      <c r="B55" s="81"/>
      <c r="C55" s="81"/>
      <c r="D55" s="81"/>
      <c r="E55" s="81"/>
      <c r="F55" s="81"/>
      <c r="G55" s="19" t="s">
        <v>2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5" ht="15.6" hidden="1" x14ac:dyDescent="0.25">
      <c r="A56" s="81"/>
      <c r="B56" s="81"/>
      <c r="C56" s="81"/>
      <c r="D56" s="81"/>
      <c r="E56" s="81"/>
      <c r="F56" s="81"/>
      <c r="G56" s="19" t="s">
        <v>3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5" ht="15.6" hidden="1" x14ac:dyDescent="0.25">
      <c r="A57" s="81"/>
      <c r="B57" s="81"/>
      <c r="C57" s="81"/>
      <c r="D57" s="81"/>
      <c r="E57" s="81"/>
      <c r="F57" s="81"/>
      <c r="G57" s="19" t="s">
        <v>4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5" ht="15.6" hidden="1" x14ac:dyDescent="0.25">
      <c r="A58" s="81"/>
      <c r="B58" s="81"/>
      <c r="C58" s="81"/>
      <c r="D58" s="81"/>
      <c r="E58" s="81"/>
      <c r="F58" s="81"/>
      <c r="G58" s="19" t="s">
        <v>23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5" ht="15.6" hidden="1" x14ac:dyDescent="0.25">
      <c r="A59" s="81"/>
      <c r="B59" s="81"/>
      <c r="C59" s="81"/>
      <c r="D59" s="81"/>
      <c r="E59" s="81"/>
      <c r="F59" s="81"/>
      <c r="G59" s="19" t="s">
        <v>31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5" ht="15.6" hidden="1" x14ac:dyDescent="0.25">
      <c r="A60" s="81"/>
      <c r="B60" s="81"/>
      <c r="C60" s="81"/>
      <c r="D60" s="81"/>
      <c r="E60" s="81"/>
      <c r="F60" s="81"/>
      <c r="G60" s="19" t="s">
        <v>32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5" ht="15.6" hidden="1" x14ac:dyDescent="0.25">
      <c r="A61" s="81"/>
      <c r="B61" s="81"/>
      <c r="C61" s="81"/>
      <c r="D61" s="81"/>
      <c r="E61" s="81"/>
      <c r="F61" s="81"/>
      <c r="G61" s="19" t="s">
        <v>33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5" ht="15.6" hidden="1" x14ac:dyDescent="0.25">
      <c r="A62" s="81"/>
      <c r="B62" s="81"/>
      <c r="C62" s="81"/>
      <c r="D62" s="81"/>
      <c r="E62" s="81"/>
      <c r="F62" s="81"/>
      <c r="G62" s="19" t="s">
        <v>34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5" ht="96" hidden="1" customHeight="1" x14ac:dyDescent="0.25">
      <c r="A63" s="81" t="s">
        <v>41</v>
      </c>
      <c r="B63" s="81" t="s">
        <v>14</v>
      </c>
      <c r="C63" s="81" t="s">
        <v>143</v>
      </c>
      <c r="D63" s="81">
        <v>1048500</v>
      </c>
      <c r="E63" s="81" t="s">
        <v>18</v>
      </c>
      <c r="F63" s="81" t="s">
        <v>109</v>
      </c>
      <c r="G63" s="19" t="s">
        <v>71</v>
      </c>
      <c r="H63" s="7">
        <f>H64+H65+H67+H68+H69+H70+H71</f>
        <v>103147.9</v>
      </c>
      <c r="I63" s="7">
        <v>2495.1</v>
      </c>
      <c r="J63" s="7">
        <v>98793.9</v>
      </c>
      <c r="K63" s="7">
        <f>K64+K65+K67+K68+K69+K70</f>
        <v>0</v>
      </c>
      <c r="L63" s="7">
        <f>L64+L67+L68+L69+L70+1200</f>
        <v>4354</v>
      </c>
      <c r="M63" s="7">
        <v>0</v>
      </c>
    </row>
    <row r="64" spans="1:15" ht="15.6" hidden="1" x14ac:dyDescent="0.25">
      <c r="A64" s="81"/>
      <c r="B64" s="81"/>
      <c r="C64" s="81"/>
      <c r="D64" s="81"/>
      <c r="E64" s="81"/>
      <c r="F64" s="81"/>
      <c r="G64" s="19" t="s">
        <v>0</v>
      </c>
      <c r="H64" s="10">
        <f>J64+K64+L64+M64</f>
        <v>101289</v>
      </c>
      <c r="I64" s="10">
        <v>2495.1</v>
      </c>
      <c r="J64" s="10">
        <v>98793.9</v>
      </c>
      <c r="K64" s="10">
        <v>0</v>
      </c>
      <c r="L64" s="10">
        <v>2495.1</v>
      </c>
      <c r="M64" s="10">
        <v>0</v>
      </c>
      <c r="O64" s="22"/>
    </row>
    <row r="65" spans="1:15" ht="15.6" hidden="1" x14ac:dyDescent="0.25">
      <c r="A65" s="81"/>
      <c r="B65" s="81"/>
      <c r="C65" s="81"/>
      <c r="D65" s="81"/>
      <c r="E65" s="81"/>
      <c r="F65" s="81"/>
      <c r="G65" s="19" t="s">
        <v>5</v>
      </c>
      <c r="H65" s="10">
        <v>1200</v>
      </c>
      <c r="I65" s="10">
        <v>0</v>
      </c>
      <c r="J65" s="10">
        <v>0</v>
      </c>
      <c r="K65" s="10">
        <v>0</v>
      </c>
      <c r="L65" s="17">
        <v>1200</v>
      </c>
      <c r="M65" s="17">
        <v>0</v>
      </c>
      <c r="O65" s="8"/>
    </row>
    <row r="66" spans="1:15" ht="41.4" hidden="1" x14ac:dyDescent="0.25">
      <c r="A66" s="81"/>
      <c r="B66" s="81"/>
      <c r="C66" s="81"/>
      <c r="D66" s="81"/>
      <c r="E66" s="81"/>
      <c r="F66" s="81"/>
      <c r="G66" s="20" t="s">
        <v>75</v>
      </c>
      <c r="H66" s="12">
        <f>K66+L66+M66+J66</f>
        <v>1200</v>
      </c>
      <c r="I66" s="12">
        <v>0</v>
      </c>
      <c r="J66" s="12">
        <v>0</v>
      </c>
      <c r="K66" s="12">
        <v>0</v>
      </c>
      <c r="L66" s="13">
        <v>1200</v>
      </c>
      <c r="M66" s="13">
        <v>0</v>
      </c>
      <c r="O66" s="8"/>
    </row>
    <row r="67" spans="1:15" ht="15.6" hidden="1" x14ac:dyDescent="0.25">
      <c r="A67" s="81"/>
      <c r="B67" s="81"/>
      <c r="C67" s="81"/>
      <c r="D67" s="81"/>
      <c r="E67" s="81"/>
      <c r="F67" s="81"/>
      <c r="G67" s="19" t="s">
        <v>1</v>
      </c>
      <c r="H67" s="10">
        <f>K67+L67+M67+J67</f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5" ht="15.6" hidden="1" x14ac:dyDescent="0.25">
      <c r="A68" s="81"/>
      <c r="B68" s="81"/>
      <c r="C68" s="81"/>
      <c r="D68" s="81"/>
      <c r="E68" s="81"/>
      <c r="F68" s="81"/>
      <c r="G68" s="19" t="s">
        <v>2</v>
      </c>
      <c r="H68" s="10">
        <f>J68+K68+L68+M68</f>
        <v>600</v>
      </c>
      <c r="I68" s="10">
        <v>0</v>
      </c>
      <c r="J68" s="10">
        <v>0</v>
      </c>
      <c r="K68" s="10">
        <v>0</v>
      </c>
      <c r="L68" s="10">
        <v>600</v>
      </c>
      <c r="M68" s="10">
        <v>0</v>
      </c>
    </row>
    <row r="69" spans="1:15" ht="15.6" hidden="1" x14ac:dyDescent="0.25">
      <c r="A69" s="81"/>
      <c r="B69" s="81"/>
      <c r="C69" s="81"/>
      <c r="D69" s="81"/>
      <c r="E69" s="81"/>
      <c r="F69" s="81"/>
      <c r="G69" s="19" t="s">
        <v>3</v>
      </c>
      <c r="H69" s="10">
        <f>J69+K69+L69+M69</f>
        <v>35.5</v>
      </c>
      <c r="I69" s="10">
        <v>0</v>
      </c>
      <c r="J69" s="10">
        <v>0</v>
      </c>
      <c r="K69" s="10">
        <v>0</v>
      </c>
      <c r="L69" s="10">
        <v>35.5</v>
      </c>
      <c r="M69" s="10">
        <v>0</v>
      </c>
      <c r="O69" s="8"/>
    </row>
    <row r="70" spans="1:15" ht="15.6" hidden="1" x14ac:dyDescent="0.25">
      <c r="A70" s="81"/>
      <c r="B70" s="81"/>
      <c r="C70" s="81"/>
      <c r="D70" s="81"/>
      <c r="E70" s="81"/>
      <c r="F70" s="81"/>
      <c r="G70" s="19" t="s">
        <v>4</v>
      </c>
      <c r="H70" s="10">
        <f>J70+K70+L70+M70</f>
        <v>23.4</v>
      </c>
      <c r="I70" s="10">
        <v>0</v>
      </c>
      <c r="J70" s="10">
        <v>0</v>
      </c>
      <c r="K70" s="10">
        <v>0</v>
      </c>
      <c r="L70" s="10">
        <v>23.4</v>
      </c>
      <c r="M70" s="10">
        <v>0</v>
      </c>
      <c r="O70" s="8"/>
    </row>
    <row r="71" spans="1:15" ht="15.6" hidden="1" x14ac:dyDescent="0.25">
      <c r="A71" s="81"/>
      <c r="B71" s="81"/>
      <c r="C71" s="81"/>
      <c r="D71" s="81"/>
      <c r="E71" s="81"/>
      <c r="F71" s="81"/>
      <c r="G71" s="19" t="s">
        <v>23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O71" s="8"/>
    </row>
    <row r="72" spans="1:15" ht="15.6" hidden="1" x14ac:dyDescent="0.25">
      <c r="A72" s="81"/>
      <c r="B72" s="81"/>
      <c r="C72" s="81"/>
      <c r="D72" s="81"/>
      <c r="E72" s="81"/>
      <c r="F72" s="81"/>
      <c r="G72" s="19" t="s">
        <v>31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O72" s="8"/>
    </row>
    <row r="73" spans="1:15" ht="15.6" hidden="1" x14ac:dyDescent="0.25">
      <c r="A73" s="81"/>
      <c r="B73" s="81"/>
      <c r="C73" s="81"/>
      <c r="D73" s="81"/>
      <c r="E73" s="81"/>
      <c r="F73" s="81"/>
      <c r="G73" s="19" t="s">
        <v>32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O73" s="8"/>
    </row>
    <row r="74" spans="1:15" ht="15.6" hidden="1" x14ac:dyDescent="0.25">
      <c r="A74" s="81"/>
      <c r="B74" s="81"/>
      <c r="C74" s="81"/>
      <c r="D74" s="81"/>
      <c r="E74" s="81"/>
      <c r="F74" s="81"/>
      <c r="G74" s="19" t="s">
        <v>33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O74" s="8"/>
    </row>
    <row r="75" spans="1:15" ht="15.6" hidden="1" x14ac:dyDescent="0.25">
      <c r="A75" s="81"/>
      <c r="B75" s="81"/>
      <c r="C75" s="81"/>
      <c r="D75" s="81"/>
      <c r="E75" s="81"/>
      <c r="F75" s="81"/>
      <c r="G75" s="19" t="s">
        <v>34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O75" s="8"/>
    </row>
    <row r="76" spans="1:15" ht="94.5" hidden="1" customHeight="1" x14ac:dyDescent="0.25">
      <c r="A76" s="81" t="s">
        <v>42</v>
      </c>
      <c r="B76" s="81" t="s">
        <v>12</v>
      </c>
      <c r="C76" s="81" t="s">
        <v>15</v>
      </c>
      <c r="D76" s="81">
        <v>26446</v>
      </c>
      <c r="E76" s="81" t="s">
        <v>18</v>
      </c>
      <c r="F76" s="81" t="s">
        <v>101</v>
      </c>
      <c r="G76" s="19" t="s">
        <v>71</v>
      </c>
      <c r="H76" s="7">
        <f>H77+H78+H79+H80+H81+H82</f>
        <v>12272.3</v>
      </c>
      <c r="I76" s="7">
        <f>I77+I78+I79+I80+I81+I82</f>
        <v>0</v>
      </c>
      <c r="J76" s="7">
        <v>0</v>
      </c>
      <c r="K76" s="7">
        <v>9842.7999999999993</v>
      </c>
      <c r="L76" s="7">
        <f>L77+L78+L79+L80+L81+L82</f>
        <v>2429.5</v>
      </c>
      <c r="M76" s="7">
        <v>0</v>
      </c>
    </row>
    <row r="77" spans="1:15" ht="15.6" hidden="1" x14ac:dyDescent="0.25">
      <c r="A77" s="81"/>
      <c r="B77" s="81"/>
      <c r="C77" s="81"/>
      <c r="D77" s="81"/>
      <c r="E77" s="81"/>
      <c r="F77" s="81"/>
      <c r="G77" s="19" t="s">
        <v>0</v>
      </c>
      <c r="H77" s="10">
        <f>J77+K77+L77+M77</f>
        <v>12243.8</v>
      </c>
      <c r="I77" s="10">
        <f>I78+I79+I80+I81+I82</f>
        <v>0</v>
      </c>
      <c r="J77" s="10">
        <v>0</v>
      </c>
      <c r="K77" s="10">
        <v>9842.7999999999993</v>
      </c>
      <c r="L77" s="10">
        <v>2401</v>
      </c>
      <c r="M77" s="10">
        <v>0</v>
      </c>
    </row>
    <row r="78" spans="1:15" ht="15.6" hidden="1" x14ac:dyDescent="0.25">
      <c r="A78" s="81"/>
      <c r="B78" s="81"/>
      <c r="C78" s="81"/>
      <c r="D78" s="81"/>
      <c r="E78" s="81"/>
      <c r="F78" s="81"/>
      <c r="G78" s="19" t="s">
        <v>5</v>
      </c>
      <c r="H78" s="5">
        <v>17.5</v>
      </c>
      <c r="I78" s="17">
        <v>0</v>
      </c>
      <c r="J78" s="17">
        <v>0</v>
      </c>
      <c r="K78" s="17">
        <v>0</v>
      </c>
      <c r="L78" s="5">
        <v>17.5</v>
      </c>
      <c r="M78" s="17">
        <v>0</v>
      </c>
    </row>
    <row r="79" spans="1:15" ht="15.6" hidden="1" x14ac:dyDescent="0.25">
      <c r="A79" s="81"/>
      <c r="B79" s="81"/>
      <c r="C79" s="81"/>
      <c r="D79" s="81"/>
      <c r="E79" s="81"/>
      <c r="F79" s="81"/>
      <c r="G79" s="19" t="s">
        <v>1</v>
      </c>
      <c r="H79" s="17">
        <v>11</v>
      </c>
      <c r="I79" s="17">
        <v>0</v>
      </c>
      <c r="J79" s="17">
        <v>0</v>
      </c>
      <c r="K79" s="17">
        <v>0</v>
      </c>
      <c r="L79" s="17">
        <v>11</v>
      </c>
      <c r="M79" s="17">
        <v>0</v>
      </c>
    </row>
    <row r="80" spans="1:15" ht="15.6" hidden="1" x14ac:dyDescent="0.25">
      <c r="A80" s="81"/>
      <c r="B80" s="81"/>
      <c r="C80" s="81"/>
      <c r="D80" s="81"/>
      <c r="E80" s="81"/>
      <c r="F80" s="81"/>
      <c r="G80" s="19" t="s">
        <v>2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</row>
    <row r="81" spans="1:15" ht="15.6" hidden="1" x14ac:dyDescent="0.25">
      <c r="A81" s="81"/>
      <c r="B81" s="81"/>
      <c r="C81" s="81"/>
      <c r="D81" s="81"/>
      <c r="E81" s="81"/>
      <c r="F81" s="81"/>
      <c r="G81" s="19" t="s">
        <v>3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</row>
    <row r="82" spans="1:15" ht="15.6" hidden="1" x14ac:dyDescent="0.25">
      <c r="A82" s="81"/>
      <c r="B82" s="81"/>
      <c r="C82" s="81"/>
      <c r="D82" s="81"/>
      <c r="E82" s="81"/>
      <c r="F82" s="81"/>
      <c r="G82" s="19" t="s">
        <v>4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</row>
    <row r="83" spans="1:15" ht="15.6" hidden="1" x14ac:dyDescent="0.25">
      <c r="A83" s="81"/>
      <c r="B83" s="81"/>
      <c r="C83" s="81"/>
      <c r="D83" s="81"/>
      <c r="E83" s="81"/>
      <c r="F83" s="81"/>
      <c r="G83" s="19" t="s">
        <v>23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</row>
    <row r="84" spans="1:15" ht="15.6" hidden="1" x14ac:dyDescent="0.25">
      <c r="A84" s="81"/>
      <c r="B84" s="81"/>
      <c r="C84" s="81"/>
      <c r="D84" s="81"/>
      <c r="E84" s="81"/>
      <c r="F84" s="81"/>
      <c r="G84" s="19" t="s">
        <v>31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</row>
    <row r="85" spans="1:15" ht="15.6" hidden="1" x14ac:dyDescent="0.25">
      <c r="A85" s="81"/>
      <c r="B85" s="81"/>
      <c r="C85" s="81"/>
      <c r="D85" s="81"/>
      <c r="E85" s="81"/>
      <c r="F85" s="81"/>
      <c r="G85" s="19" t="s">
        <v>32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</row>
    <row r="86" spans="1:15" ht="15.6" hidden="1" x14ac:dyDescent="0.25">
      <c r="A86" s="81"/>
      <c r="B86" s="81"/>
      <c r="C86" s="81"/>
      <c r="D86" s="81"/>
      <c r="E86" s="81"/>
      <c r="F86" s="81"/>
      <c r="G86" s="19" t="s">
        <v>33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</row>
    <row r="87" spans="1:15" ht="15.6" hidden="1" x14ac:dyDescent="0.25">
      <c r="A87" s="81"/>
      <c r="B87" s="81"/>
      <c r="C87" s="81"/>
      <c r="D87" s="81"/>
      <c r="E87" s="81"/>
      <c r="F87" s="81"/>
      <c r="G87" s="19" t="s">
        <v>34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</row>
    <row r="88" spans="1:15" ht="96.75" hidden="1" customHeight="1" x14ac:dyDescent="0.25">
      <c r="A88" s="81" t="s">
        <v>43</v>
      </c>
      <c r="B88" s="81" t="s">
        <v>12</v>
      </c>
      <c r="C88" s="81" t="s">
        <v>16</v>
      </c>
      <c r="D88" s="81">
        <v>3488.1</v>
      </c>
      <c r="E88" s="81" t="s">
        <v>18</v>
      </c>
      <c r="F88" s="81" t="s">
        <v>64</v>
      </c>
      <c r="G88" s="19" t="s">
        <v>71</v>
      </c>
      <c r="H88" s="7">
        <f t="shared" ref="H88:M88" si="6">H89+H90+H91+H92+H93+H94</f>
        <v>3488.1</v>
      </c>
      <c r="I88" s="7">
        <f t="shared" si="6"/>
        <v>0</v>
      </c>
      <c r="J88" s="7">
        <f t="shared" si="6"/>
        <v>0</v>
      </c>
      <c r="K88" s="7">
        <f t="shared" si="6"/>
        <v>2692</v>
      </c>
      <c r="L88" s="7">
        <f t="shared" si="6"/>
        <v>796.1</v>
      </c>
      <c r="M88" s="7">
        <f t="shared" si="6"/>
        <v>0</v>
      </c>
      <c r="O88" s="8"/>
    </row>
    <row r="89" spans="1:15" ht="15.6" hidden="1" x14ac:dyDescent="0.25">
      <c r="A89" s="81"/>
      <c r="B89" s="81"/>
      <c r="C89" s="81"/>
      <c r="D89" s="81"/>
      <c r="E89" s="81"/>
      <c r="F89" s="81"/>
      <c r="G89" s="19" t="s">
        <v>0</v>
      </c>
      <c r="H89" s="10">
        <f>J89+K89+L89+M89</f>
        <v>3088.1</v>
      </c>
      <c r="I89" s="10">
        <v>0</v>
      </c>
      <c r="J89" s="10">
        <v>0</v>
      </c>
      <c r="K89" s="10">
        <v>2692</v>
      </c>
      <c r="L89" s="10">
        <v>396.1</v>
      </c>
      <c r="M89" s="10">
        <v>0</v>
      </c>
    </row>
    <row r="90" spans="1:15" ht="15.6" hidden="1" x14ac:dyDescent="0.25">
      <c r="A90" s="81"/>
      <c r="B90" s="81"/>
      <c r="C90" s="81"/>
      <c r="D90" s="81"/>
      <c r="E90" s="81"/>
      <c r="F90" s="81"/>
      <c r="G90" s="19" t="s">
        <v>5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5" ht="15.6" hidden="1" x14ac:dyDescent="0.25">
      <c r="A91" s="81"/>
      <c r="B91" s="81"/>
      <c r="C91" s="81"/>
      <c r="D91" s="81"/>
      <c r="E91" s="81"/>
      <c r="F91" s="81"/>
      <c r="G91" s="19" t="s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</row>
    <row r="92" spans="1:15" ht="15.6" hidden="1" x14ac:dyDescent="0.25">
      <c r="A92" s="81"/>
      <c r="B92" s="81"/>
      <c r="C92" s="81"/>
      <c r="D92" s="81"/>
      <c r="E92" s="81"/>
      <c r="F92" s="81"/>
      <c r="G92" s="19" t="s">
        <v>2</v>
      </c>
      <c r="H92" s="10">
        <f>J92+K92+L92+M92</f>
        <v>400</v>
      </c>
      <c r="I92" s="10">
        <v>0</v>
      </c>
      <c r="J92" s="10">
        <v>0</v>
      </c>
      <c r="K92" s="10">
        <v>0</v>
      </c>
      <c r="L92" s="10">
        <v>400</v>
      </c>
      <c r="M92" s="10">
        <v>0</v>
      </c>
    </row>
    <row r="93" spans="1:15" ht="15.6" hidden="1" x14ac:dyDescent="0.25">
      <c r="A93" s="81"/>
      <c r="B93" s="81"/>
      <c r="C93" s="81"/>
      <c r="D93" s="81"/>
      <c r="E93" s="81"/>
      <c r="F93" s="81"/>
      <c r="G93" s="19" t="s">
        <v>3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5" ht="15.6" hidden="1" x14ac:dyDescent="0.25">
      <c r="A94" s="81"/>
      <c r="B94" s="81"/>
      <c r="C94" s="81"/>
      <c r="D94" s="81"/>
      <c r="E94" s="81"/>
      <c r="F94" s="81"/>
      <c r="G94" s="19" t="s">
        <v>4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5" ht="15.6" hidden="1" x14ac:dyDescent="0.25">
      <c r="A95" s="81"/>
      <c r="B95" s="81"/>
      <c r="C95" s="81"/>
      <c r="D95" s="81"/>
      <c r="E95" s="81"/>
      <c r="F95" s="81"/>
      <c r="G95" s="19" t="s">
        <v>23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5" ht="15.6" hidden="1" x14ac:dyDescent="0.25">
      <c r="A96" s="81"/>
      <c r="B96" s="81"/>
      <c r="C96" s="81"/>
      <c r="D96" s="81"/>
      <c r="E96" s="81"/>
      <c r="F96" s="81"/>
      <c r="G96" s="19" t="s">
        <v>31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</row>
    <row r="97" spans="1:33" ht="15.6" hidden="1" x14ac:dyDescent="0.25">
      <c r="A97" s="81"/>
      <c r="B97" s="81"/>
      <c r="C97" s="81"/>
      <c r="D97" s="81"/>
      <c r="E97" s="81"/>
      <c r="F97" s="81"/>
      <c r="G97" s="19" t="s">
        <v>32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</row>
    <row r="98" spans="1:33" ht="15.6" hidden="1" x14ac:dyDescent="0.25">
      <c r="A98" s="81"/>
      <c r="B98" s="81"/>
      <c r="C98" s="81"/>
      <c r="D98" s="81"/>
      <c r="E98" s="81"/>
      <c r="F98" s="81"/>
      <c r="G98" s="19" t="s">
        <v>33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</row>
    <row r="99" spans="1:33" ht="15.6" hidden="1" x14ac:dyDescent="0.25">
      <c r="A99" s="81"/>
      <c r="B99" s="81"/>
      <c r="C99" s="81"/>
      <c r="D99" s="81"/>
      <c r="E99" s="81"/>
      <c r="F99" s="81"/>
      <c r="G99" s="19" t="s">
        <v>34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</row>
    <row r="100" spans="1:33" ht="95.25" hidden="1" customHeight="1" x14ac:dyDescent="0.25">
      <c r="A100" s="67" t="s">
        <v>105</v>
      </c>
      <c r="B100" s="67"/>
      <c r="C100" s="67"/>
      <c r="D100" s="67"/>
      <c r="E100" s="67"/>
      <c r="F100" s="67"/>
      <c r="G100" s="19" t="s">
        <v>71</v>
      </c>
      <c r="H100" s="7">
        <f>H101+H102+H103+H104+H105+H107+H108+H109+H110+H111+H112</f>
        <v>145616</v>
      </c>
      <c r="I100" s="7">
        <f>I101+I102+I103+I104+I105+I107</f>
        <v>0</v>
      </c>
      <c r="J100" s="7">
        <v>0</v>
      </c>
      <c r="K100" s="7">
        <f>K101+K102+K103+K104+K105+K107+K108+K109+K110+K111+K112</f>
        <v>134364.1</v>
      </c>
      <c r="L100" s="7">
        <f>L101+L102+L103+L104+L105+L107+L108+L109+L110+L111+L112</f>
        <v>11251.900000000001</v>
      </c>
      <c r="M100" s="7">
        <v>0</v>
      </c>
    </row>
    <row r="101" spans="1:33" ht="15.75" hidden="1" customHeight="1" x14ac:dyDescent="0.25">
      <c r="A101" s="68"/>
      <c r="B101" s="68"/>
      <c r="C101" s="68"/>
      <c r="D101" s="68"/>
      <c r="E101" s="68"/>
      <c r="F101" s="68"/>
      <c r="G101" s="19" t="s">
        <v>0</v>
      </c>
      <c r="H101" s="10">
        <f>J101+K101+L101+M101</f>
        <v>0</v>
      </c>
      <c r="I101" s="10">
        <v>0</v>
      </c>
      <c r="J101" s="10">
        <f t="shared" ref="J101:M105" si="7">J114</f>
        <v>0</v>
      </c>
      <c r="K101" s="10">
        <f t="shared" si="7"/>
        <v>0</v>
      </c>
      <c r="L101" s="10">
        <f t="shared" si="7"/>
        <v>0</v>
      </c>
      <c r="M101" s="10">
        <f t="shared" si="7"/>
        <v>0</v>
      </c>
    </row>
    <row r="102" spans="1:33" ht="15.75" hidden="1" customHeight="1" x14ac:dyDescent="0.25">
      <c r="A102" s="68"/>
      <c r="B102" s="68"/>
      <c r="C102" s="68"/>
      <c r="D102" s="68"/>
      <c r="E102" s="68"/>
      <c r="F102" s="68"/>
      <c r="G102" s="19" t="s">
        <v>5</v>
      </c>
      <c r="H102" s="10">
        <f>J102+K102+L102+M102</f>
        <v>0</v>
      </c>
      <c r="I102" s="10">
        <v>0</v>
      </c>
      <c r="J102" s="10">
        <f t="shared" si="7"/>
        <v>0</v>
      </c>
      <c r="K102" s="10">
        <f t="shared" si="7"/>
        <v>0</v>
      </c>
      <c r="L102" s="10">
        <f t="shared" si="7"/>
        <v>0</v>
      </c>
      <c r="M102" s="10">
        <f t="shared" si="7"/>
        <v>0</v>
      </c>
    </row>
    <row r="103" spans="1:33" ht="15.75" hidden="1" customHeight="1" x14ac:dyDescent="0.25">
      <c r="A103" s="68"/>
      <c r="B103" s="68"/>
      <c r="C103" s="68"/>
      <c r="D103" s="68"/>
      <c r="E103" s="68"/>
      <c r="F103" s="68"/>
      <c r="G103" s="19" t="s">
        <v>1</v>
      </c>
      <c r="H103" s="10">
        <f>J103+K103+L103+M103</f>
        <v>0</v>
      </c>
      <c r="I103" s="10">
        <v>0</v>
      </c>
      <c r="J103" s="10">
        <f t="shared" si="7"/>
        <v>0</v>
      </c>
      <c r="K103" s="10">
        <f t="shared" si="7"/>
        <v>0</v>
      </c>
      <c r="L103" s="10">
        <f t="shared" si="7"/>
        <v>0</v>
      </c>
      <c r="M103" s="10">
        <f t="shared" si="7"/>
        <v>0</v>
      </c>
    </row>
    <row r="104" spans="1:33" ht="15.75" hidden="1" customHeight="1" x14ac:dyDescent="0.25">
      <c r="A104" s="68"/>
      <c r="B104" s="68"/>
      <c r="C104" s="68"/>
      <c r="D104" s="68"/>
      <c r="E104" s="68"/>
      <c r="F104" s="68"/>
      <c r="G104" s="19" t="s">
        <v>2</v>
      </c>
      <c r="H104" s="10">
        <f>J104+K104+L104+M104</f>
        <v>12519.599999999999</v>
      </c>
      <c r="I104" s="10">
        <v>0</v>
      </c>
      <c r="J104" s="10">
        <f t="shared" si="7"/>
        <v>0</v>
      </c>
      <c r="K104" s="10">
        <f>K117</f>
        <v>11376.3</v>
      </c>
      <c r="L104" s="10">
        <f t="shared" si="7"/>
        <v>1143.3</v>
      </c>
      <c r="M104" s="10">
        <f t="shared" si="7"/>
        <v>0</v>
      </c>
    </row>
    <row r="105" spans="1:33" ht="15.75" hidden="1" customHeight="1" x14ac:dyDescent="0.25">
      <c r="A105" s="68"/>
      <c r="B105" s="68"/>
      <c r="C105" s="68"/>
      <c r="D105" s="68"/>
      <c r="E105" s="68"/>
      <c r="F105" s="68"/>
      <c r="G105" s="19" t="s">
        <v>78</v>
      </c>
      <c r="H105" s="10">
        <f>J105+K105+L105+M105</f>
        <v>3569.2</v>
      </c>
      <c r="I105" s="10">
        <v>0</v>
      </c>
      <c r="J105" s="10">
        <f t="shared" si="7"/>
        <v>0</v>
      </c>
      <c r="K105" s="10">
        <f t="shared" si="7"/>
        <v>3326</v>
      </c>
      <c r="L105" s="10">
        <f t="shared" si="7"/>
        <v>243.2</v>
      </c>
      <c r="M105" s="10">
        <f t="shared" si="7"/>
        <v>0</v>
      </c>
    </row>
    <row r="106" spans="1:33" ht="47.25" hidden="1" customHeight="1" x14ac:dyDescent="0.25">
      <c r="A106" s="68"/>
      <c r="B106" s="68"/>
      <c r="C106" s="68"/>
      <c r="D106" s="68"/>
      <c r="E106" s="68"/>
      <c r="F106" s="68"/>
      <c r="G106" s="11" t="s">
        <v>80</v>
      </c>
      <c r="H106" s="12">
        <f>J106+K106+L106</f>
        <v>3569.2</v>
      </c>
      <c r="I106" s="16">
        <v>0</v>
      </c>
      <c r="J106" s="13">
        <v>0</v>
      </c>
      <c r="K106" s="13">
        <v>3326</v>
      </c>
      <c r="L106" s="13">
        <v>243.2</v>
      </c>
      <c r="M106" s="13">
        <v>0</v>
      </c>
    </row>
    <row r="107" spans="1:33" ht="15.75" hidden="1" customHeight="1" x14ac:dyDescent="0.25">
      <c r="A107" s="68"/>
      <c r="B107" s="68"/>
      <c r="C107" s="68"/>
      <c r="D107" s="68"/>
      <c r="E107" s="68"/>
      <c r="F107" s="68"/>
      <c r="G107" s="19" t="s">
        <v>4</v>
      </c>
      <c r="H107" s="10">
        <f t="shared" ref="H107:H112" si="8">J107+K107+L107+M107</f>
        <v>116419.90000000001</v>
      </c>
      <c r="I107" s="10">
        <v>0</v>
      </c>
      <c r="J107" s="10">
        <f>J120</f>
        <v>0</v>
      </c>
      <c r="K107" s="23">
        <f>K120+K132+K144+K156+K168</f>
        <v>109434.8</v>
      </c>
      <c r="L107" s="23">
        <f>L120+L132+L144+L156+L168</f>
        <v>6985.1</v>
      </c>
      <c r="M107" s="17">
        <f>M120</f>
        <v>0</v>
      </c>
    </row>
    <row r="108" spans="1:33" ht="16.5" hidden="1" customHeight="1" x14ac:dyDescent="0.25">
      <c r="A108" s="68"/>
      <c r="B108" s="68"/>
      <c r="C108" s="68"/>
      <c r="D108" s="68"/>
      <c r="E108" s="68"/>
      <c r="F108" s="68"/>
      <c r="G108" s="19" t="s">
        <v>23</v>
      </c>
      <c r="H108" s="10">
        <f>J108+K108+L108+M108</f>
        <v>13107.3</v>
      </c>
      <c r="I108" s="10">
        <v>0</v>
      </c>
      <c r="J108" s="10">
        <v>0</v>
      </c>
      <c r="K108" s="23">
        <f>K121+K133+K145+K157+K169</f>
        <v>10227</v>
      </c>
      <c r="L108" s="23">
        <f>L121+L133+L145+L157+L169</f>
        <v>2880.3</v>
      </c>
      <c r="M108" s="17">
        <v>0</v>
      </c>
      <c r="AG108" s="1">
        <v>13107.3</v>
      </c>
    </row>
    <row r="109" spans="1:33" ht="16.5" hidden="1" customHeight="1" x14ac:dyDescent="0.25">
      <c r="A109" s="68"/>
      <c r="B109" s="68"/>
      <c r="C109" s="68"/>
      <c r="D109" s="68"/>
      <c r="E109" s="68"/>
      <c r="F109" s="68"/>
      <c r="G109" s="19" t="s">
        <v>31</v>
      </c>
      <c r="H109" s="10">
        <f t="shared" si="8"/>
        <v>0</v>
      </c>
      <c r="I109" s="10">
        <v>0</v>
      </c>
      <c r="J109" s="10">
        <v>0</v>
      </c>
      <c r="K109" s="10">
        <f>K122+K134+K146+K158+K182</f>
        <v>0</v>
      </c>
      <c r="L109" s="10">
        <f>L122+L134+L146+L158+L182</f>
        <v>0</v>
      </c>
      <c r="M109" s="17">
        <v>0</v>
      </c>
    </row>
    <row r="110" spans="1:33" ht="16.5" hidden="1" customHeight="1" x14ac:dyDescent="0.25">
      <c r="A110" s="68"/>
      <c r="B110" s="68"/>
      <c r="C110" s="68"/>
      <c r="D110" s="68"/>
      <c r="E110" s="68"/>
      <c r="F110" s="68"/>
      <c r="G110" s="19" t="s">
        <v>32</v>
      </c>
      <c r="H110" s="10">
        <f t="shared" si="8"/>
        <v>0</v>
      </c>
      <c r="I110" s="10">
        <v>0</v>
      </c>
      <c r="J110" s="10">
        <v>0</v>
      </c>
      <c r="K110" s="10">
        <f>K123+K135+K147+K159+K183</f>
        <v>0</v>
      </c>
      <c r="L110" s="10">
        <f>L123+L135+L147+L159+L183</f>
        <v>0</v>
      </c>
      <c r="M110" s="17">
        <v>0</v>
      </c>
    </row>
    <row r="111" spans="1:33" ht="16.5" hidden="1" customHeight="1" x14ac:dyDescent="0.25">
      <c r="A111" s="68"/>
      <c r="B111" s="68"/>
      <c r="C111" s="68"/>
      <c r="D111" s="68"/>
      <c r="E111" s="68"/>
      <c r="F111" s="68"/>
      <c r="G111" s="19" t="s">
        <v>33</v>
      </c>
      <c r="H111" s="17">
        <f t="shared" si="8"/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</row>
    <row r="112" spans="1:33" ht="16.5" hidden="1" customHeight="1" x14ac:dyDescent="0.25">
      <c r="A112" s="69"/>
      <c r="B112" s="69"/>
      <c r="C112" s="69"/>
      <c r="D112" s="69"/>
      <c r="E112" s="69"/>
      <c r="F112" s="69"/>
      <c r="G112" s="19" t="s">
        <v>34</v>
      </c>
      <c r="H112" s="17">
        <f t="shared" si="8"/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</row>
    <row r="113" spans="1:13" ht="95.25" hidden="1" customHeight="1" x14ac:dyDescent="0.25">
      <c r="A113" s="81" t="s">
        <v>49</v>
      </c>
      <c r="B113" s="81" t="s">
        <v>12</v>
      </c>
      <c r="C113" s="81" t="s">
        <v>29</v>
      </c>
      <c r="D113" s="81">
        <v>12519.599999999999</v>
      </c>
      <c r="E113" s="81" t="s">
        <v>20</v>
      </c>
      <c r="F113" s="81" t="s">
        <v>65</v>
      </c>
      <c r="G113" s="19" t="s">
        <v>72</v>
      </c>
      <c r="H113" s="7">
        <f>H114+H115+H116+H117+H118+H120</f>
        <v>16088.8</v>
      </c>
      <c r="I113" s="7">
        <f>I114+I115+I116+I117+I118+I120</f>
        <v>0</v>
      </c>
      <c r="J113" s="7">
        <v>0</v>
      </c>
      <c r="K113" s="7">
        <f>K114+K115+K116+K117+K118+K120</f>
        <v>14702.3</v>
      </c>
      <c r="L113" s="7">
        <f>L114+L115+L116+L117+L118+L120</f>
        <v>1386.5</v>
      </c>
      <c r="M113" s="7">
        <v>0</v>
      </c>
    </row>
    <row r="114" spans="1:13" ht="15.75" hidden="1" customHeight="1" x14ac:dyDescent="0.25">
      <c r="A114" s="81"/>
      <c r="B114" s="81"/>
      <c r="C114" s="81"/>
      <c r="D114" s="81"/>
      <c r="E114" s="81"/>
      <c r="F114" s="81"/>
      <c r="G114" s="19" t="s">
        <v>0</v>
      </c>
      <c r="H114" s="10">
        <f>J114+K114+L114</f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</row>
    <row r="115" spans="1:13" ht="15.75" hidden="1" customHeight="1" x14ac:dyDescent="0.25">
      <c r="A115" s="81"/>
      <c r="B115" s="81"/>
      <c r="C115" s="81"/>
      <c r="D115" s="81"/>
      <c r="E115" s="81"/>
      <c r="F115" s="81"/>
      <c r="G115" s="19" t="s">
        <v>5</v>
      </c>
      <c r="H115" s="10">
        <f>J115+K115+L115</f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</row>
    <row r="116" spans="1:13" ht="15.75" hidden="1" customHeight="1" x14ac:dyDescent="0.25">
      <c r="A116" s="81"/>
      <c r="B116" s="81"/>
      <c r="C116" s="81"/>
      <c r="D116" s="81"/>
      <c r="E116" s="81"/>
      <c r="F116" s="81"/>
      <c r="G116" s="19" t="s">
        <v>1</v>
      </c>
      <c r="H116" s="10">
        <f>J116+K116+L116</f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</row>
    <row r="117" spans="1:13" ht="15.75" hidden="1" customHeight="1" x14ac:dyDescent="0.3">
      <c r="A117" s="81"/>
      <c r="B117" s="81"/>
      <c r="C117" s="81"/>
      <c r="D117" s="81"/>
      <c r="E117" s="81"/>
      <c r="F117" s="81"/>
      <c r="G117" s="19" t="s">
        <v>2</v>
      </c>
      <c r="H117" s="10">
        <f>J117+K117+L117+M117</f>
        <v>12519.599999999999</v>
      </c>
      <c r="I117" s="10">
        <v>0</v>
      </c>
      <c r="J117" s="10">
        <v>0</v>
      </c>
      <c r="K117" s="24">
        <v>11376.3</v>
      </c>
      <c r="L117" s="24">
        <v>1143.3</v>
      </c>
      <c r="M117" s="10">
        <v>0</v>
      </c>
    </row>
    <row r="118" spans="1:13" ht="15.75" hidden="1" customHeight="1" x14ac:dyDescent="0.3">
      <c r="A118" s="81"/>
      <c r="B118" s="81"/>
      <c r="C118" s="81"/>
      <c r="D118" s="81"/>
      <c r="E118" s="81"/>
      <c r="F118" s="81"/>
      <c r="G118" s="19" t="s">
        <v>78</v>
      </c>
      <c r="H118" s="10">
        <f>J118+K118+L118</f>
        <v>3569.2</v>
      </c>
      <c r="I118" s="25">
        <v>0</v>
      </c>
      <c r="J118" s="10">
        <v>0</v>
      </c>
      <c r="K118" s="10">
        <v>3326</v>
      </c>
      <c r="L118" s="24">
        <v>243.2</v>
      </c>
      <c r="M118" s="10">
        <v>0</v>
      </c>
    </row>
    <row r="119" spans="1:13" ht="32.25" hidden="1" customHeight="1" x14ac:dyDescent="0.25">
      <c r="A119" s="81"/>
      <c r="B119" s="81"/>
      <c r="C119" s="81"/>
      <c r="D119" s="81"/>
      <c r="E119" s="81"/>
      <c r="F119" s="81"/>
      <c r="G119" s="20" t="s">
        <v>77</v>
      </c>
      <c r="H119" s="12">
        <f>J119+K119+L119</f>
        <v>3569.2</v>
      </c>
      <c r="I119" s="16">
        <v>0</v>
      </c>
      <c r="J119" s="13">
        <v>0</v>
      </c>
      <c r="K119" s="13">
        <v>3326</v>
      </c>
      <c r="L119" s="13">
        <v>243.2</v>
      </c>
      <c r="M119" s="13">
        <v>0</v>
      </c>
    </row>
    <row r="120" spans="1:13" ht="15.75" hidden="1" customHeight="1" x14ac:dyDescent="0.25">
      <c r="A120" s="81"/>
      <c r="B120" s="81"/>
      <c r="C120" s="81"/>
      <c r="D120" s="81"/>
      <c r="E120" s="81"/>
      <c r="F120" s="81"/>
      <c r="G120" s="19" t="s">
        <v>4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</row>
    <row r="121" spans="1:13" ht="16.5" hidden="1" customHeight="1" x14ac:dyDescent="0.25">
      <c r="A121" s="81"/>
      <c r="B121" s="81"/>
      <c r="C121" s="81"/>
      <c r="D121" s="81"/>
      <c r="E121" s="81"/>
      <c r="F121" s="81"/>
      <c r="G121" s="19" t="s">
        <v>23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</row>
    <row r="122" spans="1:13" ht="16.5" hidden="1" customHeight="1" x14ac:dyDescent="0.25">
      <c r="A122" s="81"/>
      <c r="B122" s="81"/>
      <c r="C122" s="81"/>
      <c r="D122" s="81"/>
      <c r="E122" s="81"/>
      <c r="F122" s="81"/>
      <c r="G122" s="19" t="s">
        <v>31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</row>
    <row r="123" spans="1:13" ht="16.5" hidden="1" customHeight="1" x14ac:dyDescent="0.25">
      <c r="A123" s="81"/>
      <c r="B123" s="81"/>
      <c r="C123" s="81"/>
      <c r="D123" s="81"/>
      <c r="E123" s="81"/>
      <c r="F123" s="81"/>
      <c r="G123" s="19" t="s">
        <v>32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</row>
    <row r="124" spans="1:13" ht="16.5" hidden="1" customHeight="1" x14ac:dyDescent="0.25">
      <c r="A124" s="81"/>
      <c r="B124" s="81"/>
      <c r="C124" s="81"/>
      <c r="D124" s="81"/>
      <c r="E124" s="81"/>
      <c r="F124" s="81"/>
      <c r="G124" s="19" t="s">
        <v>33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</row>
    <row r="125" spans="1:13" ht="16.5" hidden="1" customHeight="1" x14ac:dyDescent="0.25">
      <c r="A125" s="81"/>
      <c r="B125" s="81"/>
      <c r="C125" s="81"/>
      <c r="D125" s="81"/>
      <c r="E125" s="81"/>
      <c r="F125" s="81"/>
      <c r="G125" s="19" t="s">
        <v>34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</row>
    <row r="126" spans="1:13" ht="95.25" hidden="1" customHeight="1" x14ac:dyDescent="0.25">
      <c r="A126" s="81" t="s">
        <v>85</v>
      </c>
      <c r="B126" s="81" t="s">
        <v>12</v>
      </c>
      <c r="C126" s="81" t="s">
        <v>88</v>
      </c>
      <c r="D126" s="84">
        <v>2657.4</v>
      </c>
      <c r="E126" s="81">
        <v>2020</v>
      </c>
      <c r="F126" s="81">
        <v>2020</v>
      </c>
      <c r="G126" s="19" t="s">
        <v>72</v>
      </c>
      <c r="H126" s="7">
        <f>H127+H128+H129+H130+H131+H132</f>
        <v>2657.4</v>
      </c>
      <c r="I126" s="7">
        <f>I127+I128+I129+I130+I131+I132</f>
        <v>0</v>
      </c>
      <c r="J126" s="7">
        <v>0</v>
      </c>
      <c r="K126" s="7">
        <f>K127+K128+K129+K130+K131+K132</f>
        <v>2498</v>
      </c>
      <c r="L126" s="7">
        <f>L127+L128+L129+L130+L131+L132</f>
        <v>159.4</v>
      </c>
      <c r="M126" s="7">
        <v>0</v>
      </c>
    </row>
    <row r="127" spans="1:13" ht="15.75" hidden="1" customHeight="1" x14ac:dyDescent="0.25">
      <c r="A127" s="81"/>
      <c r="B127" s="81"/>
      <c r="C127" s="81"/>
      <c r="D127" s="81"/>
      <c r="E127" s="81"/>
      <c r="F127" s="81"/>
      <c r="G127" s="19" t="s">
        <v>0</v>
      </c>
      <c r="H127" s="10">
        <f>J127+K127+L127</f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</row>
    <row r="128" spans="1:13" ht="15.75" hidden="1" customHeight="1" x14ac:dyDescent="0.25">
      <c r="A128" s="81"/>
      <c r="B128" s="81"/>
      <c r="C128" s="81"/>
      <c r="D128" s="81"/>
      <c r="E128" s="81"/>
      <c r="F128" s="81"/>
      <c r="G128" s="19" t="s">
        <v>5</v>
      </c>
      <c r="H128" s="10">
        <f>J128+K128+L128</f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</row>
    <row r="129" spans="1:13" ht="15.75" hidden="1" customHeight="1" x14ac:dyDescent="0.25">
      <c r="A129" s="81"/>
      <c r="B129" s="81"/>
      <c r="C129" s="81"/>
      <c r="D129" s="81"/>
      <c r="E129" s="81"/>
      <c r="F129" s="81"/>
      <c r="G129" s="19" t="s">
        <v>1</v>
      </c>
      <c r="H129" s="10">
        <f>J129+K129+L129</f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</row>
    <row r="130" spans="1:13" ht="15.75" hidden="1" customHeight="1" x14ac:dyDescent="0.25">
      <c r="A130" s="81"/>
      <c r="B130" s="81"/>
      <c r="C130" s="81"/>
      <c r="D130" s="81"/>
      <c r="E130" s="81"/>
      <c r="F130" s="81"/>
      <c r="G130" s="19" t="s">
        <v>2</v>
      </c>
      <c r="H130" s="10">
        <f>J130+K130+L130+M130</f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</row>
    <row r="131" spans="1:13" ht="15.75" hidden="1" customHeight="1" x14ac:dyDescent="0.25">
      <c r="A131" s="81"/>
      <c r="B131" s="81"/>
      <c r="C131" s="81"/>
      <c r="D131" s="81"/>
      <c r="E131" s="81"/>
      <c r="F131" s="81"/>
      <c r="G131" s="19" t="s">
        <v>3</v>
      </c>
      <c r="H131" s="10">
        <f>J131+K131+L131</f>
        <v>0</v>
      </c>
      <c r="I131" s="25">
        <v>0</v>
      </c>
      <c r="J131" s="10">
        <v>0</v>
      </c>
      <c r="K131" s="10">
        <v>0</v>
      </c>
      <c r="L131" s="10">
        <v>0</v>
      </c>
      <c r="M131" s="10">
        <v>0</v>
      </c>
    </row>
    <row r="132" spans="1:13" ht="15.75" hidden="1" customHeight="1" x14ac:dyDescent="0.25">
      <c r="A132" s="81"/>
      <c r="B132" s="81"/>
      <c r="C132" s="81"/>
      <c r="D132" s="81"/>
      <c r="E132" s="81"/>
      <c r="F132" s="81"/>
      <c r="G132" s="19" t="s">
        <v>4</v>
      </c>
      <c r="H132" s="10">
        <f t="shared" ref="H132:H137" si="9">J132+K132+L132</f>
        <v>2657.4</v>
      </c>
      <c r="I132" s="17">
        <v>0</v>
      </c>
      <c r="J132" s="17">
        <v>0</v>
      </c>
      <c r="K132" s="17">
        <v>2498</v>
      </c>
      <c r="L132" s="17">
        <v>159.4</v>
      </c>
      <c r="M132" s="17">
        <v>0</v>
      </c>
    </row>
    <row r="133" spans="1:13" ht="16.5" hidden="1" customHeight="1" x14ac:dyDescent="0.25">
      <c r="A133" s="81"/>
      <c r="B133" s="81"/>
      <c r="C133" s="81"/>
      <c r="D133" s="81"/>
      <c r="E133" s="81"/>
      <c r="F133" s="81"/>
      <c r="G133" s="19" t="s">
        <v>23</v>
      </c>
      <c r="H133" s="10">
        <f t="shared" si="9"/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</row>
    <row r="134" spans="1:13" ht="16.5" hidden="1" customHeight="1" x14ac:dyDescent="0.25">
      <c r="A134" s="81"/>
      <c r="B134" s="81"/>
      <c r="C134" s="81"/>
      <c r="D134" s="81"/>
      <c r="E134" s="81"/>
      <c r="F134" s="81"/>
      <c r="G134" s="19" t="s">
        <v>31</v>
      </c>
      <c r="H134" s="10">
        <f t="shared" si="9"/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</row>
    <row r="135" spans="1:13" ht="16.5" hidden="1" customHeight="1" x14ac:dyDescent="0.25">
      <c r="A135" s="81"/>
      <c r="B135" s="81"/>
      <c r="C135" s="81"/>
      <c r="D135" s="81"/>
      <c r="E135" s="81"/>
      <c r="F135" s="81"/>
      <c r="G135" s="19" t="s">
        <v>32</v>
      </c>
      <c r="H135" s="10">
        <f t="shared" si="9"/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</row>
    <row r="136" spans="1:13" ht="16.5" hidden="1" customHeight="1" x14ac:dyDescent="0.25">
      <c r="A136" s="81"/>
      <c r="B136" s="81"/>
      <c r="C136" s="81"/>
      <c r="D136" s="81"/>
      <c r="E136" s="81"/>
      <c r="F136" s="81"/>
      <c r="G136" s="19" t="s">
        <v>33</v>
      </c>
      <c r="H136" s="10">
        <f t="shared" si="9"/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</row>
    <row r="137" spans="1:13" ht="16.5" hidden="1" customHeight="1" x14ac:dyDescent="0.25">
      <c r="A137" s="81"/>
      <c r="B137" s="81"/>
      <c r="C137" s="81"/>
      <c r="D137" s="81"/>
      <c r="E137" s="81"/>
      <c r="F137" s="81"/>
      <c r="G137" s="19" t="s">
        <v>34</v>
      </c>
      <c r="H137" s="10">
        <f t="shared" si="9"/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</row>
    <row r="138" spans="1:13" ht="95.25" hidden="1" customHeight="1" x14ac:dyDescent="0.25">
      <c r="A138" s="67" t="s">
        <v>86</v>
      </c>
      <c r="B138" s="81" t="s">
        <v>90</v>
      </c>
      <c r="C138" s="67" t="s">
        <v>91</v>
      </c>
      <c r="D138" s="88" t="s">
        <v>102</v>
      </c>
      <c r="E138" s="67" t="s">
        <v>92</v>
      </c>
      <c r="F138" s="67" t="s">
        <v>93</v>
      </c>
      <c r="G138" s="19" t="s">
        <v>72</v>
      </c>
      <c r="H138" s="7">
        <f>H139+H140+H141+H142+H143+H144</f>
        <v>103068.70000000001</v>
      </c>
      <c r="I138" s="7">
        <f>I139+I140+I141+I142+I143+I144</f>
        <v>0</v>
      </c>
      <c r="J138" s="7">
        <v>0</v>
      </c>
      <c r="K138" s="7">
        <f>K139+K140+K141+K142+K143+K144</f>
        <v>96884.6</v>
      </c>
      <c r="L138" s="7">
        <f>L139+L140+L141+L142+L143+L144</f>
        <v>6184.1</v>
      </c>
      <c r="M138" s="7">
        <v>0</v>
      </c>
    </row>
    <row r="139" spans="1:13" ht="15.75" hidden="1" customHeight="1" x14ac:dyDescent="0.25">
      <c r="A139" s="68"/>
      <c r="B139" s="81"/>
      <c r="C139" s="68"/>
      <c r="D139" s="68"/>
      <c r="E139" s="68"/>
      <c r="F139" s="68"/>
      <c r="G139" s="19" t="s">
        <v>0</v>
      </c>
      <c r="H139" s="10">
        <f>J139+K139+L139</f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</row>
    <row r="140" spans="1:13" ht="15.75" hidden="1" customHeight="1" x14ac:dyDescent="0.25">
      <c r="A140" s="68"/>
      <c r="B140" s="81"/>
      <c r="C140" s="68"/>
      <c r="D140" s="68"/>
      <c r="E140" s="68"/>
      <c r="F140" s="68"/>
      <c r="G140" s="19" t="s">
        <v>5</v>
      </c>
      <c r="H140" s="10">
        <f>J140+K140+L140</f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</row>
    <row r="141" spans="1:13" ht="15.75" hidden="1" customHeight="1" x14ac:dyDescent="0.25">
      <c r="A141" s="68"/>
      <c r="B141" s="81"/>
      <c r="C141" s="68"/>
      <c r="D141" s="68"/>
      <c r="E141" s="68"/>
      <c r="F141" s="68"/>
      <c r="G141" s="19" t="s">
        <v>1</v>
      </c>
      <c r="H141" s="10">
        <f>J141+K141+L141</f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</row>
    <row r="142" spans="1:13" ht="15.75" hidden="1" customHeight="1" x14ac:dyDescent="0.25">
      <c r="A142" s="68"/>
      <c r="B142" s="81"/>
      <c r="C142" s="68"/>
      <c r="D142" s="68"/>
      <c r="E142" s="68"/>
      <c r="F142" s="68"/>
      <c r="G142" s="19" t="s">
        <v>2</v>
      </c>
      <c r="H142" s="10">
        <f>J142+K142+L142+M142</f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</row>
    <row r="143" spans="1:13" ht="15.75" hidden="1" customHeight="1" x14ac:dyDescent="0.25">
      <c r="A143" s="68"/>
      <c r="B143" s="81"/>
      <c r="C143" s="68"/>
      <c r="D143" s="68"/>
      <c r="E143" s="68"/>
      <c r="F143" s="68"/>
      <c r="G143" s="19" t="s">
        <v>3</v>
      </c>
      <c r="H143" s="10">
        <f>J143+K143+L143</f>
        <v>0</v>
      </c>
      <c r="I143" s="25">
        <v>0</v>
      </c>
      <c r="J143" s="10">
        <v>0</v>
      </c>
      <c r="K143" s="10">
        <v>0</v>
      </c>
      <c r="L143" s="10">
        <v>0</v>
      </c>
      <c r="M143" s="10">
        <v>0</v>
      </c>
    </row>
    <row r="144" spans="1:13" ht="15.75" hidden="1" customHeight="1" x14ac:dyDescent="0.25">
      <c r="A144" s="68"/>
      <c r="B144" s="81"/>
      <c r="C144" s="68"/>
      <c r="D144" s="68"/>
      <c r="E144" s="68"/>
      <c r="F144" s="68"/>
      <c r="G144" s="19" t="s">
        <v>4</v>
      </c>
      <c r="H144" s="10">
        <f t="shared" ref="H144:H149" si="10">J144+K144+L144</f>
        <v>103068.70000000001</v>
      </c>
      <c r="I144" s="17">
        <v>0</v>
      </c>
      <c r="J144" s="17">
        <v>0</v>
      </c>
      <c r="K144" s="10">
        <v>96884.6</v>
      </c>
      <c r="L144" s="10">
        <v>6184.1</v>
      </c>
      <c r="M144" s="17">
        <v>0</v>
      </c>
    </row>
    <row r="145" spans="1:45" ht="16.5" hidden="1" customHeight="1" x14ac:dyDescent="0.25">
      <c r="A145" s="68"/>
      <c r="B145" s="81"/>
      <c r="C145" s="68"/>
      <c r="D145" s="68"/>
      <c r="E145" s="68"/>
      <c r="F145" s="68"/>
      <c r="G145" s="19" t="s">
        <v>23</v>
      </c>
      <c r="H145" s="10">
        <f t="shared" si="10"/>
        <v>13107.3</v>
      </c>
      <c r="I145" s="17">
        <v>0</v>
      </c>
      <c r="J145" s="17">
        <v>0</v>
      </c>
      <c r="K145" s="10">
        <v>10227</v>
      </c>
      <c r="L145" s="10">
        <v>2880.3</v>
      </c>
      <c r="M145" s="17">
        <v>0</v>
      </c>
      <c r="AH145" s="26" t="s">
        <v>137</v>
      </c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</row>
    <row r="146" spans="1:45" ht="16.5" hidden="1" customHeight="1" x14ac:dyDescent="0.25">
      <c r="A146" s="68"/>
      <c r="B146" s="81"/>
      <c r="C146" s="68"/>
      <c r="D146" s="68"/>
      <c r="E146" s="68"/>
      <c r="F146" s="68"/>
      <c r="G146" s="19" t="s">
        <v>31</v>
      </c>
      <c r="H146" s="10">
        <f t="shared" si="10"/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AJ146" s="27"/>
      <c r="AK146" s="27"/>
      <c r="AL146" s="28"/>
      <c r="AM146" s="28"/>
      <c r="AN146" s="27"/>
      <c r="AO146" s="27"/>
      <c r="AP146" s="27"/>
      <c r="AQ146" s="27"/>
      <c r="AR146" s="27"/>
      <c r="AS146" s="27"/>
    </row>
    <row r="147" spans="1:45" ht="16.5" hidden="1" customHeight="1" x14ac:dyDescent="0.25">
      <c r="A147" s="68"/>
      <c r="B147" s="81"/>
      <c r="C147" s="68"/>
      <c r="D147" s="68"/>
      <c r="E147" s="68"/>
      <c r="F147" s="68"/>
      <c r="G147" s="19" t="s">
        <v>32</v>
      </c>
      <c r="H147" s="10">
        <f t="shared" si="10"/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</row>
    <row r="148" spans="1:45" ht="16.5" hidden="1" customHeight="1" x14ac:dyDescent="0.25">
      <c r="A148" s="68"/>
      <c r="B148" s="81"/>
      <c r="C148" s="68"/>
      <c r="D148" s="68"/>
      <c r="E148" s="68"/>
      <c r="F148" s="68"/>
      <c r="G148" s="19" t="s">
        <v>33</v>
      </c>
      <c r="H148" s="10">
        <f t="shared" si="10"/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</row>
    <row r="149" spans="1:45" ht="16.5" hidden="1" customHeight="1" x14ac:dyDescent="0.25">
      <c r="A149" s="69"/>
      <c r="B149" s="81"/>
      <c r="C149" s="69"/>
      <c r="D149" s="69"/>
      <c r="E149" s="69"/>
      <c r="F149" s="69"/>
      <c r="G149" s="19" t="s">
        <v>34</v>
      </c>
      <c r="H149" s="10">
        <f t="shared" si="10"/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</row>
    <row r="150" spans="1:45" ht="95.25" hidden="1" customHeight="1" x14ac:dyDescent="0.25">
      <c r="A150" s="81" t="s">
        <v>87</v>
      </c>
      <c r="B150" s="81" t="s">
        <v>12</v>
      </c>
      <c r="C150" s="81" t="s">
        <v>89</v>
      </c>
      <c r="D150" s="84">
        <v>5222.723</v>
      </c>
      <c r="E150" s="81">
        <v>2020</v>
      </c>
      <c r="F150" s="81">
        <v>2020</v>
      </c>
      <c r="G150" s="19" t="s">
        <v>72</v>
      </c>
      <c r="H150" s="7">
        <f>H151+H152+H153+H154+H155+H156+H157+H158+H159+H160+H161</f>
        <v>10693.800000000001</v>
      </c>
      <c r="I150" s="7">
        <f>I151+I152+I153+I154+I155+I156+I157+I158+I159+I160+I161</f>
        <v>0</v>
      </c>
      <c r="J150" s="7">
        <f>J151+J152+J153+J154+J155+J156+J157+J158+J159+J160+J161</f>
        <v>0</v>
      </c>
      <c r="K150" s="7">
        <f>K151+K152+K153+K154+K155+K156+K157+K158+K159+K160+K161</f>
        <v>10052.200000000001</v>
      </c>
      <c r="L150" s="7">
        <f>L151+L152+L153+L154+L155+L156+L157+L158+L159+L160+L161</f>
        <v>641.6</v>
      </c>
      <c r="M150" s="7">
        <v>0</v>
      </c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</row>
    <row r="151" spans="1:45" ht="15.75" hidden="1" customHeight="1" x14ac:dyDescent="0.25">
      <c r="A151" s="81"/>
      <c r="B151" s="81"/>
      <c r="C151" s="81"/>
      <c r="D151" s="81"/>
      <c r="E151" s="81"/>
      <c r="F151" s="81"/>
      <c r="G151" s="19" t="s">
        <v>0</v>
      </c>
      <c r="H151" s="10">
        <f>J151+K151+L151</f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</row>
    <row r="152" spans="1:45" ht="15.75" hidden="1" customHeight="1" x14ac:dyDescent="0.25">
      <c r="A152" s="81"/>
      <c r="B152" s="81"/>
      <c r="C152" s="81"/>
      <c r="D152" s="81"/>
      <c r="E152" s="81"/>
      <c r="F152" s="81"/>
      <c r="G152" s="19" t="s">
        <v>5</v>
      </c>
      <c r="H152" s="10">
        <f>J152+K152+L152</f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</row>
    <row r="153" spans="1:45" ht="15.75" hidden="1" customHeight="1" x14ac:dyDescent="0.25">
      <c r="A153" s="81"/>
      <c r="B153" s="81"/>
      <c r="C153" s="81"/>
      <c r="D153" s="81"/>
      <c r="E153" s="81"/>
      <c r="F153" s="81"/>
      <c r="G153" s="19" t="s">
        <v>1</v>
      </c>
      <c r="H153" s="10">
        <f>J153+K153+L153</f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</row>
    <row r="154" spans="1:45" ht="15.75" hidden="1" customHeight="1" x14ac:dyDescent="0.25">
      <c r="A154" s="81"/>
      <c r="B154" s="81"/>
      <c r="C154" s="81"/>
      <c r="D154" s="81"/>
      <c r="E154" s="81"/>
      <c r="F154" s="81"/>
      <c r="G154" s="19" t="s">
        <v>2</v>
      </c>
      <c r="H154" s="10">
        <f>J154+K154+L154+M154</f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</row>
    <row r="155" spans="1:45" ht="15.75" hidden="1" customHeight="1" x14ac:dyDescent="0.25">
      <c r="A155" s="81"/>
      <c r="B155" s="81"/>
      <c r="C155" s="81"/>
      <c r="D155" s="81"/>
      <c r="E155" s="81"/>
      <c r="F155" s="81"/>
      <c r="G155" s="19" t="s">
        <v>3</v>
      </c>
      <c r="H155" s="10">
        <f>J155+K155+L155</f>
        <v>0</v>
      </c>
      <c r="I155" s="25">
        <v>0</v>
      </c>
      <c r="J155" s="10">
        <v>0</v>
      </c>
      <c r="K155" s="10">
        <v>0</v>
      </c>
      <c r="L155" s="10">
        <v>0</v>
      </c>
      <c r="M155" s="10">
        <v>0</v>
      </c>
    </row>
    <row r="156" spans="1:45" ht="15.75" hidden="1" customHeight="1" x14ac:dyDescent="0.25">
      <c r="A156" s="81"/>
      <c r="B156" s="81"/>
      <c r="C156" s="81"/>
      <c r="D156" s="81"/>
      <c r="E156" s="81"/>
      <c r="F156" s="81"/>
      <c r="G156" s="19" t="s">
        <v>4</v>
      </c>
      <c r="H156" s="10">
        <f t="shared" ref="H156:H161" si="11">J156+K156+L156</f>
        <v>10693.800000000001</v>
      </c>
      <c r="I156" s="17">
        <v>0</v>
      </c>
      <c r="J156" s="17">
        <v>0</v>
      </c>
      <c r="K156" s="17">
        <v>10052.200000000001</v>
      </c>
      <c r="L156" s="17">
        <v>641.6</v>
      </c>
      <c r="M156" s="17">
        <v>0</v>
      </c>
    </row>
    <row r="157" spans="1:45" ht="16.5" hidden="1" customHeight="1" x14ac:dyDescent="0.25">
      <c r="A157" s="81"/>
      <c r="B157" s="81"/>
      <c r="C157" s="81"/>
      <c r="D157" s="81"/>
      <c r="E157" s="81"/>
      <c r="F157" s="81"/>
      <c r="G157" s="19" t="s">
        <v>23</v>
      </c>
      <c r="H157" s="10">
        <f t="shared" si="11"/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</row>
    <row r="158" spans="1:45" ht="16.5" hidden="1" customHeight="1" x14ac:dyDescent="0.25">
      <c r="A158" s="81"/>
      <c r="B158" s="81"/>
      <c r="C158" s="81"/>
      <c r="D158" s="81"/>
      <c r="E158" s="81"/>
      <c r="F158" s="81"/>
      <c r="G158" s="19" t="s">
        <v>31</v>
      </c>
      <c r="H158" s="10">
        <f t="shared" si="11"/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</row>
    <row r="159" spans="1:45" ht="16.5" hidden="1" customHeight="1" x14ac:dyDescent="0.25">
      <c r="A159" s="81"/>
      <c r="B159" s="81"/>
      <c r="C159" s="81"/>
      <c r="D159" s="81"/>
      <c r="E159" s="81"/>
      <c r="F159" s="81"/>
      <c r="G159" s="19" t="s">
        <v>32</v>
      </c>
      <c r="H159" s="10">
        <f t="shared" si="11"/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</row>
    <row r="160" spans="1:45" ht="16.5" hidden="1" customHeight="1" x14ac:dyDescent="0.25">
      <c r="A160" s="81"/>
      <c r="B160" s="81"/>
      <c r="C160" s="81"/>
      <c r="D160" s="81"/>
      <c r="E160" s="81"/>
      <c r="F160" s="81"/>
      <c r="G160" s="19" t="s">
        <v>33</v>
      </c>
      <c r="H160" s="10">
        <f t="shared" si="11"/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</row>
    <row r="161" spans="1:13" ht="16.5" hidden="1" customHeight="1" x14ac:dyDescent="0.25">
      <c r="A161" s="81"/>
      <c r="B161" s="81"/>
      <c r="C161" s="81"/>
      <c r="D161" s="81"/>
      <c r="E161" s="81"/>
      <c r="F161" s="81"/>
      <c r="G161" s="19" t="s">
        <v>34</v>
      </c>
      <c r="H161" s="10">
        <f t="shared" si="11"/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</row>
    <row r="162" spans="1:13" ht="95.25" hidden="1" customHeight="1" x14ac:dyDescent="0.25">
      <c r="A162" s="81" t="s">
        <v>158</v>
      </c>
      <c r="B162" s="81" t="s">
        <v>12</v>
      </c>
      <c r="C162" s="81" t="s">
        <v>94</v>
      </c>
      <c r="D162" s="84">
        <v>71293.679999999993</v>
      </c>
      <c r="E162" s="81" t="s">
        <v>95</v>
      </c>
      <c r="F162" s="58">
        <v>2021</v>
      </c>
      <c r="G162" s="19" t="s">
        <v>72</v>
      </c>
      <c r="H162" s="7">
        <f>H163+H164+H165+H166+H167+H168+H169+H170+H171+H172+H173</f>
        <v>0</v>
      </c>
      <c r="I162" s="7">
        <f t="shared" ref="I162:J162" si="12">I163+I164+I165+I166+I167+I168+I169+I170+I171+I172+I173</f>
        <v>0</v>
      </c>
      <c r="J162" s="7">
        <f t="shared" si="12"/>
        <v>0</v>
      </c>
      <c r="K162" s="7">
        <f>K163+K164+K165+K166+K167+K168+K169+K170+K171+K172+K173</f>
        <v>0</v>
      </c>
      <c r="L162" s="7">
        <f t="shared" ref="L162:M162" si="13">L163+L164+L165+L166+L167+L168+L169+L170+L171+L172+L173</f>
        <v>0</v>
      </c>
      <c r="M162" s="7">
        <f t="shared" si="13"/>
        <v>0</v>
      </c>
    </row>
    <row r="163" spans="1:13" ht="17.25" hidden="1" customHeight="1" x14ac:dyDescent="0.25">
      <c r="A163" s="81"/>
      <c r="B163" s="81"/>
      <c r="C163" s="81"/>
      <c r="D163" s="81"/>
      <c r="E163" s="81"/>
      <c r="F163" s="59"/>
      <c r="G163" s="19" t="s">
        <v>0</v>
      </c>
      <c r="H163" s="10">
        <f>J163+K163+L163</f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</row>
    <row r="164" spans="1:13" ht="18" hidden="1" customHeight="1" x14ac:dyDescent="0.25">
      <c r="A164" s="81"/>
      <c r="B164" s="81"/>
      <c r="C164" s="81"/>
      <c r="D164" s="81"/>
      <c r="E164" s="81"/>
      <c r="F164" s="59"/>
      <c r="G164" s="19" t="s">
        <v>5</v>
      </c>
      <c r="H164" s="10">
        <f>J164+K164+L164</f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</row>
    <row r="165" spans="1:13" ht="15.6" hidden="1" x14ac:dyDescent="0.25">
      <c r="A165" s="81"/>
      <c r="B165" s="81"/>
      <c r="C165" s="81"/>
      <c r="D165" s="81"/>
      <c r="E165" s="81"/>
      <c r="F165" s="59"/>
      <c r="G165" s="19" t="s">
        <v>1</v>
      </c>
      <c r="H165" s="10">
        <f>J165+K165+L165</f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</row>
    <row r="166" spans="1:13" ht="15.6" hidden="1" x14ac:dyDescent="0.25">
      <c r="A166" s="81"/>
      <c r="B166" s="81"/>
      <c r="C166" s="81"/>
      <c r="D166" s="81"/>
      <c r="E166" s="81"/>
      <c r="F166" s="59"/>
      <c r="G166" s="19" t="s">
        <v>2</v>
      </c>
      <c r="H166" s="10">
        <f>J166+K166+L166+M166</f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</row>
    <row r="167" spans="1:13" ht="15.6" hidden="1" x14ac:dyDescent="0.25">
      <c r="A167" s="81"/>
      <c r="B167" s="81"/>
      <c r="C167" s="81"/>
      <c r="D167" s="81"/>
      <c r="E167" s="81"/>
      <c r="F167" s="59"/>
      <c r="G167" s="19" t="s">
        <v>3</v>
      </c>
      <c r="H167" s="10">
        <f>J167+K167+L167</f>
        <v>0</v>
      </c>
      <c r="I167" s="25">
        <v>0</v>
      </c>
      <c r="J167" s="10">
        <v>0</v>
      </c>
      <c r="K167" s="10">
        <v>0</v>
      </c>
      <c r="L167" s="10">
        <v>0</v>
      </c>
      <c r="M167" s="10">
        <v>0</v>
      </c>
    </row>
    <row r="168" spans="1:13" ht="15.6" hidden="1" x14ac:dyDescent="0.25">
      <c r="A168" s="81"/>
      <c r="B168" s="81"/>
      <c r="C168" s="81"/>
      <c r="D168" s="81"/>
      <c r="E168" s="81"/>
      <c r="F168" s="59"/>
      <c r="G168" s="19" t="s">
        <v>4</v>
      </c>
      <c r="H168" s="10">
        <f t="shared" ref="H168:H173" si="14">J168+K168+L168</f>
        <v>0</v>
      </c>
      <c r="I168" s="17">
        <v>0</v>
      </c>
      <c r="J168" s="17">
        <v>0</v>
      </c>
      <c r="K168" s="17">
        <f>20309.7-20309.7</f>
        <v>0</v>
      </c>
      <c r="L168" s="17">
        <f>1296.4-1296.4</f>
        <v>0</v>
      </c>
      <c r="M168" s="17">
        <v>0</v>
      </c>
    </row>
    <row r="169" spans="1:13" ht="15.6" hidden="1" x14ac:dyDescent="0.25">
      <c r="A169" s="81"/>
      <c r="B169" s="81"/>
      <c r="C169" s="81"/>
      <c r="D169" s="81"/>
      <c r="E169" s="81"/>
      <c r="F169" s="59"/>
      <c r="G169" s="19" t="s">
        <v>23</v>
      </c>
      <c r="H169" s="10">
        <f t="shared" si="14"/>
        <v>0</v>
      </c>
      <c r="I169" s="17">
        <v>0</v>
      </c>
      <c r="J169" s="17">
        <v>0</v>
      </c>
      <c r="K169" s="10">
        <f>63934.9-63934.9</f>
        <v>0</v>
      </c>
      <c r="L169" s="10">
        <f>4081-4081</f>
        <v>0</v>
      </c>
      <c r="M169" s="17">
        <v>0</v>
      </c>
    </row>
    <row r="170" spans="1:13" ht="15.6" hidden="1" x14ac:dyDescent="0.25">
      <c r="A170" s="81"/>
      <c r="B170" s="81"/>
      <c r="C170" s="81"/>
      <c r="D170" s="81"/>
      <c r="E170" s="81"/>
      <c r="F170" s="59"/>
      <c r="G170" s="19" t="s">
        <v>31</v>
      </c>
      <c r="H170" s="10">
        <f t="shared" si="14"/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</row>
    <row r="171" spans="1:13" ht="15.6" hidden="1" x14ac:dyDescent="0.25">
      <c r="A171" s="81"/>
      <c r="B171" s="81"/>
      <c r="C171" s="81"/>
      <c r="D171" s="81"/>
      <c r="E171" s="81"/>
      <c r="F171" s="59"/>
      <c r="G171" s="19" t="s">
        <v>32</v>
      </c>
      <c r="H171" s="10">
        <f t="shared" si="14"/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</row>
    <row r="172" spans="1:13" ht="15.6" hidden="1" x14ac:dyDescent="0.25">
      <c r="A172" s="81"/>
      <c r="B172" s="81"/>
      <c r="C172" s="81"/>
      <c r="D172" s="81"/>
      <c r="E172" s="81"/>
      <c r="F172" s="59"/>
      <c r="G172" s="19" t="s">
        <v>33</v>
      </c>
      <c r="H172" s="10">
        <f t="shared" si="14"/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</row>
    <row r="173" spans="1:13" ht="21.75" hidden="1" customHeight="1" x14ac:dyDescent="0.25">
      <c r="A173" s="81"/>
      <c r="B173" s="81"/>
      <c r="C173" s="81"/>
      <c r="D173" s="81"/>
      <c r="E173" s="81"/>
      <c r="F173" s="60"/>
      <c r="G173" s="19" t="s">
        <v>34</v>
      </c>
      <c r="H173" s="10">
        <f t="shared" si="14"/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</row>
    <row r="174" spans="1:13" ht="86.25" hidden="1" customHeight="1" x14ac:dyDescent="0.25">
      <c r="A174" s="81" t="s">
        <v>159</v>
      </c>
      <c r="B174" s="81" t="s">
        <v>12</v>
      </c>
      <c r="C174" s="85"/>
      <c r="D174" s="85"/>
      <c r="E174" s="85"/>
      <c r="F174" s="85"/>
      <c r="G174" s="19" t="s">
        <v>72</v>
      </c>
      <c r="H174" s="7">
        <f>H175+H176+H177+H178+H179+H180+H181+H182+H183+H184+H185</f>
        <v>0</v>
      </c>
      <c r="I174" s="7">
        <f>I175+I176+I177+I178+I179+I180+I181+I182+I183+I184+I185</f>
        <v>0</v>
      </c>
      <c r="J174" s="7">
        <f>J175+J176+J177+J178+J179+J180+J181+J182+J183+J184+J185</f>
        <v>0</v>
      </c>
      <c r="K174" s="7">
        <f>K175+K176+K177+K178+K179+K180+K181+K182+K183+K184+K185</f>
        <v>0</v>
      </c>
      <c r="L174" s="7">
        <f>L175+L176+L177+L178+L179+L180+L181+L182+L183+L184+L185</f>
        <v>0</v>
      </c>
      <c r="M174" s="7">
        <v>0</v>
      </c>
    </row>
    <row r="175" spans="1:13" ht="21.75" hidden="1" customHeight="1" x14ac:dyDescent="0.25">
      <c r="A175" s="81"/>
      <c r="B175" s="81"/>
      <c r="C175" s="86"/>
      <c r="D175" s="86"/>
      <c r="E175" s="86"/>
      <c r="F175" s="86"/>
      <c r="G175" s="19" t="s">
        <v>0</v>
      </c>
      <c r="H175" s="10">
        <f>J175+K175+L175</f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</row>
    <row r="176" spans="1:13" ht="21.75" hidden="1" customHeight="1" x14ac:dyDescent="0.25">
      <c r="A176" s="81"/>
      <c r="B176" s="81"/>
      <c r="C176" s="86"/>
      <c r="D176" s="86"/>
      <c r="E176" s="86"/>
      <c r="F176" s="86"/>
      <c r="G176" s="19" t="s">
        <v>5</v>
      </c>
      <c r="H176" s="10">
        <f>J176+K176+L176</f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</row>
    <row r="177" spans="1:13" ht="21.75" hidden="1" customHeight="1" x14ac:dyDescent="0.25">
      <c r="A177" s="81"/>
      <c r="B177" s="81"/>
      <c r="C177" s="86"/>
      <c r="D177" s="86"/>
      <c r="E177" s="86"/>
      <c r="F177" s="86"/>
      <c r="G177" s="19" t="s">
        <v>1</v>
      </c>
      <c r="H177" s="10">
        <f>J177+K177+L177</f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</row>
    <row r="178" spans="1:13" ht="21.75" hidden="1" customHeight="1" x14ac:dyDescent="0.25">
      <c r="A178" s="81"/>
      <c r="B178" s="81"/>
      <c r="C178" s="86"/>
      <c r="D178" s="86"/>
      <c r="E178" s="86"/>
      <c r="F178" s="86"/>
      <c r="G178" s="19" t="s">
        <v>2</v>
      </c>
      <c r="H178" s="10">
        <f>J178+K178+L178+M178</f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</row>
    <row r="179" spans="1:13" ht="21.75" hidden="1" customHeight="1" x14ac:dyDescent="0.25">
      <c r="A179" s="81"/>
      <c r="B179" s="81"/>
      <c r="C179" s="86"/>
      <c r="D179" s="86"/>
      <c r="E179" s="86"/>
      <c r="F179" s="86"/>
      <c r="G179" s="19" t="s">
        <v>3</v>
      </c>
      <c r="H179" s="10">
        <f>J179+K179+L179</f>
        <v>0</v>
      </c>
      <c r="I179" s="25">
        <v>0</v>
      </c>
      <c r="J179" s="10">
        <v>0</v>
      </c>
      <c r="K179" s="10">
        <v>0</v>
      </c>
      <c r="L179" s="10">
        <v>0</v>
      </c>
      <c r="M179" s="10">
        <v>0</v>
      </c>
    </row>
    <row r="180" spans="1:13" ht="21.75" hidden="1" customHeight="1" x14ac:dyDescent="0.25">
      <c r="A180" s="81"/>
      <c r="B180" s="81"/>
      <c r="C180" s="86"/>
      <c r="D180" s="86"/>
      <c r="E180" s="86"/>
      <c r="F180" s="86"/>
      <c r="G180" s="19" t="s">
        <v>4</v>
      </c>
      <c r="H180" s="10">
        <f t="shared" ref="H180:H185" si="15">J180+K180+L180</f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</row>
    <row r="181" spans="1:13" ht="21.75" hidden="1" customHeight="1" x14ac:dyDescent="0.25">
      <c r="A181" s="81"/>
      <c r="B181" s="81"/>
      <c r="C181" s="86"/>
      <c r="D181" s="86"/>
      <c r="E181" s="86"/>
      <c r="F181" s="86"/>
      <c r="G181" s="19" t="s">
        <v>23</v>
      </c>
      <c r="H181" s="10">
        <f t="shared" si="15"/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</row>
    <row r="182" spans="1:13" ht="21.75" hidden="1" customHeight="1" x14ac:dyDescent="0.25">
      <c r="A182" s="81"/>
      <c r="B182" s="81"/>
      <c r="C182" s="86"/>
      <c r="D182" s="86"/>
      <c r="E182" s="86"/>
      <c r="F182" s="86"/>
      <c r="G182" s="19" t="s">
        <v>31</v>
      </c>
      <c r="H182" s="7">
        <f t="shared" si="15"/>
        <v>0</v>
      </c>
      <c r="I182" s="29">
        <v>0</v>
      </c>
      <c r="J182" s="29">
        <v>0</v>
      </c>
      <c r="K182" s="7"/>
      <c r="L182" s="7"/>
      <c r="M182" s="17">
        <v>0</v>
      </c>
    </row>
    <row r="183" spans="1:13" ht="21.75" hidden="1" customHeight="1" x14ac:dyDescent="0.25">
      <c r="A183" s="81"/>
      <c r="B183" s="81"/>
      <c r="C183" s="86"/>
      <c r="D183" s="86"/>
      <c r="E183" s="86"/>
      <c r="F183" s="86"/>
      <c r="G183" s="19" t="s">
        <v>32</v>
      </c>
      <c r="H183" s="7">
        <f t="shared" si="15"/>
        <v>0</v>
      </c>
      <c r="I183" s="29">
        <v>0</v>
      </c>
      <c r="J183" s="29">
        <v>0</v>
      </c>
      <c r="K183" s="7"/>
      <c r="L183" s="7"/>
      <c r="M183" s="17">
        <v>0</v>
      </c>
    </row>
    <row r="184" spans="1:13" ht="21.75" hidden="1" customHeight="1" x14ac:dyDescent="0.25">
      <c r="A184" s="81"/>
      <c r="B184" s="81"/>
      <c r="C184" s="86"/>
      <c r="D184" s="86"/>
      <c r="E184" s="86"/>
      <c r="F184" s="86"/>
      <c r="G184" s="19" t="s">
        <v>33</v>
      </c>
      <c r="H184" s="10">
        <f t="shared" si="15"/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</row>
    <row r="185" spans="1:13" ht="21.75" hidden="1" customHeight="1" x14ac:dyDescent="0.25">
      <c r="A185" s="81"/>
      <c r="B185" s="81"/>
      <c r="C185" s="87"/>
      <c r="D185" s="87"/>
      <c r="E185" s="87"/>
      <c r="F185" s="87"/>
      <c r="G185" s="19" t="s">
        <v>34</v>
      </c>
      <c r="H185" s="10">
        <f t="shared" si="15"/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</row>
    <row r="186" spans="1:13" ht="107.25" hidden="1" customHeight="1" x14ac:dyDescent="0.25">
      <c r="A186" s="81" t="s">
        <v>44</v>
      </c>
      <c r="B186" s="81" t="s">
        <v>12</v>
      </c>
      <c r="C186" s="81" t="s">
        <v>19</v>
      </c>
      <c r="D186" s="58" t="s">
        <v>103</v>
      </c>
      <c r="E186" s="81" t="s">
        <v>18</v>
      </c>
      <c r="F186" s="81" t="s">
        <v>125</v>
      </c>
      <c r="G186" s="19" t="s">
        <v>71</v>
      </c>
      <c r="H186" s="7">
        <f>H187+H188+H189+H190+H191+H192+H193+H194+H195+H196+H197</f>
        <v>6980.9000000000015</v>
      </c>
      <c r="I186" s="7">
        <f>I187+I188+I189+I190+I191+I192+I193+I194+I195+I196+I197</f>
        <v>6371</v>
      </c>
      <c r="J186" s="7">
        <v>0</v>
      </c>
      <c r="K186" s="7">
        <f>K187+K188+K189+K190+K191+K192</f>
        <v>0</v>
      </c>
      <c r="L186" s="7">
        <f>L187+L188+L189+L190+L191+L192+L193+L194+L195+L196+L197</f>
        <v>6980.9000000000015</v>
      </c>
      <c r="M186" s="7">
        <v>0</v>
      </c>
    </row>
    <row r="187" spans="1:13" ht="16.5" hidden="1" customHeight="1" x14ac:dyDescent="0.25">
      <c r="A187" s="81"/>
      <c r="B187" s="81"/>
      <c r="C187" s="81"/>
      <c r="D187" s="59"/>
      <c r="E187" s="81"/>
      <c r="F187" s="81"/>
      <c r="G187" s="19" t="s">
        <v>0</v>
      </c>
      <c r="H187" s="10">
        <f>J187+K187+L187</f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</row>
    <row r="188" spans="1:13" ht="16.5" hidden="1" customHeight="1" x14ac:dyDescent="0.25">
      <c r="A188" s="81"/>
      <c r="B188" s="81"/>
      <c r="C188" s="81"/>
      <c r="D188" s="59"/>
      <c r="E188" s="81"/>
      <c r="F188" s="81"/>
      <c r="G188" s="19" t="s">
        <v>5</v>
      </c>
      <c r="H188" s="10">
        <f t="shared" ref="H188:I197" si="16">J188+K188+L188</f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</row>
    <row r="189" spans="1:13" ht="16.5" hidden="1" customHeight="1" x14ac:dyDescent="0.25">
      <c r="A189" s="81"/>
      <c r="B189" s="81"/>
      <c r="C189" s="81"/>
      <c r="D189" s="59"/>
      <c r="E189" s="81"/>
      <c r="F189" s="81"/>
      <c r="G189" s="19" t="s">
        <v>1</v>
      </c>
      <c r="H189" s="10">
        <f t="shared" si="16"/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</row>
    <row r="190" spans="1:13" ht="16.5" hidden="1" customHeight="1" x14ac:dyDescent="0.25">
      <c r="A190" s="81"/>
      <c r="B190" s="81"/>
      <c r="C190" s="81"/>
      <c r="D190" s="59"/>
      <c r="E190" s="81"/>
      <c r="F190" s="81"/>
      <c r="G190" s="19" t="s">
        <v>2</v>
      </c>
      <c r="H190" s="10">
        <f t="shared" si="16"/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</row>
    <row r="191" spans="1:13" ht="16.5" hidden="1" customHeight="1" x14ac:dyDescent="0.25">
      <c r="A191" s="81"/>
      <c r="B191" s="81"/>
      <c r="C191" s="81"/>
      <c r="D191" s="59"/>
      <c r="E191" s="81"/>
      <c r="F191" s="81"/>
      <c r="G191" s="19" t="s">
        <v>3</v>
      </c>
      <c r="H191" s="10">
        <f t="shared" si="16"/>
        <v>1845.8</v>
      </c>
      <c r="I191" s="10">
        <v>1835.8</v>
      </c>
      <c r="J191" s="10">
        <v>0</v>
      </c>
      <c r="K191" s="10">
        <v>0</v>
      </c>
      <c r="L191" s="10">
        <v>1845.8</v>
      </c>
      <c r="M191" s="10">
        <v>0</v>
      </c>
    </row>
    <row r="192" spans="1:13" ht="16.5" hidden="1" customHeight="1" x14ac:dyDescent="0.3">
      <c r="A192" s="81"/>
      <c r="B192" s="81"/>
      <c r="C192" s="81"/>
      <c r="D192" s="59"/>
      <c r="E192" s="81"/>
      <c r="F192" s="81"/>
      <c r="G192" s="19" t="s">
        <v>4</v>
      </c>
      <c r="H192" s="10">
        <f t="shared" si="16"/>
        <v>4535.2</v>
      </c>
      <c r="I192" s="10">
        <f t="shared" si="16"/>
        <v>4535.2</v>
      </c>
      <c r="J192" s="10">
        <v>0</v>
      </c>
      <c r="K192" s="25">
        <v>0</v>
      </c>
      <c r="L192" s="24">
        <f>4243-69.6+361.8</f>
        <v>4535.2</v>
      </c>
      <c r="M192" s="10">
        <v>0</v>
      </c>
    </row>
    <row r="193" spans="1:13" ht="16.5" hidden="1" customHeight="1" x14ac:dyDescent="0.25">
      <c r="A193" s="81"/>
      <c r="B193" s="81"/>
      <c r="C193" s="81"/>
      <c r="D193" s="59"/>
      <c r="E193" s="81"/>
      <c r="F193" s="81"/>
      <c r="G193" s="19" t="s">
        <v>23</v>
      </c>
      <c r="H193" s="10">
        <f t="shared" si="16"/>
        <v>599.90000000000146</v>
      </c>
      <c r="I193" s="10">
        <v>0</v>
      </c>
      <c r="J193" s="10">
        <v>0</v>
      </c>
      <c r="K193" s="10">
        <v>0</v>
      </c>
      <c r="L193" s="10">
        <f>14535.2-13935.3</f>
        <v>599.90000000000146</v>
      </c>
      <c r="M193" s="10">
        <v>0</v>
      </c>
    </row>
    <row r="194" spans="1:13" ht="16.5" hidden="1" customHeight="1" x14ac:dyDescent="0.25">
      <c r="A194" s="81"/>
      <c r="B194" s="81"/>
      <c r="C194" s="81"/>
      <c r="D194" s="59"/>
      <c r="E194" s="81"/>
      <c r="F194" s="81"/>
      <c r="G194" s="19" t="s">
        <v>31</v>
      </c>
      <c r="H194" s="10">
        <f t="shared" si="16"/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</row>
    <row r="195" spans="1:13" ht="16.5" hidden="1" customHeight="1" x14ac:dyDescent="0.25">
      <c r="A195" s="81"/>
      <c r="B195" s="81"/>
      <c r="C195" s="81"/>
      <c r="D195" s="59"/>
      <c r="E195" s="81"/>
      <c r="F195" s="81"/>
      <c r="G195" s="19" t="s">
        <v>32</v>
      </c>
      <c r="H195" s="10">
        <f t="shared" si="16"/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</row>
    <row r="196" spans="1:13" ht="16.5" hidden="1" customHeight="1" x14ac:dyDescent="0.25">
      <c r="A196" s="81"/>
      <c r="B196" s="81"/>
      <c r="C196" s="81"/>
      <c r="D196" s="59"/>
      <c r="E196" s="81"/>
      <c r="F196" s="81"/>
      <c r="G196" s="19" t="s">
        <v>33</v>
      </c>
      <c r="H196" s="10">
        <f t="shared" si="16"/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</row>
    <row r="197" spans="1:13" ht="23.4" hidden="1" customHeight="1" x14ac:dyDescent="0.25">
      <c r="A197" s="81"/>
      <c r="B197" s="81"/>
      <c r="C197" s="81"/>
      <c r="D197" s="60"/>
      <c r="E197" s="81"/>
      <c r="F197" s="81"/>
      <c r="G197" s="19" t="s">
        <v>34</v>
      </c>
      <c r="H197" s="10">
        <f t="shared" si="16"/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</row>
    <row r="198" spans="1:13" ht="98.25" hidden="1" customHeight="1" x14ac:dyDescent="0.25">
      <c r="A198" s="81" t="s">
        <v>45</v>
      </c>
      <c r="B198" s="81" t="s">
        <v>12</v>
      </c>
      <c r="C198" s="81" t="s">
        <v>54</v>
      </c>
      <c r="D198" s="81" t="s">
        <v>25</v>
      </c>
      <c r="E198" s="81" t="s">
        <v>3</v>
      </c>
      <c r="F198" s="81" t="s">
        <v>126</v>
      </c>
      <c r="G198" s="19" t="s">
        <v>71</v>
      </c>
      <c r="H198" s="7">
        <f>H199+H200+H201+H202+H203+H204+H205+H206+H207+H208+H209</f>
        <v>379.40000000000003</v>
      </c>
      <c r="I198" s="7">
        <f>I199+I200+I201+I202+I203+I204</f>
        <v>0</v>
      </c>
      <c r="J198" s="7">
        <v>0</v>
      </c>
      <c r="K198" s="7">
        <f>K199+K200+K201+K202+K203+K204</f>
        <v>0</v>
      </c>
      <c r="L198" s="7">
        <f>L199+L200+L201+L202+L203+L204+L205+L206+L207+L208+L209</f>
        <v>379.40000000000003</v>
      </c>
      <c r="M198" s="7">
        <v>0</v>
      </c>
    </row>
    <row r="199" spans="1:13" ht="16.5" hidden="1" customHeight="1" x14ac:dyDescent="0.25">
      <c r="A199" s="81"/>
      <c r="B199" s="81"/>
      <c r="C199" s="81"/>
      <c r="D199" s="81"/>
      <c r="E199" s="81"/>
      <c r="F199" s="81"/>
      <c r="G199" s="19" t="s">
        <v>0</v>
      </c>
      <c r="H199" s="10">
        <f>J199+K199+L199</f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</row>
    <row r="200" spans="1:13" ht="16.5" hidden="1" customHeight="1" x14ac:dyDescent="0.25">
      <c r="A200" s="81"/>
      <c r="B200" s="81"/>
      <c r="C200" s="81"/>
      <c r="D200" s="81"/>
      <c r="E200" s="81"/>
      <c r="F200" s="81"/>
      <c r="G200" s="19" t="s">
        <v>5</v>
      </c>
      <c r="H200" s="10">
        <f>J200+K200+L200</f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</row>
    <row r="201" spans="1:13" ht="16.5" hidden="1" customHeight="1" x14ac:dyDescent="0.25">
      <c r="A201" s="81"/>
      <c r="B201" s="81"/>
      <c r="C201" s="81"/>
      <c r="D201" s="81"/>
      <c r="E201" s="81"/>
      <c r="F201" s="81"/>
      <c r="G201" s="19" t="s">
        <v>1</v>
      </c>
      <c r="H201" s="10">
        <f>J201+K201+L201</f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</row>
    <row r="202" spans="1:13" ht="16.5" hidden="1" customHeight="1" x14ac:dyDescent="0.3">
      <c r="A202" s="81"/>
      <c r="B202" s="81"/>
      <c r="C202" s="81"/>
      <c r="D202" s="81"/>
      <c r="E202" s="81"/>
      <c r="F202" s="81"/>
      <c r="G202" s="19" t="s">
        <v>2</v>
      </c>
      <c r="H202" s="10">
        <f>J202+K202+L202+M202</f>
        <v>0</v>
      </c>
      <c r="I202" s="10">
        <v>0</v>
      </c>
      <c r="J202" s="10">
        <v>0</v>
      </c>
      <c r="K202" s="24">
        <v>0</v>
      </c>
      <c r="L202" s="24">
        <v>0</v>
      </c>
      <c r="M202" s="10">
        <v>0</v>
      </c>
    </row>
    <row r="203" spans="1:13" ht="16.5" hidden="1" customHeight="1" x14ac:dyDescent="0.3">
      <c r="A203" s="81"/>
      <c r="B203" s="81"/>
      <c r="C203" s="81"/>
      <c r="D203" s="81"/>
      <c r="E203" s="81"/>
      <c r="F203" s="81"/>
      <c r="G203" s="19" t="s">
        <v>3</v>
      </c>
      <c r="H203" s="10">
        <f t="shared" ref="H203:H209" si="17">J203+K203+L203</f>
        <v>10.3</v>
      </c>
      <c r="I203" s="25">
        <v>0</v>
      </c>
      <c r="J203" s="10">
        <v>0</v>
      </c>
      <c r="K203" s="24">
        <v>0</v>
      </c>
      <c r="L203" s="24">
        <v>10.3</v>
      </c>
      <c r="M203" s="10">
        <v>0</v>
      </c>
    </row>
    <row r="204" spans="1:13" ht="16.5" hidden="1" customHeight="1" x14ac:dyDescent="0.25">
      <c r="A204" s="81"/>
      <c r="B204" s="81"/>
      <c r="C204" s="81"/>
      <c r="D204" s="81"/>
      <c r="E204" s="81"/>
      <c r="F204" s="81"/>
      <c r="G204" s="19" t="s">
        <v>4</v>
      </c>
      <c r="H204" s="10">
        <f t="shared" si="17"/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</row>
    <row r="205" spans="1:13" ht="16.5" hidden="1" customHeight="1" x14ac:dyDescent="0.25">
      <c r="A205" s="81"/>
      <c r="B205" s="81"/>
      <c r="C205" s="81"/>
      <c r="D205" s="81"/>
      <c r="E205" s="81"/>
      <c r="F205" s="81"/>
      <c r="G205" s="19" t="s">
        <v>23</v>
      </c>
      <c r="H205" s="10">
        <f t="shared" si="17"/>
        <v>369.1</v>
      </c>
      <c r="I205" s="10">
        <v>0</v>
      </c>
      <c r="J205" s="10">
        <v>0</v>
      </c>
      <c r="K205" s="10">
        <v>0</v>
      </c>
      <c r="L205" s="10">
        <v>369.1</v>
      </c>
      <c r="M205" s="10">
        <v>0</v>
      </c>
    </row>
    <row r="206" spans="1:13" ht="16.5" hidden="1" customHeight="1" x14ac:dyDescent="0.25">
      <c r="A206" s="81"/>
      <c r="B206" s="81"/>
      <c r="C206" s="81"/>
      <c r="D206" s="81"/>
      <c r="E206" s="81"/>
      <c r="F206" s="81"/>
      <c r="G206" s="19" t="s">
        <v>31</v>
      </c>
      <c r="H206" s="10">
        <f t="shared" si="17"/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</row>
    <row r="207" spans="1:13" ht="16.5" hidden="1" customHeight="1" x14ac:dyDescent="0.25">
      <c r="A207" s="81"/>
      <c r="B207" s="81"/>
      <c r="C207" s="81"/>
      <c r="D207" s="81"/>
      <c r="E207" s="81"/>
      <c r="F207" s="81"/>
      <c r="G207" s="19" t="s">
        <v>32</v>
      </c>
      <c r="H207" s="10">
        <f t="shared" si="17"/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</row>
    <row r="208" spans="1:13" ht="16.5" hidden="1" customHeight="1" x14ac:dyDescent="0.25">
      <c r="A208" s="81"/>
      <c r="B208" s="81"/>
      <c r="C208" s="81"/>
      <c r="D208" s="81"/>
      <c r="E208" s="81"/>
      <c r="F208" s="81"/>
      <c r="G208" s="19" t="s">
        <v>33</v>
      </c>
      <c r="H208" s="10">
        <f t="shared" si="17"/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</row>
    <row r="209" spans="1:13" ht="22.95" hidden="1" customHeight="1" x14ac:dyDescent="0.25">
      <c r="A209" s="81"/>
      <c r="B209" s="81"/>
      <c r="C209" s="81"/>
      <c r="D209" s="81"/>
      <c r="E209" s="81"/>
      <c r="F209" s="81"/>
      <c r="G209" s="19" t="s">
        <v>34</v>
      </c>
      <c r="H209" s="10">
        <f t="shared" si="17"/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</row>
    <row r="210" spans="1:13" ht="101.25" hidden="1" customHeight="1" x14ac:dyDescent="0.25">
      <c r="A210" s="81" t="s">
        <v>46</v>
      </c>
      <c r="B210" s="81" t="s">
        <v>12</v>
      </c>
      <c r="C210" s="81" t="s">
        <v>83</v>
      </c>
      <c r="D210" s="81" t="s">
        <v>68</v>
      </c>
      <c r="E210" s="81" t="s">
        <v>20</v>
      </c>
      <c r="F210" s="81" t="s">
        <v>127</v>
      </c>
      <c r="G210" s="19" t="s">
        <v>71</v>
      </c>
      <c r="H210" s="7">
        <f>H211+H212+H213+H214+H215+H216+H217+H218+H219+H220+H221</f>
        <v>5482.5</v>
      </c>
      <c r="I210" s="7">
        <f>I211+I212+I213+I214+I215+I216+I217+I218+I221</f>
        <v>5482.5</v>
      </c>
      <c r="J210" s="7">
        <v>0</v>
      </c>
      <c r="K210" s="7">
        <f>K211+K212+K213+K214+K215+K216</f>
        <v>0</v>
      </c>
      <c r="L210" s="7">
        <f>L211+L212+L213+L214+L215+L216+L217+L218+L219+L220+L221</f>
        <v>5482.5</v>
      </c>
      <c r="M210" s="7">
        <v>0</v>
      </c>
    </row>
    <row r="211" spans="1:13" ht="16.5" hidden="1" customHeight="1" x14ac:dyDescent="0.25">
      <c r="A211" s="81"/>
      <c r="B211" s="81"/>
      <c r="C211" s="81"/>
      <c r="D211" s="81"/>
      <c r="E211" s="81"/>
      <c r="F211" s="81"/>
      <c r="G211" s="19" t="s">
        <v>0</v>
      </c>
      <c r="H211" s="10">
        <f>J211+K211+L211</f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</row>
    <row r="212" spans="1:13" ht="16.5" hidden="1" customHeight="1" x14ac:dyDescent="0.25">
      <c r="A212" s="81"/>
      <c r="B212" s="81"/>
      <c r="C212" s="81"/>
      <c r="D212" s="81"/>
      <c r="E212" s="81"/>
      <c r="F212" s="81"/>
      <c r="G212" s="19" t="s">
        <v>5</v>
      </c>
      <c r="H212" s="10">
        <f>J212+K212+L212</f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</row>
    <row r="213" spans="1:13" ht="16.5" hidden="1" customHeight="1" x14ac:dyDescent="0.25">
      <c r="A213" s="81"/>
      <c r="B213" s="81"/>
      <c r="C213" s="81"/>
      <c r="D213" s="81"/>
      <c r="E213" s="81"/>
      <c r="F213" s="81"/>
      <c r="G213" s="19" t="s">
        <v>1</v>
      </c>
      <c r="H213" s="10">
        <f>J213+K213+L213</f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</row>
    <row r="214" spans="1:13" ht="16.5" hidden="1" customHeight="1" x14ac:dyDescent="0.3">
      <c r="A214" s="81"/>
      <c r="B214" s="81"/>
      <c r="C214" s="81"/>
      <c r="D214" s="81"/>
      <c r="E214" s="81"/>
      <c r="F214" s="81"/>
      <c r="G214" s="19" t="s">
        <v>2</v>
      </c>
      <c r="H214" s="10">
        <f>J214+K214+L214+M214</f>
        <v>0</v>
      </c>
      <c r="I214" s="10">
        <v>0</v>
      </c>
      <c r="J214" s="10">
        <v>0</v>
      </c>
      <c r="K214" s="24">
        <v>0</v>
      </c>
      <c r="L214" s="24">
        <v>0</v>
      </c>
      <c r="M214" s="10">
        <v>0</v>
      </c>
    </row>
    <row r="215" spans="1:13" ht="16.5" hidden="1" customHeight="1" x14ac:dyDescent="0.3">
      <c r="A215" s="81"/>
      <c r="B215" s="81"/>
      <c r="C215" s="81"/>
      <c r="D215" s="81"/>
      <c r="E215" s="81"/>
      <c r="F215" s="81"/>
      <c r="G215" s="19" t="s">
        <v>3</v>
      </c>
      <c r="H215" s="10">
        <f t="shared" ref="H215:I221" si="18">J215+K215+L215</f>
        <v>0</v>
      </c>
      <c r="I215" s="10">
        <v>0</v>
      </c>
      <c r="J215" s="10">
        <v>0</v>
      </c>
      <c r="K215" s="25">
        <v>0</v>
      </c>
      <c r="L215" s="24">
        <v>0</v>
      </c>
      <c r="M215" s="10">
        <v>0</v>
      </c>
    </row>
    <row r="216" spans="1:13" ht="16.5" hidden="1" customHeight="1" x14ac:dyDescent="0.25">
      <c r="A216" s="81"/>
      <c r="B216" s="81"/>
      <c r="C216" s="81"/>
      <c r="D216" s="81"/>
      <c r="E216" s="81"/>
      <c r="F216" s="81"/>
      <c r="G216" s="19" t="s">
        <v>4</v>
      </c>
      <c r="H216" s="10">
        <f t="shared" si="18"/>
        <v>2736.5</v>
      </c>
      <c r="I216" s="10">
        <f t="shared" si="18"/>
        <v>2736.5</v>
      </c>
      <c r="J216" s="10">
        <v>0</v>
      </c>
      <c r="K216" s="10">
        <v>0</v>
      </c>
      <c r="L216" s="10">
        <f>2800-63.5</f>
        <v>2736.5</v>
      </c>
      <c r="M216" s="10">
        <v>0</v>
      </c>
    </row>
    <row r="217" spans="1:13" ht="16.5" hidden="1" customHeight="1" x14ac:dyDescent="0.25">
      <c r="A217" s="81"/>
      <c r="B217" s="81"/>
      <c r="C217" s="81"/>
      <c r="D217" s="81"/>
      <c r="E217" s="81"/>
      <c r="F217" s="81"/>
      <c r="G217" s="19" t="s">
        <v>23</v>
      </c>
      <c r="H217" s="10">
        <f t="shared" si="18"/>
        <v>2746</v>
      </c>
      <c r="I217" s="10">
        <v>2746</v>
      </c>
      <c r="J217" s="10">
        <v>0</v>
      </c>
      <c r="K217" s="10">
        <v>0</v>
      </c>
      <c r="L217" s="10">
        <v>2746</v>
      </c>
      <c r="M217" s="10">
        <v>0</v>
      </c>
    </row>
    <row r="218" spans="1:13" ht="16.5" hidden="1" customHeight="1" x14ac:dyDescent="0.25">
      <c r="A218" s="81"/>
      <c r="B218" s="81"/>
      <c r="C218" s="81"/>
      <c r="D218" s="81"/>
      <c r="E218" s="81"/>
      <c r="F218" s="81"/>
      <c r="G218" s="19" t="s">
        <v>31</v>
      </c>
      <c r="H218" s="10">
        <f t="shared" si="18"/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</row>
    <row r="219" spans="1:13" ht="16.5" hidden="1" customHeight="1" x14ac:dyDescent="0.25">
      <c r="A219" s="81"/>
      <c r="B219" s="81"/>
      <c r="C219" s="81"/>
      <c r="D219" s="81"/>
      <c r="E219" s="81"/>
      <c r="F219" s="81"/>
      <c r="G219" s="19" t="s">
        <v>32</v>
      </c>
      <c r="H219" s="10">
        <f t="shared" si="18"/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</row>
    <row r="220" spans="1:13" ht="16.5" hidden="1" customHeight="1" x14ac:dyDescent="0.25">
      <c r="A220" s="81"/>
      <c r="B220" s="81"/>
      <c r="C220" s="81"/>
      <c r="D220" s="81"/>
      <c r="E220" s="81"/>
      <c r="F220" s="81"/>
      <c r="G220" s="19" t="s">
        <v>33</v>
      </c>
      <c r="H220" s="10">
        <f t="shared" si="18"/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</row>
    <row r="221" spans="1:13" ht="16.2" hidden="1" customHeight="1" x14ac:dyDescent="0.25">
      <c r="A221" s="81"/>
      <c r="B221" s="81"/>
      <c r="C221" s="81"/>
      <c r="D221" s="81"/>
      <c r="E221" s="81"/>
      <c r="F221" s="81"/>
      <c r="G221" s="19" t="s">
        <v>34</v>
      </c>
      <c r="H221" s="10">
        <f t="shared" si="18"/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</row>
    <row r="222" spans="1:13" ht="103.5" customHeight="1" x14ac:dyDescent="0.25">
      <c r="A222" s="81" t="s">
        <v>160</v>
      </c>
      <c r="B222" s="81" t="s">
        <v>12</v>
      </c>
      <c r="C222" s="81" t="s">
        <v>24</v>
      </c>
      <c r="D222" s="81" t="s">
        <v>69</v>
      </c>
      <c r="E222" s="58" t="s">
        <v>20</v>
      </c>
      <c r="F222" s="58" t="s">
        <v>163</v>
      </c>
      <c r="G222" s="19" t="s">
        <v>71</v>
      </c>
      <c r="H222" s="7">
        <f>H223+H224+H225+H226+H227+H228+H229+H230+H231+H232+H233</f>
        <v>241</v>
      </c>
      <c r="I222" s="7">
        <f t="shared" ref="I222:M222" si="19">I223+I224+I225+I226+I227+I228+I229+I230+I231+I232+I233</f>
        <v>230</v>
      </c>
      <c r="J222" s="7">
        <f t="shared" si="19"/>
        <v>0</v>
      </c>
      <c r="K222" s="7">
        <f t="shared" si="19"/>
        <v>0</v>
      </c>
      <c r="L222" s="7">
        <f t="shared" si="19"/>
        <v>241</v>
      </c>
      <c r="M222" s="7">
        <f t="shared" si="19"/>
        <v>0</v>
      </c>
    </row>
    <row r="223" spans="1:13" ht="16.5" customHeight="1" x14ac:dyDescent="0.25">
      <c r="A223" s="81"/>
      <c r="B223" s="81"/>
      <c r="C223" s="81"/>
      <c r="D223" s="81"/>
      <c r="E223" s="59"/>
      <c r="F223" s="59"/>
      <c r="G223" s="19" t="s">
        <v>0</v>
      </c>
      <c r="H223" s="10">
        <f>J223+K223+L223+M223</f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</row>
    <row r="224" spans="1:13" ht="16.5" customHeight="1" x14ac:dyDescent="0.25">
      <c r="A224" s="81"/>
      <c r="B224" s="81"/>
      <c r="C224" s="81"/>
      <c r="D224" s="81"/>
      <c r="E224" s="59"/>
      <c r="F224" s="59"/>
      <c r="G224" s="19" t="s">
        <v>5</v>
      </c>
      <c r="H224" s="10">
        <f t="shared" ref="H224:H233" si="20">J224+K224+L224+M224</f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</row>
    <row r="225" spans="1:13" ht="16.5" customHeight="1" x14ac:dyDescent="0.25">
      <c r="A225" s="81"/>
      <c r="B225" s="81"/>
      <c r="C225" s="81"/>
      <c r="D225" s="81"/>
      <c r="E225" s="59"/>
      <c r="F225" s="59"/>
      <c r="G225" s="19" t="s">
        <v>1</v>
      </c>
      <c r="H225" s="10">
        <f t="shared" si="20"/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</row>
    <row r="226" spans="1:13" ht="16.5" customHeight="1" x14ac:dyDescent="0.3">
      <c r="A226" s="81"/>
      <c r="B226" s="81"/>
      <c r="C226" s="81"/>
      <c r="D226" s="81"/>
      <c r="E226" s="59"/>
      <c r="F226" s="59"/>
      <c r="G226" s="19" t="s">
        <v>2</v>
      </c>
      <c r="H226" s="10">
        <f t="shared" si="20"/>
        <v>0</v>
      </c>
      <c r="I226" s="10">
        <v>0</v>
      </c>
      <c r="J226" s="10">
        <v>0</v>
      </c>
      <c r="K226" s="24">
        <v>0</v>
      </c>
      <c r="L226" s="24">
        <v>0</v>
      </c>
      <c r="M226" s="10">
        <v>0</v>
      </c>
    </row>
    <row r="227" spans="1:13" ht="16.5" customHeight="1" x14ac:dyDescent="0.3">
      <c r="A227" s="81"/>
      <c r="B227" s="81"/>
      <c r="C227" s="81"/>
      <c r="D227" s="81"/>
      <c r="E227" s="59"/>
      <c r="F227" s="59"/>
      <c r="G227" s="19" t="s">
        <v>3</v>
      </c>
      <c r="H227" s="10">
        <f t="shared" si="20"/>
        <v>0</v>
      </c>
      <c r="I227" s="25">
        <v>0</v>
      </c>
      <c r="J227" s="10">
        <v>0</v>
      </c>
      <c r="K227" s="25">
        <v>0</v>
      </c>
      <c r="L227" s="24">
        <v>0</v>
      </c>
      <c r="M227" s="10">
        <v>0</v>
      </c>
    </row>
    <row r="228" spans="1:13" ht="16.5" customHeight="1" x14ac:dyDescent="0.25">
      <c r="A228" s="81"/>
      <c r="B228" s="81"/>
      <c r="C228" s="81"/>
      <c r="D228" s="81"/>
      <c r="E228" s="59"/>
      <c r="F228" s="59"/>
      <c r="G228" s="19" t="s">
        <v>4</v>
      </c>
      <c r="H228" s="10">
        <f t="shared" si="20"/>
        <v>230</v>
      </c>
      <c r="I228" s="10">
        <v>230</v>
      </c>
      <c r="J228" s="10">
        <v>0</v>
      </c>
      <c r="K228" s="10">
        <v>0</v>
      </c>
      <c r="L228" s="10">
        <v>230</v>
      </c>
      <c r="M228" s="10">
        <v>0</v>
      </c>
    </row>
    <row r="229" spans="1:13" ht="16.5" customHeight="1" x14ac:dyDescent="0.25">
      <c r="A229" s="81"/>
      <c r="B229" s="81"/>
      <c r="C229" s="81"/>
      <c r="D229" s="81"/>
      <c r="E229" s="59"/>
      <c r="F229" s="59"/>
      <c r="G229" s="19" t="s">
        <v>23</v>
      </c>
      <c r="H229" s="10">
        <f t="shared" si="20"/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</row>
    <row r="230" spans="1:13" ht="16.5" customHeight="1" x14ac:dyDescent="0.25">
      <c r="A230" s="81"/>
      <c r="B230" s="81"/>
      <c r="C230" s="81"/>
      <c r="D230" s="81"/>
      <c r="E230" s="59"/>
      <c r="F230" s="59"/>
      <c r="G230" s="19" t="s">
        <v>31</v>
      </c>
      <c r="H230" s="10">
        <f t="shared" si="20"/>
        <v>11</v>
      </c>
      <c r="I230" s="10">
        <v>0</v>
      </c>
      <c r="J230" s="10">
        <v>0</v>
      </c>
      <c r="K230" s="10">
        <v>0</v>
      </c>
      <c r="L230" s="57">
        <v>11</v>
      </c>
      <c r="M230" s="10">
        <v>0</v>
      </c>
    </row>
    <row r="231" spans="1:13" ht="16.5" customHeight="1" x14ac:dyDescent="0.25">
      <c r="A231" s="81"/>
      <c r="B231" s="81"/>
      <c r="C231" s="81"/>
      <c r="D231" s="81"/>
      <c r="E231" s="59"/>
      <c r="F231" s="59"/>
      <c r="G231" s="19" t="s">
        <v>32</v>
      </c>
      <c r="H231" s="10">
        <f t="shared" si="20"/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</row>
    <row r="232" spans="1:13" ht="16.5" customHeight="1" x14ac:dyDescent="0.25">
      <c r="A232" s="81"/>
      <c r="B232" s="81"/>
      <c r="C232" s="81"/>
      <c r="D232" s="81"/>
      <c r="E232" s="59"/>
      <c r="F232" s="59"/>
      <c r="G232" s="19" t="s">
        <v>33</v>
      </c>
      <c r="H232" s="10">
        <f t="shared" si="20"/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</row>
    <row r="233" spans="1:13" ht="22.2" customHeight="1" x14ac:dyDescent="0.25">
      <c r="A233" s="81"/>
      <c r="B233" s="81"/>
      <c r="C233" s="81"/>
      <c r="D233" s="81"/>
      <c r="E233" s="60"/>
      <c r="F233" s="60"/>
      <c r="G233" s="19" t="s">
        <v>34</v>
      </c>
      <c r="H233" s="10">
        <f t="shared" si="20"/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</row>
    <row r="234" spans="1:13" ht="94.5" hidden="1" customHeight="1" x14ac:dyDescent="0.25">
      <c r="A234" s="81" t="s">
        <v>81</v>
      </c>
      <c r="B234" s="81" t="s">
        <v>12</v>
      </c>
      <c r="C234" s="81" t="s">
        <v>84</v>
      </c>
      <c r="D234" s="83">
        <v>7138.3</v>
      </c>
      <c r="E234" s="67">
        <v>2021</v>
      </c>
      <c r="F234" s="67" t="s">
        <v>23</v>
      </c>
      <c r="G234" s="19" t="s">
        <v>71</v>
      </c>
      <c r="H234" s="7">
        <f>H235+H236+H237+H238+H239+H240+H241+H242+H243+H244+H245</f>
        <v>-2.2648549702353193E-14</v>
      </c>
      <c r="I234" s="7">
        <f>I241</f>
        <v>0</v>
      </c>
      <c r="J234" s="7">
        <v>0</v>
      </c>
      <c r="K234" s="7">
        <f>K235+K236+K237+K238+K239+K240</f>
        <v>0</v>
      </c>
      <c r="L234" s="7">
        <f>L235+L236+L237+L238+L239+L240+L241+L242+L243+L244+L245</f>
        <v>-2.2648549702353193E-14</v>
      </c>
      <c r="M234" s="7">
        <v>0</v>
      </c>
    </row>
    <row r="235" spans="1:13" ht="16.5" hidden="1" customHeight="1" x14ac:dyDescent="0.25">
      <c r="A235" s="81"/>
      <c r="B235" s="81"/>
      <c r="C235" s="81"/>
      <c r="D235" s="83"/>
      <c r="E235" s="68"/>
      <c r="F235" s="68"/>
      <c r="G235" s="19" t="s">
        <v>0</v>
      </c>
      <c r="H235" s="10">
        <f>J235+K235+L235+M235</f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</row>
    <row r="236" spans="1:13" ht="16.5" hidden="1" customHeight="1" x14ac:dyDescent="0.25">
      <c r="A236" s="81"/>
      <c r="B236" s="81"/>
      <c r="C236" s="81"/>
      <c r="D236" s="83"/>
      <c r="E236" s="68"/>
      <c r="F236" s="68"/>
      <c r="G236" s="19" t="s">
        <v>5</v>
      </c>
      <c r="H236" s="10">
        <f t="shared" ref="H236:H245" si="21">J236+K236+L236+M236</f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</row>
    <row r="237" spans="1:13" ht="16.5" hidden="1" customHeight="1" x14ac:dyDescent="0.25">
      <c r="A237" s="81"/>
      <c r="B237" s="81"/>
      <c r="C237" s="81"/>
      <c r="D237" s="83"/>
      <c r="E237" s="68"/>
      <c r="F237" s="68"/>
      <c r="G237" s="19" t="s">
        <v>1</v>
      </c>
      <c r="H237" s="10">
        <f t="shared" si="21"/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</row>
    <row r="238" spans="1:13" ht="15.6" hidden="1" x14ac:dyDescent="0.3">
      <c r="A238" s="81"/>
      <c r="B238" s="81"/>
      <c r="C238" s="81"/>
      <c r="D238" s="83"/>
      <c r="E238" s="68"/>
      <c r="F238" s="68"/>
      <c r="G238" s="19" t="s">
        <v>2</v>
      </c>
      <c r="H238" s="10">
        <f t="shared" si="21"/>
        <v>0</v>
      </c>
      <c r="I238" s="10">
        <v>0</v>
      </c>
      <c r="J238" s="10">
        <v>0</v>
      </c>
      <c r="K238" s="24">
        <v>0</v>
      </c>
      <c r="L238" s="24">
        <v>0</v>
      </c>
      <c r="M238" s="10">
        <v>0</v>
      </c>
    </row>
    <row r="239" spans="1:13" ht="15.6" hidden="1" x14ac:dyDescent="0.3">
      <c r="A239" s="81"/>
      <c r="B239" s="81"/>
      <c r="C239" s="81"/>
      <c r="D239" s="83"/>
      <c r="E239" s="68"/>
      <c r="F239" s="68"/>
      <c r="G239" s="19" t="s">
        <v>3</v>
      </c>
      <c r="H239" s="10">
        <f t="shared" si="21"/>
        <v>0</v>
      </c>
      <c r="I239" s="25">
        <v>0</v>
      </c>
      <c r="J239" s="10">
        <v>0</v>
      </c>
      <c r="K239" s="25">
        <v>0</v>
      </c>
      <c r="L239" s="24">
        <v>0</v>
      </c>
      <c r="M239" s="10">
        <v>0</v>
      </c>
    </row>
    <row r="240" spans="1:13" ht="15.6" hidden="1" x14ac:dyDescent="0.25">
      <c r="A240" s="81"/>
      <c r="B240" s="81"/>
      <c r="C240" s="81"/>
      <c r="D240" s="83"/>
      <c r="E240" s="68"/>
      <c r="F240" s="68"/>
      <c r="G240" s="19" t="s">
        <v>4</v>
      </c>
      <c r="H240" s="10">
        <f t="shared" si="21"/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</row>
    <row r="241" spans="1:17" ht="15.6" hidden="1" x14ac:dyDescent="0.25">
      <c r="A241" s="81"/>
      <c r="B241" s="81"/>
      <c r="C241" s="81"/>
      <c r="D241" s="83"/>
      <c r="E241" s="68"/>
      <c r="F241" s="68"/>
      <c r="G241" s="19" t="s">
        <v>23</v>
      </c>
      <c r="H241" s="10">
        <f t="shared" si="21"/>
        <v>-2.2648549702353193E-14</v>
      </c>
      <c r="I241" s="10">
        <v>0</v>
      </c>
      <c r="J241" s="10">
        <v>0</v>
      </c>
      <c r="K241" s="10">
        <v>0</v>
      </c>
      <c r="L241" s="10">
        <f>454.9-251-200-3.9</f>
        <v>-2.2648549702353193E-14</v>
      </c>
      <c r="M241" s="10">
        <v>0</v>
      </c>
    </row>
    <row r="242" spans="1:17" ht="15.6" hidden="1" x14ac:dyDescent="0.25">
      <c r="A242" s="81"/>
      <c r="B242" s="81"/>
      <c r="C242" s="81"/>
      <c r="D242" s="83"/>
      <c r="E242" s="68"/>
      <c r="F242" s="68"/>
      <c r="G242" s="19" t="s">
        <v>31</v>
      </c>
      <c r="H242" s="10">
        <f t="shared" si="21"/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</row>
    <row r="243" spans="1:17" ht="15.6" hidden="1" x14ac:dyDescent="0.25">
      <c r="A243" s="81"/>
      <c r="B243" s="81"/>
      <c r="C243" s="81"/>
      <c r="D243" s="83"/>
      <c r="E243" s="68"/>
      <c r="F243" s="68"/>
      <c r="G243" s="19" t="s">
        <v>32</v>
      </c>
      <c r="H243" s="10">
        <f t="shared" si="21"/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</row>
    <row r="244" spans="1:17" ht="15.6" hidden="1" x14ac:dyDescent="0.25">
      <c r="A244" s="81"/>
      <c r="B244" s="81"/>
      <c r="C244" s="81"/>
      <c r="D244" s="83"/>
      <c r="E244" s="68"/>
      <c r="F244" s="68"/>
      <c r="G244" s="19" t="s">
        <v>33</v>
      </c>
      <c r="H244" s="10">
        <f t="shared" si="21"/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</row>
    <row r="245" spans="1:17" ht="23.25" hidden="1" customHeight="1" x14ac:dyDescent="0.25">
      <c r="A245" s="81"/>
      <c r="B245" s="81"/>
      <c r="C245" s="81"/>
      <c r="D245" s="83"/>
      <c r="E245" s="69"/>
      <c r="F245" s="69"/>
      <c r="G245" s="19" t="s">
        <v>34</v>
      </c>
      <c r="H245" s="10">
        <f t="shared" si="21"/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</row>
    <row r="246" spans="1:17" ht="109.2" hidden="1" x14ac:dyDescent="0.25">
      <c r="A246" s="81" t="s">
        <v>47</v>
      </c>
      <c r="B246" s="81" t="s">
        <v>12</v>
      </c>
      <c r="C246" s="81" t="s">
        <v>27</v>
      </c>
      <c r="D246" s="81" t="s">
        <v>28</v>
      </c>
      <c r="E246" s="81" t="s">
        <v>20</v>
      </c>
      <c r="F246" s="81" t="s">
        <v>3</v>
      </c>
      <c r="G246" s="19" t="s">
        <v>71</v>
      </c>
      <c r="H246" s="7">
        <f>H247+H248+H249+H250+H251+H252</f>
        <v>1402.5</v>
      </c>
      <c r="I246" s="7">
        <f>I247+I248+I249+I250+I251+I252</f>
        <v>1402.5</v>
      </c>
      <c r="J246" s="7">
        <v>0</v>
      </c>
      <c r="K246" s="7">
        <f>K247+K248+K249+K250+K251+K252</f>
        <v>0</v>
      </c>
      <c r="L246" s="7">
        <f>L247+L248+L249+L250+L251+L252</f>
        <v>1402.5</v>
      </c>
      <c r="M246" s="7">
        <v>0</v>
      </c>
    </row>
    <row r="247" spans="1:17" ht="15.6" hidden="1" x14ac:dyDescent="0.25">
      <c r="A247" s="81"/>
      <c r="B247" s="81"/>
      <c r="C247" s="81"/>
      <c r="D247" s="81"/>
      <c r="E247" s="81"/>
      <c r="F247" s="81"/>
      <c r="G247" s="19" t="s">
        <v>0</v>
      </c>
      <c r="H247" s="10">
        <f>J247+K247+L247</f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</row>
    <row r="248" spans="1:17" ht="15.6" hidden="1" x14ac:dyDescent="0.25">
      <c r="A248" s="81"/>
      <c r="B248" s="81"/>
      <c r="C248" s="81"/>
      <c r="D248" s="81"/>
      <c r="E248" s="81"/>
      <c r="F248" s="81"/>
      <c r="G248" s="19" t="s">
        <v>5</v>
      </c>
      <c r="H248" s="10">
        <f t="shared" ref="H248:H257" si="22">J248+K248+L248</f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</row>
    <row r="249" spans="1:17" ht="15.6" hidden="1" x14ac:dyDescent="0.25">
      <c r="A249" s="81"/>
      <c r="B249" s="81"/>
      <c r="C249" s="81"/>
      <c r="D249" s="81"/>
      <c r="E249" s="81"/>
      <c r="F249" s="81"/>
      <c r="G249" s="19" t="s">
        <v>1</v>
      </c>
      <c r="H249" s="10">
        <f t="shared" si="22"/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</row>
    <row r="250" spans="1:17" ht="15.6" hidden="1" x14ac:dyDescent="0.3">
      <c r="A250" s="81"/>
      <c r="B250" s="81"/>
      <c r="C250" s="81"/>
      <c r="D250" s="81"/>
      <c r="E250" s="81"/>
      <c r="F250" s="81"/>
      <c r="G250" s="19" t="s">
        <v>2</v>
      </c>
      <c r="H250" s="10">
        <f t="shared" si="22"/>
        <v>0</v>
      </c>
      <c r="I250" s="10">
        <v>0</v>
      </c>
      <c r="J250" s="10">
        <v>0</v>
      </c>
      <c r="K250" s="24">
        <v>0</v>
      </c>
      <c r="L250" s="24">
        <v>0</v>
      </c>
      <c r="M250" s="10">
        <v>0</v>
      </c>
    </row>
    <row r="251" spans="1:17" ht="15.6" hidden="1" x14ac:dyDescent="0.25">
      <c r="A251" s="81"/>
      <c r="B251" s="81"/>
      <c r="C251" s="81"/>
      <c r="D251" s="81"/>
      <c r="E251" s="81"/>
      <c r="F251" s="81"/>
      <c r="G251" s="19" t="s">
        <v>3</v>
      </c>
      <c r="H251" s="7">
        <f t="shared" si="22"/>
        <v>1402.5</v>
      </c>
      <c r="I251" s="7">
        <v>1402.5</v>
      </c>
      <c r="J251" s="7">
        <v>0</v>
      </c>
      <c r="K251" s="7">
        <v>0</v>
      </c>
      <c r="L251" s="30">
        <v>1402.5</v>
      </c>
      <c r="M251" s="10">
        <v>0</v>
      </c>
    </row>
    <row r="252" spans="1:17" ht="15.6" hidden="1" x14ac:dyDescent="0.25">
      <c r="A252" s="81"/>
      <c r="B252" s="81"/>
      <c r="C252" s="81"/>
      <c r="D252" s="81"/>
      <c r="E252" s="81"/>
      <c r="F252" s="81"/>
      <c r="G252" s="19" t="s">
        <v>4</v>
      </c>
      <c r="H252" s="7">
        <f t="shared" si="22"/>
        <v>0</v>
      </c>
      <c r="I252" s="7">
        <v>0</v>
      </c>
      <c r="J252" s="7">
        <v>0</v>
      </c>
      <c r="K252" s="7">
        <v>0</v>
      </c>
      <c r="L252" s="7">
        <v>0</v>
      </c>
      <c r="M252" s="10">
        <v>0</v>
      </c>
    </row>
    <row r="253" spans="1:17" ht="15.6" hidden="1" x14ac:dyDescent="0.25">
      <c r="A253" s="81"/>
      <c r="B253" s="81"/>
      <c r="C253" s="81"/>
      <c r="D253" s="81"/>
      <c r="E253" s="81"/>
      <c r="F253" s="81"/>
      <c r="G253" s="19" t="s">
        <v>23</v>
      </c>
      <c r="H253" s="10">
        <f t="shared" si="22"/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Q253" s="8"/>
    </row>
    <row r="254" spans="1:17" ht="15.6" hidden="1" x14ac:dyDescent="0.25">
      <c r="A254" s="81"/>
      <c r="B254" s="81"/>
      <c r="C254" s="81"/>
      <c r="D254" s="81"/>
      <c r="E254" s="81"/>
      <c r="F254" s="81"/>
      <c r="G254" s="19" t="s">
        <v>31</v>
      </c>
      <c r="H254" s="10">
        <f t="shared" si="22"/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</row>
    <row r="255" spans="1:17" ht="15.6" hidden="1" x14ac:dyDescent="0.25">
      <c r="A255" s="81"/>
      <c r="B255" s="81"/>
      <c r="C255" s="81"/>
      <c r="D255" s="81"/>
      <c r="E255" s="81"/>
      <c r="F255" s="81"/>
      <c r="G255" s="19" t="s">
        <v>32</v>
      </c>
      <c r="H255" s="10">
        <f t="shared" si="22"/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</row>
    <row r="256" spans="1:17" ht="15.6" hidden="1" x14ac:dyDescent="0.25">
      <c r="A256" s="81"/>
      <c r="B256" s="81"/>
      <c r="C256" s="81"/>
      <c r="D256" s="81"/>
      <c r="E256" s="81"/>
      <c r="F256" s="81"/>
      <c r="G256" s="19" t="s">
        <v>33</v>
      </c>
      <c r="H256" s="10">
        <f t="shared" si="22"/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</row>
    <row r="257" spans="1:13" ht="20.25" hidden="1" customHeight="1" x14ac:dyDescent="0.25">
      <c r="A257" s="81"/>
      <c r="B257" s="81"/>
      <c r="C257" s="81"/>
      <c r="D257" s="81"/>
      <c r="E257" s="81"/>
      <c r="F257" s="81"/>
      <c r="G257" s="19" t="s">
        <v>34</v>
      </c>
      <c r="H257" s="10">
        <f t="shared" si="22"/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</row>
    <row r="258" spans="1:13" ht="16.5" hidden="1" customHeight="1" x14ac:dyDescent="0.25">
      <c r="A258" s="81"/>
      <c r="B258" s="81"/>
      <c r="C258" s="81"/>
      <c r="D258" s="81"/>
      <c r="E258" s="81"/>
      <c r="F258" s="81"/>
      <c r="G258" s="19"/>
      <c r="H258" s="10"/>
      <c r="I258" s="10"/>
      <c r="J258" s="10"/>
      <c r="K258" s="10"/>
      <c r="L258" s="10"/>
      <c r="M258" s="10"/>
    </row>
    <row r="259" spans="1:13" ht="16.5" hidden="1" customHeight="1" x14ac:dyDescent="0.25">
      <c r="A259" s="81"/>
      <c r="B259" s="81"/>
      <c r="C259" s="81"/>
      <c r="D259" s="81"/>
      <c r="E259" s="81"/>
      <c r="F259" s="81"/>
      <c r="G259" s="19"/>
      <c r="H259" s="10"/>
      <c r="I259" s="10"/>
      <c r="J259" s="10"/>
      <c r="K259" s="10"/>
      <c r="L259" s="10"/>
      <c r="M259" s="10"/>
    </row>
    <row r="260" spans="1:13" ht="16.5" hidden="1" customHeight="1" x14ac:dyDescent="0.25">
      <c r="A260" s="81"/>
      <c r="B260" s="81"/>
      <c r="C260" s="81"/>
      <c r="D260" s="81"/>
      <c r="E260" s="81"/>
      <c r="F260" s="81"/>
      <c r="G260" s="19"/>
      <c r="H260" s="10"/>
      <c r="I260" s="10"/>
      <c r="J260" s="10"/>
      <c r="K260" s="10"/>
      <c r="L260" s="10"/>
      <c r="M260" s="10"/>
    </row>
    <row r="261" spans="1:13" ht="16.5" hidden="1" customHeight="1" x14ac:dyDescent="0.25">
      <c r="A261" s="81"/>
      <c r="B261" s="81"/>
      <c r="C261" s="81"/>
      <c r="D261" s="81"/>
      <c r="E261" s="81"/>
      <c r="F261" s="81"/>
      <c r="G261" s="19"/>
      <c r="H261" s="10"/>
      <c r="I261" s="10"/>
      <c r="J261" s="10"/>
      <c r="K261" s="10"/>
      <c r="L261" s="10"/>
      <c r="M261" s="10"/>
    </row>
    <row r="262" spans="1:13" ht="15.6" hidden="1" x14ac:dyDescent="0.3">
      <c r="A262" s="81"/>
      <c r="B262" s="81"/>
      <c r="C262" s="81"/>
      <c r="D262" s="81"/>
      <c r="E262" s="81"/>
      <c r="F262" s="81"/>
      <c r="G262" s="19"/>
      <c r="H262" s="10"/>
      <c r="I262" s="10"/>
      <c r="J262" s="10"/>
      <c r="K262" s="24"/>
      <c r="L262" s="24"/>
      <c r="M262" s="10"/>
    </row>
    <row r="263" spans="1:13" ht="15.6" hidden="1" x14ac:dyDescent="0.3">
      <c r="A263" s="81"/>
      <c r="B263" s="81"/>
      <c r="C263" s="81"/>
      <c r="D263" s="81"/>
      <c r="E263" s="81"/>
      <c r="F263" s="81"/>
      <c r="G263" s="19"/>
      <c r="H263" s="10"/>
      <c r="I263" s="10"/>
      <c r="J263" s="10"/>
      <c r="K263" s="25"/>
      <c r="L263" s="24"/>
      <c r="M263" s="10"/>
    </row>
    <row r="264" spans="1:13" ht="15.6" hidden="1" x14ac:dyDescent="0.25">
      <c r="A264" s="81"/>
      <c r="B264" s="81"/>
      <c r="C264" s="81"/>
      <c r="D264" s="81"/>
      <c r="E264" s="81"/>
      <c r="F264" s="81"/>
      <c r="G264" s="19"/>
      <c r="H264" s="10"/>
      <c r="I264" s="10"/>
      <c r="J264" s="10"/>
      <c r="K264" s="10"/>
      <c r="L264" s="10"/>
      <c r="M264" s="10"/>
    </row>
    <row r="265" spans="1:13" ht="15.6" hidden="1" x14ac:dyDescent="0.25">
      <c r="A265" s="81"/>
      <c r="B265" s="81"/>
      <c r="C265" s="81"/>
      <c r="D265" s="81"/>
      <c r="E265" s="81"/>
      <c r="F265" s="81"/>
      <c r="G265" s="19"/>
      <c r="H265" s="10"/>
      <c r="I265" s="10"/>
      <c r="J265" s="10"/>
      <c r="K265" s="10"/>
      <c r="L265" s="10"/>
      <c r="M265" s="10"/>
    </row>
    <row r="266" spans="1:13" ht="15.6" hidden="1" x14ac:dyDescent="0.25">
      <c r="A266" s="81"/>
      <c r="B266" s="81"/>
      <c r="C266" s="81"/>
      <c r="D266" s="81"/>
      <c r="E266" s="81"/>
      <c r="F266" s="81"/>
      <c r="G266" s="19"/>
      <c r="H266" s="10"/>
      <c r="I266" s="10"/>
      <c r="J266" s="10"/>
      <c r="K266" s="10"/>
      <c r="L266" s="10"/>
      <c r="M266" s="10"/>
    </row>
    <row r="267" spans="1:13" ht="15.6" hidden="1" x14ac:dyDescent="0.25">
      <c r="A267" s="81"/>
      <c r="B267" s="81"/>
      <c r="C267" s="81"/>
      <c r="D267" s="81"/>
      <c r="E267" s="81"/>
      <c r="F267" s="81"/>
      <c r="G267" s="19"/>
      <c r="H267" s="10"/>
      <c r="I267" s="10"/>
      <c r="J267" s="10"/>
      <c r="K267" s="10"/>
      <c r="L267" s="10"/>
      <c r="M267" s="10"/>
    </row>
    <row r="268" spans="1:13" ht="15.6" hidden="1" x14ac:dyDescent="0.25">
      <c r="A268" s="81"/>
      <c r="B268" s="81"/>
      <c r="C268" s="81"/>
      <c r="D268" s="81"/>
      <c r="E268" s="81"/>
      <c r="F268" s="81"/>
      <c r="G268" s="19"/>
      <c r="H268" s="10"/>
      <c r="I268" s="10"/>
      <c r="J268" s="10"/>
      <c r="K268" s="10"/>
      <c r="L268" s="10"/>
      <c r="M268" s="10"/>
    </row>
    <row r="269" spans="1:13" ht="96.75" hidden="1" customHeight="1" x14ac:dyDescent="0.25">
      <c r="A269" s="81"/>
      <c r="B269" s="81"/>
      <c r="C269" s="81"/>
      <c r="D269" s="81"/>
      <c r="E269" s="81"/>
      <c r="F269" s="81"/>
      <c r="G269" s="19"/>
      <c r="H269" s="10"/>
      <c r="I269" s="10"/>
      <c r="J269" s="10"/>
      <c r="K269" s="10"/>
      <c r="L269" s="10"/>
      <c r="M269" s="10"/>
    </row>
    <row r="270" spans="1:13" ht="109.2" hidden="1" x14ac:dyDescent="0.25">
      <c r="A270" s="81" t="s">
        <v>82</v>
      </c>
      <c r="B270" s="81" t="s">
        <v>37</v>
      </c>
      <c r="C270" s="81" t="s">
        <v>84</v>
      </c>
      <c r="D270" s="82" t="s">
        <v>84</v>
      </c>
      <c r="E270" s="81"/>
      <c r="F270" s="81"/>
      <c r="G270" s="19" t="s">
        <v>71</v>
      </c>
      <c r="H270" s="7">
        <f>H271+H272+H273+H274+H275+H276</f>
        <v>0</v>
      </c>
      <c r="I270" s="7">
        <f>I271+I272+I273+I274+I275+I276</f>
        <v>0</v>
      </c>
      <c r="J270" s="7">
        <v>0</v>
      </c>
      <c r="K270" s="7">
        <f>K271+K272+K273+K274+K275+K276</f>
        <v>0</v>
      </c>
      <c r="L270" s="7">
        <f>L271+L272+L273+L274+L275+L276</f>
        <v>0</v>
      </c>
      <c r="M270" s="7">
        <v>0</v>
      </c>
    </row>
    <row r="271" spans="1:13" ht="15.6" hidden="1" x14ac:dyDescent="0.25">
      <c r="A271" s="81"/>
      <c r="B271" s="81"/>
      <c r="C271" s="81"/>
      <c r="D271" s="82"/>
      <c r="E271" s="81"/>
      <c r="F271" s="81"/>
      <c r="G271" s="19" t="s">
        <v>0</v>
      </c>
      <c r="H271" s="10">
        <f>J271+K271+L271</f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</row>
    <row r="272" spans="1:13" ht="15.6" hidden="1" x14ac:dyDescent="0.25">
      <c r="A272" s="81"/>
      <c r="B272" s="81"/>
      <c r="C272" s="81"/>
      <c r="D272" s="82"/>
      <c r="E272" s="81"/>
      <c r="F272" s="81"/>
      <c r="G272" s="19" t="s">
        <v>5</v>
      </c>
      <c r="H272" s="10">
        <f t="shared" ref="H272:H281" si="23">J272+K272+L272</f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</row>
    <row r="273" spans="1:13" ht="15.6" hidden="1" x14ac:dyDescent="0.25">
      <c r="A273" s="81"/>
      <c r="B273" s="81"/>
      <c r="C273" s="81"/>
      <c r="D273" s="82"/>
      <c r="E273" s="81"/>
      <c r="F273" s="81"/>
      <c r="G273" s="19" t="s">
        <v>1</v>
      </c>
      <c r="H273" s="10">
        <f t="shared" si="23"/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</row>
    <row r="274" spans="1:13" ht="15.6" hidden="1" x14ac:dyDescent="0.3">
      <c r="A274" s="81"/>
      <c r="B274" s="81"/>
      <c r="C274" s="81"/>
      <c r="D274" s="82"/>
      <c r="E274" s="81"/>
      <c r="F274" s="81"/>
      <c r="G274" s="19" t="s">
        <v>2</v>
      </c>
      <c r="H274" s="10">
        <f t="shared" si="23"/>
        <v>0</v>
      </c>
      <c r="I274" s="10">
        <v>0</v>
      </c>
      <c r="J274" s="10">
        <v>0</v>
      </c>
      <c r="K274" s="24">
        <v>0</v>
      </c>
      <c r="L274" s="24">
        <v>0</v>
      </c>
      <c r="M274" s="10">
        <v>0</v>
      </c>
    </row>
    <row r="275" spans="1:13" ht="15.6" hidden="1" x14ac:dyDescent="0.25">
      <c r="A275" s="81"/>
      <c r="B275" s="81"/>
      <c r="C275" s="81"/>
      <c r="D275" s="82"/>
      <c r="E275" s="81"/>
      <c r="F275" s="81"/>
      <c r="G275" s="19" t="s">
        <v>3</v>
      </c>
      <c r="H275" s="7">
        <f t="shared" si="23"/>
        <v>0</v>
      </c>
      <c r="I275" s="7">
        <v>0</v>
      </c>
      <c r="J275" s="7">
        <v>0</v>
      </c>
      <c r="K275" s="7">
        <v>0</v>
      </c>
      <c r="L275" s="30">
        <v>0</v>
      </c>
      <c r="M275" s="10">
        <v>0</v>
      </c>
    </row>
    <row r="276" spans="1:13" ht="15.6" hidden="1" x14ac:dyDescent="0.25">
      <c r="A276" s="81"/>
      <c r="B276" s="81"/>
      <c r="C276" s="81"/>
      <c r="D276" s="82"/>
      <c r="E276" s="81"/>
      <c r="F276" s="81"/>
      <c r="G276" s="19" t="s">
        <v>4</v>
      </c>
      <c r="H276" s="7">
        <f t="shared" si="23"/>
        <v>0</v>
      </c>
      <c r="I276" s="7">
        <v>0</v>
      </c>
      <c r="J276" s="7">
        <v>0</v>
      </c>
      <c r="K276" s="7">
        <v>0</v>
      </c>
      <c r="L276" s="7">
        <v>0</v>
      </c>
      <c r="M276" s="10">
        <v>0</v>
      </c>
    </row>
    <row r="277" spans="1:13" ht="15.6" hidden="1" x14ac:dyDescent="0.25">
      <c r="A277" s="81"/>
      <c r="B277" s="81"/>
      <c r="C277" s="81"/>
      <c r="D277" s="82"/>
      <c r="E277" s="81"/>
      <c r="F277" s="81"/>
      <c r="G277" s="19" t="s">
        <v>23</v>
      </c>
      <c r="H277" s="10">
        <f t="shared" si="23"/>
        <v>0</v>
      </c>
      <c r="I277" s="10">
        <f>H277</f>
        <v>0</v>
      </c>
      <c r="J277" s="10">
        <v>0</v>
      </c>
      <c r="K277" s="10">
        <f>13000-13000</f>
        <v>0</v>
      </c>
      <c r="L277" s="10">
        <f>829.8-829.8</f>
        <v>0</v>
      </c>
      <c r="M277" s="10">
        <v>0</v>
      </c>
    </row>
    <row r="278" spans="1:13" ht="15.6" hidden="1" x14ac:dyDescent="0.25">
      <c r="A278" s="81"/>
      <c r="B278" s="81"/>
      <c r="C278" s="81"/>
      <c r="D278" s="82"/>
      <c r="E278" s="81"/>
      <c r="F278" s="81"/>
      <c r="G278" s="19" t="s">
        <v>31</v>
      </c>
      <c r="H278" s="10">
        <f t="shared" si="23"/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</row>
    <row r="279" spans="1:13" ht="15.6" hidden="1" x14ac:dyDescent="0.25">
      <c r="A279" s="81"/>
      <c r="B279" s="81"/>
      <c r="C279" s="81"/>
      <c r="D279" s="82"/>
      <c r="E279" s="81"/>
      <c r="F279" s="81"/>
      <c r="G279" s="19" t="s">
        <v>32</v>
      </c>
      <c r="H279" s="10">
        <f t="shared" si="23"/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</row>
    <row r="280" spans="1:13" ht="15.6" hidden="1" x14ac:dyDescent="0.25">
      <c r="A280" s="81"/>
      <c r="B280" s="81"/>
      <c r="C280" s="81"/>
      <c r="D280" s="82"/>
      <c r="E280" s="81"/>
      <c r="F280" s="81"/>
      <c r="G280" s="19" t="s">
        <v>33</v>
      </c>
      <c r="H280" s="10">
        <f t="shared" si="23"/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</row>
    <row r="281" spans="1:13" ht="19.95" hidden="1" customHeight="1" x14ac:dyDescent="0.25">
      <c r="A281" s="81"/>
      <c r="B281" s="81"/>
      <c r="C281" s="81"/>
      <c r="D281" s="82"/>
      <c r="E281" s="81"/>
      <c r="F281" s="81"/>
      <c r="G281" s="19" t="s">
        <v>34</v>
      </c>
      <c r="H281" s="10">
        <f t="shared" si="23"/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</row>
    <row r="282" spans="1:13" ht="109.2" hidden="1" x14ac:dyDescent="0.25">
      <c r="A282" s="81" t="s">
        <v>128</v>
      </c>
      <c r="B282" s="81" t="s">
        <v>37</v>
      </c>
      <c r="C282" s="81" t="s">
        <v>96</v>
      </c>
      <c r="D282" s="82">
        <v>1919</v>
      </c>
      <c r="E282" s="81">
        <v>2020</v>
      </c>
      <c r="F282" s="81" t="s">
        <v>4</v>
      </c>
      <c r="G282" s="19" t="s">
        <v>71</v>
      </c>
      <c r="H282" s="7">
        <f>H283+H284+H285+H286+H287+H288+H289+H290+H291+H292+H293</f>
        <v>1919</v>
      </c>
      <c r="I282" s="7">
        <f>K282+L282+M282+N269</f>
        <v>1919</v>
      </c>
      <c r="J282" s="7">
        <v>0</v>
      </c>
      <c r="K282" s="7">
        <f>K283+K284+K285+K286+K287+K288</f>
        <v>0</v>
      </c>
      <c r="L282" s="7">
        <f>L283+L284+L285+L286+L287+L288+L289+L290+L291+L292+L293</f>
        <v>1919</v>
      </c>
      <c r="M282" s="7">
        <v>0</v>
      </c>
    </row>
    <row r="283" spans="1:13" ht="15.6" hidden="1" x14ac:dyDescent="0.25">
      <c r="A283" s="81"/>
      <c r="B283" s="81"/>
      <c r="C283" s="81"/>
      <c r="D283" s="82"/>
      <c r="E283" s="81"/>
      <c r="F283" s="81"/>
      <c r="G283" s="19" t="s">
        <v>0</v>
      </c>
      <c r="H283" s="10">
        <f>J283+K283+L283+M283</f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</row>
    <row r="284" spans="1:13" ht="15.6" hidden="1" x14ac:dyDescent="0.25">
      <c r="A284" s="81"/>
      <c r="B284" s="81"/>
      <c r="C284" s="81"/>
      <c r="D284" s="82"/>
      <c r="E284" s="81"/>
      <c r="F284" s="81"/>
      <c r="G284" s="19" t="s">
        <v>5</v>
      </c>
      <c r="H284" s="10">
        <f t="shared" ref="H284:H293" si="24">J284+K284+L284+M284</f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</row>
    <row r="285" spans="1:13" ht="15.6" hidden="1" x14ac:dyDescent="0.25">
      <c r="A285" s="81"/>
      <c r="B285" s="81"/>
      <c r="C285" s="81"/>
      <c r="D285" s="82"/>
      <c r="E285" s="81"/>
      <c r="F285" s="81"/>
      <c r="G285" s="19" t="s">
        <v>1</v>
      </c>
      <c r="H285" s="10">
        <f t="shared" si="24"/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</row>
    <row r="286" spans="1:13" ht="15.6" hidden="1" x14ac:dyDescent="0.3">
      <c r="A286" s="81"/>
      <c r="B286" s="81"/>
      <c r="C286" s="81"/>
      <c r="D286" s="82"/>
      <c r="E286" s="81"/>
      <c r="F286" s="81"/>
      <c r="G286" s="19" t="s">
        <v>2</v>
      </c>
      <c r="H286" s="10">
        <f t="shared" si="24"/>
        <v>0</v>
      </c>
      <c r="I286" s="10">
        <v>0</v>
      </c>
      <c r="J286" s="10">
        <v>0</v>
      </c>
      <c r="K286" s="24">
        <v>0</v>
      </c>
      <c r="L286" s="24">
        <v>0</v>
      </c>
      <c r="M286" s="10">
        <v>0</v>
      </c>
    </row>
    <row r="287" spans="1:13" ht="15.6" hidden="1" x14ac:dyDescent="0.3">
      <c r="A287" s="81"/>
      <c r="B287" s="81"/>
      <c r="C287" s="81"/>
      <c r="D287" s="82"/>
      <c r="E287" s="81"/>
      <c r="F287" s="81"/>
      <c r="G287" s="19" t="s">
        <v>3</v>
      </c>
      <c r="H287" s="10">
        <f t="shared" si="24"/>
        <v>0</v>
      </c>
      <c r="I287" s="10">
        <v>0</v>
      </c>
      <c r="J287" s="10">
        <v>0</v>
      </c>
      <c r="K287" s="24">
        <v>0</v>
      </c>
      <c r="L287" s="24">
        <v>0</v>
      </c>
      <c r="M287" s="10">
        <v>0</v>
      </c>
    </row>
    <row r="288" spans="1:13" ht="15.6" hidden="1" x14ac:dyDescent="0.25">
      <c r="A288" s="81"/>
      <c r="B288" s="81"/>
      <c r="C288" s="81"/>
      <c r="D288" s="82"/>
      <c r="E288" s="81"/>
      <c r="F288" s="81"/>
      <c r="G288" s="19" t="s">
        <v>4</v>
      </c>
      <c r="H288" s="10">
        <f t="shared" si="24"/>
        <v>1919</v>
      </c>
      <c r="I288" s="10">
        <f>K288+L288+M288+N275</f>
        <v>1919</v>
      </c>
      <c r="J288" s="10">
        <v>0</v>
      </c>
      <c r="K288" s="10">
        <v>0</v>
      </c>
      <c r="L288" s="10">
        <f>2000-81</f>
        <v>1919</v>
      </c>
      <c r="M288" s="10">
        <v>0</v>
      </c>
    </row>
    <row r="289" spans="1:33" ht="15.6" hidden="1" x14ac:dyDescent="0.25">
      <c r="A289" s="81"/>
      <c r="B289" s="81"/>
      <c r="C289" s="81"/>
      <c r="D289" s="82"/>
      <c r="E289" s="81"/>
      <c r="F289" s="81"/>
      <c r="G289" s="19" t="s">
        <v>23</v>
      </c>
      <c r="H289" s="10">
        <f t="shared" si="24"/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</row>
    <row r="290" spans="1:33" ht="15.6" hidden="1" x14ac:dyDescent="0.25">
      <c r="A290" s="81"/>
      <c r="B290" s="81"/>
      <c r="C290" s="81"/>
      <c r="D290" s="82"/>
      <c r="E290" s="81"/>
      <c r="F290" s="81"/>
      <c r="G290" s="19" t="s">
        <v>31</v>
      </c>
      <c r="H290" s="10">
        <f t="shared" si="24"/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</row>
    <row r="291" spans="1:33" ht="15.6" hidden="1" x14ac:dyDescent="0.25">
      <c r="A291" s="81"/>
      <c r="B291" s="81"/>
      <c r="C291" s="81"/>
      <c r="D291" s="82"/>
      <c r="E291" s="81"/>
      <c r="F291" s="81"/>
      <c r="G291" s="19" t="s">
        <v>32</v>
      </c>
      <c r="H291" s="10">
        <f t="shared" si="24"/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</row>
    <row r="292" spans="1:33" ht="15.6" hidden="1" x14ac:dyDescent="0.25">
      <c r="A292" s="81"/>
      <c r="B292" s="81"/>
      <c r="C292" s="81"/>
      <c r="D292" s="82"/>
      <c r="E292" s="81"/>
      <c r="F292" s="81"/>
      <c r="G292" s="19" t="s">
        <v>33</v>
      </c>
      <c r="H292" s="10">
        <f t="shared" si="24"/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</row>
    <row r="293" spans="1:33" ht="19.2" hidden="1" customHeight="1" x14ac:dyDescent="0.25">
      <c r="A293" s="81"/>
      <c r="B293" s="81"/>
      <c r="C293" s="81"/>
      <c r="D293" s="82"/>
      <c r="E293" s="81"/>
      <c r="F293" s="81"/>
      <c r="G293" s="19" t="s">
        <v>34</v>
      </c>
      <c r="H293" s="10">
        <f t="shared" si="24"/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</row>
    <row r="294" spans="1:33" ht="109.2" hidden="1" x14ac:dyDescent="0.25">
      <c r="A294" s="81" t="s">
        <v>129</v>
      </c>
      <c r="B294" s="81" t="s">
        <v>37</v>
      </c>
      <c r="C294" s="81" t="s">
        <v>97</v>
      </c>
      <c r="D294" s="82">
        <v>7700</v>
      </c>
      <c r="E294" s="81">
        <v>2020</v>
      </c>
      <c r="F294" s="81" t="s">
        <v>112</v>
      </c>
      <c r="G294" s="19" t="s">
        <v>71</v>
      </c>
      <c r="H294" s="7">
        <f>H295+H296+H297+H298+H299+H300+H301+H303+H304+H305+H306</f>
        <v>15546.3</v>
      </c>
      <c r="I294" s="7">
        <f>I295+I296+I297+I298+I299+I300+I301+I303+I304+I305+I306</f>
        <v>15546.3</v>
      </c>
      <c r="J294" s="7">
        <v>0</v>
      </c>
      <c r="K294" s="7">
        <f>K295+K296+K297+K298+K299+K300</f>
        <v>0</v>
      </c>
      <c r="L294" s="7">
        <f>L295+L296+L297+L298+L299+L300+L301+L303+L304+L305+L306</f>
        <v>15546.3</v>
      </c>
      <c r="M294" s="7">
        <v>0</v>
      </c>
    </row>
    <row r="295" spans="1:33" ht="15.6" hidden="1" x14ac:dyDescent="0.25">
      <c r="A295" s="81"/>
      <c r="B295" s="81"/>
      <c r="C295" s="81"/>
      <c r="D295" s="82"/>
      <c r="E295" s="81"/>
      <c r="F295" s="81"/>
      <c r="G295" s="19" t="s">
        <v>0</v>
      </c>
      <c r="H295" s="10">
        <f>J295+K295+L295+M295</f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</row>
    <row r="296" spans="1:33" ht="15.6" hidden="1" x14ac:dyDescent="0.25">
      <c r="A296" s="81"/>
      <c r="B296" s="81"/>
      <c r="C296" s="81"/>
      <c r="D296" s="82"/>
      <c r="E296" s="81"/>
      <c r="F296" s="81"/>
      <c r="G296" s="19" t="s">
        <v>5</v>
      </c>
      <c r="H296" s="10">
        <f t="shared" ref="H296:H306" si="25">J296+K296+L296+M296</f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</row>
    <row r="297" spans="1:33" ht="15.6" hidden="1" x14ac:dyDescent="0.25">
      <c r="A297" s="81"/>
      <c r="B297" s="81"/>
      <c r="C297" s="81"/>
      <c r="D297" s="82"/>
      <c r="E297" s="81"/>
      <c r="F297" s="81"/>
      <c r="G297" s="19" t="s">
        <v>1</v>
      </c>
      <c r="H297" s="10">
        <f t="shared" si="25"/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</row>
    <row r="298" spans="1:33" ht="15.6" hidden="1" x14ac:dyDescent="0.3">
      <c r="A298" s="81"/>
      <c r="B298" s="81"/>
      <c r="C298" s="81"/>
      <c r="D298" s="82"/>
      <c r="E298" s="81"/>
      <c r="F298" s="81"/>
      <c r="G298" s="19" t="s">
        <v>2</v>
      </c>
      <c r="H298" s="10">
        <f t="shared" si="25"/>
        <v>0</v>
      </c>
      <c r="I298" s="10">
        <v>0</v>
      </c>
      <c r="J298" s="10">
        <v>0</v>
      </c>
      <c r="K298" s="24">
        <v>0</v>
      </c>
      <c r="L298" s="24">
        <v>0</v>
      </c>
      <c r="M298" s="10">
        <v>0</v>
      </c>
    </row>
    <row r="299" spans="1:33" ht="15.6" hidden="1" x14ac:dyDescent="0.3">
      <c r="A299" s="81"/>
      <c r="B299" s="81"/>
      <c r="C299" s="81"/>
      <c r="D299" s="82"/>
      <c r="E299" s="81"/>
      <c r="F299" s="81"/>
      <c r="G299" s="19" t="s">
        <v>3</v>
      </c>
      <c r="H299" s="10">
        <f t="shared" si="25"/>
        <v>0</v>
      </c>
      <c r="I299" s="10">
        <v>0</v>
      </c>
      <c r="J299" s="10">
        <v>0</v>
      </c>
      <c r="K299" s="24">
        <v>0</v>
      </c>
      <c r="L299" s="24">
        <v>0</v>
      </c>
      <c r="M299" s="10">
        <v>0</v>
      </c>
    </row>
    <row r="300" spans="1:33" ht="15.6" hidden="1" x14ac:dyDescent="0.25">
      <c r="A300" s="81"/>
      <c r="B300" s="81"/>
      <c r="C300" s="81"/>
      <c r="D300" s="82"/>
      <c r="E300" s="81"/>
      <c r="F300" s="81"/>
      <c r="G300" s="19" t="s">
        <v>4</v>
      </c>
      <c r="H300" s="10">
        <f t="shared" si="25"/>
        <v>7794.3</v>
      </c>
      <c r="I300" s="10">
        <v>7794.3</v>
      </c>
      <c r="J300" s="10">
        <v>0</v>
      </c>
      <c r="K300" s="10">
        <v>0</v>
      </c>
      <c r="L300" s="10">
        <v>7794.3</v>
      </c>
      <c r="M300" s="10">
        <v>0</v>
      </c>
    </row>
    <row r="301" spans="1:33" ht="15.6" hidden="1" x14ac:dyDescent="0.25">
      <c r="A301" s="81"/>
      <c r="B301" s="81"/>
      <c r="C301" s="81"/>
      <c r="D301" s="82"/>
      <c r="E301" s="81"/>
      <c r="F301" s="81"/>
      <c r="G301" s="19" t="s">
        <v>110</v>
      </c>
      <c r="H301" s="10">
        <f t="shared" si="25"/>
        <v>7752</v>
      </c>
      <c r="I301" s="10">
        <v>7752</v>
      </c>
      <c r="J301" s="10">
        <v>0</v>
      </c>
      <c r="K301" s="10">
        <v>0</v>
      </c>
      <c r="L301" s="10">
        <v>7752</v>
      </c>
      <c r="M301" s="10">
        <v>0</v>
      </c>
    </row>
    <row r="302" spans="1:33" ht="31.2" hidden="1" x14ac:dyDescent="0.25">
      <c r="A302" s="81"/>
      <c r="B302" s="81"/>
      <c r="C302" s="81"/>
      <c r="D302" s="82"/>
      <c r="E302" s="81"/>
      <c r="F302" s="81"/>
      <c r="G302" s="19" t="s">
        <v>111</v>
      </c>
      <c r="H302" s="7">
        <f t="shared" si="25"/>
        <v>7752</v>
      </c>
      <c r="I302" s="7">
        <v>7752</v>
      </c>
      <c r="J302" s="7">
        <v>0</v>
      </c>
      <c r="K302" s="7">
        <v>0</v>
      </c>
      <c r="L302" s="7">
        <v>7752</v>
      </c>
      <c r="M302" s="7">
        <v>0</v>
      </c>
      <c r="AG302" s="1" t="s">
        <v>138</v>
      </c>
    </row>
    <row r="303" spans="1:33" ht="15.6" hidden="1" x14ac:dyDescent="0.25">
      <c r="A303" s="81"/>
      <c r="B303" s="81"/>
      <c r="C303" s="81"/>
      <c r="D303" s="82"/>
      <c r="E303" s="81"/>
      <c r="F303" s="81"/>
      <c r="G303" s="19" t="s">
        <v>31</v>
      </c>
      <c r="H303" s="10">
        <f t="shared" si="25"/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</row>
    <row r="304" spans="1:33" ht="15.6" hidden="1" x14ac:dyDescent="0.25">
      <c r="A304" s="81"/>
      <c r="B304" s="81"/>
      <c r="C304" s="81"/>
      <c r="D304" s="82"/>
      <c r="E304" s="81"/>
      <c r="F304" s="81"/>
      <c r="G304" s="19" t="s">
        <v>32</v>
      </c>
      <c r="H304" s="10">
        <f t="shared" si="25"/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</row>
    <row r="305" spans="1:13" ht="15.6" hidden="1" x14ac:dyDescent="0.25">
      <c r="A305" s="81"/>
      <c r="B305" s="81"/>
      <c r="C305" s="81"/>
      <c r="D305" s="82"/>
      <c r="E305" s="81"/>
      <c r="F305" s="81"/>
      <c r="G305" s="19" t="s">
        <v>33</v>
      </c>
      <c r="H305" s="10">
        <f t="shared" si="25"/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</row>
    <row r="306" spans="1:13" s="27" customFormat="1" ht="20.399999999999999" hidden="1" customHeight="1" x14ac:dyDescent="0.25">
      <c r="A306" s="81"/>
      <c r="B306" s="81"/>
      <c r="C306" s="81"/>
      <c r="D306" s="82"/>
      <c r="E306" s="81"/>
      <c r="F306" s="81"/>
      <c r="G306" s="19" t="s">
        <v>34</v>
      </c>
      <c r="H306" s="10">
        <f t="shared" si="25"/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</row>
    <row r="307" spans="1:13" s="27" customFormat="1" ht="20.399999999999999" hidden="1" customHeight="1" x14ac:dyDescent="0.25">
      <c r="A307" s="81" t="s">
        <v>130</v>
      </c>
      <c r="B307" s="81" t="s">
        <v>37</v>
      </c>
      <c r="C307" s="67" t="s">
        <v>122</v>
      </c>
      <c r="D307" s="82">
        <v>25000</v>
      </c>
      <c r="E307" s="81">
        <v>2022</v>
      </c>
      <c r="F307" s="81" t="s">
        <v>31</v>
      </c>
      <c r="G307" s="19" t="s">
        <v>71</v>
      </c>
      <c r="H307" s="7">
        <f>H308+H309+H310+H311+H312+H313+H314+H315+H316+H317+H318</f>
        <v>25000</v>
      </c>
      <c r="I307" s="7">
        <f>I308+I309+I310+I311+I312+I313+I314+I315+I316+I317+I318</f>
        <v>0</v>
      </c>
      <c r="J307" s="7">
        <v>0</v>
      </c>
      <c r="K307" s="7">
        <f>K308+K309+K310+K311+K312+K313</f>
        <v>0</v>
      </c>
      <c r="L307" s="7">
        <f>L308+L309+L310+L311+L312+L313+L314+L315+L316+L317+L318</f>
        <v>1500</v>
      </c>
      <c r="M307" s="7">
        <v>0</v>
      </c>
    </row>
    <row r="308" spans="1:13" s="27" customFormat="1" ht="20.399999999999999" hidden="1" customHeight="1" x14ac:dyDescent="0.25">
      <c r="A308" s="81"/>
      <c r="B308" s="81"/>
      <c r="C308" s="68"/>
      <c r="D308" s="82"/>
      <c r="E308" s="81"/>
      <c r="F308" s="81"/>
      <c r="G308" s="19" t="s">
        <v>0</v>
      </c>
      <c r="H308" s="10">
        <f>J308+K308+L308+M308</f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</row>
    <row r="309" spans="1:13" s="27" customFormat="1" ht="20.399999999999999" hidden="1" customHeight="1" x14ac:dyDescent="0.25">
      <c r="A309" s="81"/>
      <c r="B309" s="81"/>
      <c r="C309" s="68"/>
      <c r="D309" s="82"/>
      <c r="E309" s="81"/>
      <c r="F309" s="81"/>
      <c r="G309" s="19" t="s">
        <v>5</v>
      </c>
      <c r="H309" s="10">
        <f t="shared" ref="H309:H318" si="26">J309+K309+L309+M309</f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</row>
    <row r="310" spans="1:13" s="27" customFormat="1" ht="20.399999999999999" hidden="1" customHeight="1" x14ac:dyDescent="0.25">
      <c r="A310" s="81"/>
      <c r="B310" s="81"/>
      <c r="C310" s="68"/>
      <c r="D310" s="82"/>
      <c r="E310" s="81"/>
      <c r="F310" s="81"/>
      <c r="G310" s="19" t="s">
        <v>1</v>
      </c>
      <c r="H310" s="10">
        <f t="shared" si="26"/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</row>
    <row r="311" spans="1:13" s="27" customFormat="1" ht="20.399999999999999" hidden="1" customHeight="1" x14ac:dyDescent="0.3">
      <c r="A311" s="81"/>
      <c r="B311" s="81"/>
      <c r="C311" s="68"/>
      <c r="D311" s="82"/>
      <c r="E311" s="81"/>
      <c r="F311" s="81"/>
      <c r="G311" s="19" t="s">
        <v>2</v>
      </c>
      <c r="H311" s="10">
        <f t="shared" si="26"/>
        <v>0</v>
      </c>
      <c r="I311" s="10">
        <v>0</v>
      </c>
      <c r="J311" s="10">
        <v>0</v>
      </c>
      <c r="K311" s="24">
        <v>0</v>
      </c>
      <c r="L311" s="24">
        <v>0</v>
      </c>
      <c r="M311" s="10">
        <v>0</v>
      </c>
    </row>
    <row r="312" spans="1:13" s="27" customFormat="1" ht="20.399999999999999" hidden="1" customHeight="1" x14ac:dyDescent="0.3">
      <c r="A312" s="81"/>
      <c r="B312" s="81"/>
      <c r="C312" s="68"/>
      <c r="D312" s="82"/>
      <c r="E312" s="81"/>
      <c r="F312" s="81"/>
      <c r="G312" s="19" t="s">
        <v>3</v>
      </c>
      <c r="H312" s="10">
        <f t="shared" si="26"/>
        <v>0</v>
      </c>
      <c r="I312" s="10">
        <v>0</v>
      </c>
      <c r="J312" s="10">
        <v>0</v>
      </c>
      <c r="K312" s="24">
        <v>0</v>
      </c>
      <c r="L312" s="24">
        <v>0</v>
      </c>
      <c r="M312" s="10">
        <v>0</v>
      </c>
    </row>
    <row r="313" spans="1:13" s="27" customFormat="1" ht="20.399999999999999" hidden="1" customHeight="1" x14ac:dyDescent="0.25">
      <c r="A313" s="81"/>
      <c r="B313" s="81"/>
      <c r="C313" s="68"/>
      <c r="D313" s="82"/>
      <c r="E313" s="81"/>
      <c r="F313" s="81"/>
      <c r="G313" s="19" t="s">
        <v>4</v>
      </c>
      <c r="H313" s="10">
        <f t="shared" si="26"/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</row>
    <row r="314" spans="1:13" s="27" customFormat="1" ht="20.399999999999999" hidden="1" customHeight="1" x14ac:dyDescent="0.25">
      <c r="A314" s="81"/>
      <c r="B314" s="81"/>
      <c r="C314" s="68"/>
      <c r="D314" s="82"/>
      <c r="E314" s="81"/>
      <c r="F314" s="81"/>
      <c r="G314" s="19" t="s">
        <v>23</v>
      </c>
      <c r="H314" s="10">
        <f t="shared" si="26"/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</row>
    <row r="315" spans="1:13" s="27" customFormat="1" ht="20.399999999999999" hidden="1" customHeight="1" x14ac:dyDescent="0.25">
      <c r="A315" s="81"/>
      <c r="B315" s="81"/>
      <c r="C315" s="68"/>
      <c r="D315" s="82"/>
      <c r="E315" s="81"/>
      <c r="F315" s="81"/>
      <c r="G315" s="19" t="s">
        <v>31</v>
      </c>
      <c r="H315" s="10">
        <f t="shared" si="26"/>
        <v>25000</v>
      </c>
      <c r="I315" s="10">
        <v>0</v>
      </c>
      <c r="J315" s="10">
        <v>0</v>
      </c>
      <c r="K315" s="10">
        <v>23500</v>
      </c>
      <c r="L315" s="10">
        <v>1500</v>
      </c>
      <c r="M315" s="10">
        <v>0</v>
      </c>
    </row>
    <row r="316" spans="1:13" s="27" customFormat="1" ht="20.399999999999999" hidden="1" customHeight="1" x14ac:dyDescent="0.25">
      <c r="A316" s="81"/>
      <c r="B316" s="81"/>
      <c r="C316" s="68"/>
      <c r="D316" s="82"/>
      <c r="E316" s="81"/>
      <c r="F316" s="81"/>
      <c r="G316" s="19" t="s">
        <v>32</v>
      </c>
      <c r="H316" s="10">
        <f t="shared" si="26"/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</row>
    <row r="317" spans="1:13" s="27" customFormat="1" ht="20.399999999999999" hidden="1" customHeight="1" x14ac:dyDescent="0.25">
      <c r="A317" s="81"/>
      <c r="B317" s="81"/>
      <c r="C317" s="68"/>
      <c r="D317" s="82"/>
      <c r="E317" s="81"/>
      <c r="F317" s="81"/>
      <c r="G317" s="19" t="s">
        <v>33</v>
      </c>
      <c r="H317" s="10">
        <f t="shared" si="26"/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</row>
    <row r="318" spans="1:13" s="27" customFormat="1" ht="20.399999999999999" hidden="1" customHeight="1" x14ac:dyDescent="0.25">
      <c r="A318" s="81"/>
      <c r="B318" s="81"/>
      <c r="C318" s="69"/>
      <c r="D318" s="82"/>
      <c r="E318" s="81"/>
      <c r="F318" s="81"/>
      <c r="G318" s="19" t="s">
        <v>34</v>
      </c>
      <c r="H318" s="10">
        <f t="shared" si="26"/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</row>
    <row r="319" spans="1:13" s="27" customFormat="1" ht="109.2" hidden="1" x14ac:dyDescent="0.25">
      <c r="A319" s="81" t="s">
        <v>131</v>
      </c>
      <c r="B319" s="81" t="s">
        <v>124</v>
      </c>
      <c r="C319" s="81" t="s">
        <v>120</v>
      </c>
      <c r="D319" s="82">
        <v>1934.9</v>
      </c>
      <c r="E319" s="81">
        <v>2021</v>
      </c>
      <c r="F319" s="81" t="s">
        <v>23</v>
      </c>
      <c r="G319" s="19" t="s">
        <v>71</v>
      </c>
      <c r="H319" s="7">
        <f>H320+H321+H322+H323+H324+H325+H326+H327+H328+H329+H330</f>
        <v>589.1</v>
      </c>
      <c r="I319" s="7">
        <f>I320+I321+I322+I323+I324+I325</f>
        <v>0</v>
      </c>
      <c r="J319" s="7">
        <v>0</v>
      </c>
      <c r="K319" s="7">
        <f>K320+K321+K322+K323+K324+K325</f>
        <v>0</v>
      </c>
      <c r="L319" s="7">
        <f>L320+L321+L322+L323+L324+L325+L326+L327+L328+L329+L330</f>
        <v>589.1</v>
      </c>
      <c r="M319" s="7">
        <v>0</v>
      </c>
    </row>
    <row r="320" spans="1:13" s="27" customFormat="1" ht="15.6" hidden="1" x14ac:dyDescent="0.25">
      <c r="A320" s="81"/>
      <c r="B320" s="81"/>
      <c r="C320" s="81"/>
      <c r="D320" s="82"/>
      <c r="E320" s="81"/>
      <c r="F320" s="81"/>
      <c r="G320" s="19" t="s">
        <v>0</v>
      </c>
      <c r="H320" s="10">
        <f>J320+K320+L320+M320</f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</row>
    <row r="321" spans="1:32" s="27" customFormat="1" ht="15.6" hidden="1" x14ac:dyDescent="0.25">
      <c r="A321" s="81"/>
      <c r="B321" s="81"/>
      <c r="C321" s="81"/>
      <c r="D321" s="82"/>
      <c r="E321" s="81"/>
      <c r="F321" s="81"/>
      <c r="G321" s="19" t="s">
        <v>5</v>
      </c>
      <c r="H321" s="10">
        <f t="shared" ref="H321:H330" si="27">J321+K321+L321+M321</f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</row>
    <row r="322" spans="1:32" s="27" customFormat="1" ht="15.6" hidden="1" x14ac:dyDescent="0.25">
      <c r="A322" s="81"/>
      <c r="B322" s="81"/>
      <c r="C322" s="81"/>
      <c r="D322" s="82"/>
      <c r="E322" s="81"/>
      <c r="F322" s="81"/>
      <c r="G322" s="19" t="s">
        <v>1</v>
      </c>
      <c r="H322" s="10">
        <f t="shared" si="27"/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</row>
    <row r="323" spans="1:32" s="27" customFormat="1" ht="15.6" hidden="1" x14ac:dyDescent="0.3">
      <c r="A323" s="81"/>
      <c r="B323" s="81"/>
      <c r="C323" s="81"/>
      <c r="D323" s="82"/>
      <c r="E323" s="81"/>
      <c r="F323" s="81"/>
      <c r="G323" s="19" t="s">
        <v>2</v>
      </c>
      <c r="H323" s="10">
        <f t="shared" si="27"/>
        <v>0</v>
      </c>
      <c r="I323" s="10">
        <v>0</v>
      </c>
      <c r="J323" s="10">
        <v>0</v>
      </c>
      <c r="K323" s="24">
        <v>0</v>
      </c>
      <c r="L323" s="24">
        <v>0</v>
      </c>
      <c r="M323" s="10">
        <v>0</v>
      </c>
    </row>
    <row r="324" spans="1:32" s="27" customFormat="1" ht="15.6" hidden="1" x14ac:dyDescent="0.3">
      <c r="A324" s="81"/>
      <c r="B324" s="81"/>
      <c r="C324" s="81"/>
      <c r="D324" s="82"/>
      <c r="E324" s="81"/>
      <c r="F324" s="81"/>
      <c r="G324" s="19" t="s">
        <v>3</v>
      </c>
      <c r="H324" s="10">
        <f t="shared" si="27"/>
        <v>0</v>
      </c>
      <c r="I324" s="10">
        <v>0</v>
      </c>
      <c r="J324" s="10">
        <v>0</v>
      </c>
      <c r="K324" s="24">
        <v>0</v>
      </c>
      <c r="L324" s="24">
        <v>0</v>
      </c>
      <c r="M324" s="10">
        <v>0</v>
      </c>
    </row>
    <row r="325" spans="1:32" s="27" customFormat="1" ht="15.6" hidden="1" x14ac:dyDescent="0.25">
      <c r="A325" s="81"/>
      <c r="B325" s="81"/>
      <c r="C325" s="81"/>
      <c r="D325" s="82"/>
      <c r="E325" s="81"/>
      <c r="F325" s="81"/>
      <c r="G325" s="19" t="s">
        <v>4</v>
      </c>
      <c r="H325" s="10">
        <f t="shared" si="27"/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</row>
    <row r="326" spans="1:32" s="27" customFormat="1" ht="20.399999999999999" hidden="1" x14ac:dyDescent="0.35">
      <c r="A326" s="81"/>
      <c r="B326" s="81"/>
      <c r="C326" s="81"/>
      <c r="D326" s="82"/>
      <c r="E326" s="81"/>
      <c r="F326" s="81"/>
      <c r="G326" s="19" t="s">
        <v>23</v>
      </c>
      <c r="H326" s="10">
        <f t="shared" si="27"/>
        <v>589.1</v>
      </c>
      <c r="I326" s="10">
        <v>0</v>
      </c>
      <c r="J326" s="10">
        <v>0</v>
      </c>
      <c r="K326" s="10">
        <v>0</v>
      </c>
      <c r="L326" s="10">
        <v>589.1</v>
      </c>
      <c r="M326" s="10">
        <v>0</v>
      </c>
      <c r="AC326" s="31"/>
      <c r="AD326" s="31"/>
      <c r="AE326" s="31"/>
      <c r="AF326" s="31"/>
    </row>
    <row r="327" spans="1:32" s="27" customFormat="1" ht="15.6" hidden="1" x14ac:dyDescent="0.25">
      <c r="A327" s="81"/>
      <c r="B327" s="81"/>
      <c r="C327" s="81"/>
      <c r="D327" s="82"/>
      <c r="E327" s="81"/>
      <c r="F327" s="81"/>
      <c r="G327" s="19" t="s">
        <v>31</v>
      </c>
      <c r="H327" s="10">
        <f t="shared" si="27"/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</row>
    <row r="328" spans="1:32" s="27" customFormat="1" ht="15.6" hidden="1" x14ac:dyDescent="0.25">
      <c r="A328" s="81"/>
      <c r="B328" s="81"/>
      <c r="C328" s="81"/>
      <c r="D328" s="82"/>
      <c r="E328" s="81"/>
      <c r="F328" s="81"/>
      <c r="G328" s="19" t="s">
        <v>32</v>
      </c>
      <c r="H328" s="10">
        <f t="shared" si="27"/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</row>
    <row r="329" spans="1:32" s="27" customFormat="1" ht="15.6" hidden="1" x14ac:dyDescent="0.25">
      <c r="A329" s="81"/>
      <c r="B329" s="81"/>
      <c r="C329" s="81"/>
      <c r="D329" s="82"/>
      <c r="E329" s="81"/>
      <c r="F329" s="81"/>
      <c r="G329" s="19" t="s">
        <v>33</v>
      </c>
      <c r="H329" s="10">
        <f t="shared" si="27"/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</row>
    <row r="330" spans="1:32" s="27" customFormat="1" ht="15.6" hidden="1" x14ac:dyDescent="0.25">
      <c r="A330" s="81"/>
      <c r="B330" s="81"/>
      <c r="C330" s="81"/>
      <c r="D330" s="82"/>
      <c r="E330" s="81"/>
      <c r="F330" s="81"/>
      <c r="G330" s="19" t="s">
        <v>34</v>
      </c>
      <c r="H330" s="10">
        <f t="shared" si="27"/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</row>
    <row r="331" spans="1:32" s="27" customFormat="1" ht="109.2" hidden="1" x14ac:dyDescent="0.25">
      <c r="A331" s="81" t="s">
        <v>115</v>
      </c>
      <c r="B331" s="81" t="s">
        <v>37</v>
      </c>
      <c r="C331" s="81" t="s">
        <v>118</v>
      </c>
      <c r="D331" s="82">
        <v>4000</v>
      </c>
      <c r="E331" s="81">
        <v>2021</v>
      </c>
      <c r="F331" s="81" t="s">
        <v>23</v>
      </c>
      <c r="G331" s="19" t="s">
        <v>71</v>
      </c>
      <c r="H331" s="7">
        <f>H332+H333+H334+H335+H336+H337+H338+H339+H340+H341+H342</f>
        <v>0</v>
      </c>
      <c r="I331" s="7">
        <f>I338</f>
        <v>0</v>
      </c>
      <c r="J331" s="7">
        <v>0</v>
      </c>
      <c r="K331" s="7">
        <f>K332+K333+K334+K335+K336+K337</f>
        <v>0</v>
      </c>
      <c r="L331" s="7">
        <f>L332+L333+L334+L335+L336+L337+L338+L339+L340+L341+L342</f>
        <v>0</v>
      </c>
      <c r="M331" s="7">
        <v>0</v>
      </c>
    </row>
    <row r="332" spans="1:32" s="27" customFormat="1" ht="15.6" hidden="1" x14ac:dyDescent="0.25">
      <c r="A332" s="81"/>
      <c r="B332" s="81"/>
      <c r="C332" s="81"/>
      <c r="D332" s="82"/>
      <c r="E332" s="81"/>
      <c r="F332" s="81"/>
      <c r="G332" s="19" t="s">
        <v>0</v>
      </c>
      <c r="H332" s="10">
        <f>J332+K332+L332+M332</f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</row>
    <row r="333" spans="1:32" s="27" customFormat="1" ht="15.6" hidden="1" x14ac:dyDescent="0.25">
      <c r="A333" s="81"/>
      <c r="B333" s="81"/>
      <c r="C333" s="81"/>
      <c r="D333" s="82"/>
      <c r="E333" s="81"/>
      <c r="F333" s="81"/>
      <c r="G333" s="19" t="s">
        <v>5</v>
      </c>
      <c r="H333" s="10">
        <f t="shared" ref="H333:H342" si="28">J333+K333+L333+M333</f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</row>
    <row r="334" spans="1:32" s="27" customFormat="1" ht="15.6" hidden="1" x14ac:dyDescent="0.25">
      <c r="A334" s="81"/>
      <c r="B334" s="81"/>
      <c r="C334" s="81"/>
      <c r="D334" s="82"/>
      <c r="E334" s="81"/>
      <c r="F334" s="81"/>
      <c r="G334" s="19" t="s">
        <v>1</v>
      </c>
      <c r="H334" s="10">
        <f t="shared" si="28"/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</row>
    <row r="335" spans="1:32" s="27" customFormat="1" ht="15.6" hidden="1" x14ac:dyDescent="0.3">
      <c r="A335" s="81"/>
      <c r="B335" s="81"/>
      <c r="C335" s="81"/>
      <c r="D335" s="82"/>
      <c r="E335" s="81"/>
      <c r="F335" s="81"/>
      <c r="G335" s="19" t="s">
        <v>2</v>
      </c>
      <c r="H335" s="10">
        <f t="shared" si="28"/>
        <v>0</v>
      </c>
      <c r="I335" s="10">
        <v>0</v>
      </c>
      <c r="J335" s="10">
        <v>0</v>
      </c>
      <c r="K335" s="24">
        <v>0</v>
      </c>
      <c r="L335" s="24">
        <v>0</v>
      </c>
      <c r="M335" s="10">
        <v>0</v>
      </c>
    </row>
    <row r="336" spans="1:32" s="27" customFormat="1" ht="15.6" hidden="1" x14ac:dyDescent="0.3">
      <c r="A336" s="81"/>
      <c r="B336" s="81"/>
      <c r="C336" s="81"/>
      <c r="D336" s="82"/>
      <c r="E336" s="81"/>
      <c r="F336" s="81"/>
      <c r="G336" s="19" t="s">
        <v>3</v>
      </c>
      <c r="H336" s="10">
        <f t="shared" si="28"/>
        <v>0</v>
      </c>
      <c r="I336" s="10">
        <v>0</v>
      </c>
      <c r="J336" s="10">
        <v>0</v>
      </c>
      <c r="K336" s="24">
        <v>0</v>
      </c>
      <c r="L336" s="24">
        <v>0</v>
      </c>
      <c r="M336" s="10">
        <v>0</v>
      </c>
    </row>
    <row r="337" spans="1:13" s="27" customFormat="1" ht="15.6" hidden="1" x14ac:dyDescent="0.25">
      <c r="A337" s="81"/>
      <c r="B337" s="81"/>
      <c r="C337" s="81"/>
      <c r="D337" s="82"/>
      <c r="E337" s="81"/>
      <c r="F337" s="81"/>
      <c r="G337" s="19" t="s">
        <v>4</v>
      </c>
      <c r="H337" s="10">
        <f t="shared" si="28"/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</row>
    <row r="338" spans="1:13" s="27" customFormat="1" ht="15.6" hidden="1" x14ac:dyDescent="0.25">
      <c r="A338" s="81"/>
      <c r="B338" s="81"/>
      <c r="C338" s="81"/>
      <c r="D338" s="82"/>
      <c r="E338" s="81"/>
      <c r="F338" s="81"/>
      <c r="G338" s="19" t="s">
        <v>23</v>
      </c>
      <c r="H338" s="10">
        <f t="shared" si="28"/>
        <v>0</v>
      </c>
      <c r="I338" s="10">
        <f>4000-4000</f>
        <v>0</v>
      </c>
      <c r="J338" s="10">
        <v>0</v>
      </c>
      <c r="K338" s="10">
        <v>0</v>
      </c>
      <c r="L338" s="10">
        <f>4000-4000</f>
        <v>0</v>
      </c>
      <c r="M338" s="10">
        <v>0</v>
      </c>
    </row>
    <row r="339" spans="1:13" s="27" customFormat="1" ht="15.6" hidden="1" x14ac:dyDescent="0.25">
      <c r="A339" s="81"/>
      <c r="B339" s="81"/>
      <c r="C339" s="81"/>
      <c r="D339" s="82"/>
      <c r="E339" s="81"/>
      <c r="F339" s="81"/>
      <c r="G339" s="19" t="s">
        <v>31</v>
      </c>
      <c r="H339" s="10">
        <f t="shared" si="28"/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</row>
    <row r="340" spans="1:13" s="27" customFormat="1" ht="15.6" hidden="1" x14ac:dyDescent="0.25">
      <c r="A340" s="81"/>
      <c r="B340" s="81"/>
      <c r="C340" s="81"/>
      <c r="D340" s="82"/>
      <c r="E340" s="81"/>
      <c r="F340" s="81"/>
      <c r="G340" s="19" t="s">
        <v>32</v>
      </c>
      <c r="H340" s="10">
        <f t="shared" si="28"/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</row>
    <row r="341" spans="1:13" s="27" customFormat="1" ht="15.6" hidden="1" x14ac:dyDescent="0.25">
      <c r="A341" s="81"/>
      <c r="B341" s="81"/>
      <c r="C341" s="81"/>
      <c r="D341" s="82"/>
      <c r="E341" s="81"/>
      <c r="F341" s="81"/>
      <c r="G341" s="19" t="s">
        <v>33</v>
      </c>
      <c r="H341" s="10">
        <f t="shared" si="28"/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</row>
    <row r="342" spans="1:13" s="27" customFormat="1" ht="15.6" hidden="1" x14ac:dyDescent="0.25">
      <c r="A342" s="81"/>
      <c r="B342" s="81"/>
      <c r="C342" s="81"/>
      <c r="D342" s="82"/>
      <c r="E342" s="81"/>
      <c r="F342" s="81"/>
      <c r="G342" s="19" t="s">
        <v>34</v>
      </c>
      <c r="H342" s="10">
        <f t="shared" si="28"/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</row>
    <row r="343" spans="1:13" s="27" customFormat="1" ht="109.2" hidden="1" x14ac:dyDescent="0.25">
      <c r="A343" s="81" t="s">
        <v>132</v>
      </c>
      <c r="B343" s="81" t="s">
        <v>37</v>
      </c>
      <c r="C343" s="81" t="s">
        <v>119</v>
      </c>
      <c r="D343" s="82">
        <v>2700</v>
      </c>
      <c r="E343" s="81">
        <v>2021</v>
      </c>
      <c r="F343" s="81" t="s">
        <v>23</v>
      </c>
      <c r="G343" s="19" t="s">
        <v>71</v>
      </c>
      <c r="H343" s="10">
        <f>H344+H345+H346+H347+H348+H349+H350+H351+H352+H353+H354</f>
        <v>2648</v>
      </c>
      <c r="I343" s="10">
        <f t="shared" ref="I343:M343" si="29">I344+I345+I346+I347+I348+I349+I350+I351+I352+I353+I354</f>
        <v>2700</v>
      </c>
      <c r="J343" s="10">
        <f t="shared" si="29"/>
        <v>0</v>
      </c>
      <c r="K343" s="10">
        <f t="shared" si="29"/>
        <v>0</v>
      </c>
      <c r="L343" s="10">
        <f t="shared" si="29"/>
        <v>2648</v>
      </c>
      <c r="M343" s="10">
        <f t="shared" si="29"/>
        <v>0</v>
      </c>
    </row>
    <row r="344" spans="1:13" s="27" customFormat="1" ht="15.6" hidden="1" x14ac:dyDescent="0.25">
      <c r="A344" s="81"/>
      <c r="B344" s="81"/>
      <c r="C344" s="81"/>
      <c r="D344" s="82"/>
      <c r="E344" s="81"/>
      <c r="F344" s="81"/>
      <c r="G344" s="19" t="s">
        <v>0</v>
      </c>
      <c r="H344" s="10">
        <f>J344+K344+L344+M344</f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</row>
    <row r="345" spans="1:13" s="27" customFormat="1" ht="15.6" hidden="1" x14ac:dyDescent="0.25">
      <c r="A345" s="81"/>
      <c r="B345" s="81"/>
      <c r="C345" s="81"/>
      <c r="D345" s="82"/>
      <c r="E345" s="81"/>
      <c r="F345" s="81"/>
      <c r="G345" s="19" t="s">
        <v>5</v>
      </c>
      <c r="H345" s="10">
        <f t="shared" ref="H345:H348" si="30">J345+K345+L345+M345</f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</row>
    <row r="346" spans="1:13" s="27" customFormat="1" ht="15.6" hidden="1" x14ac:dyDescent="0.25">
      <c r="A346" s="81"/>
      <c r="B346" s="81"/>
      <c r="C346" s="81"/>
      <c r="D346" s="82"/>
      <c r="E346" s="81"/>
      <c r="F346" s="81"/>
      <c r="G346" s="19" t="s">
        <v>1</v>
      </c>
      <c r="H346" s="10">
        <f>J346+K346+L346+M346</f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</row>
    <row r="347" spans="1:13" s="27" customFormat="1" ht="15.6" hidden="1" x14ac:dyDescent="0.3">
      <c r="A347" s="81"/>
      <c r="B347" s="81"/>
      <c r="C347" s="81"/>
      <c r="D347" s="82"/>
      <c r="E347" s="81"/>
      <c r="F347" s="81"/>
      <c r="G347" s="19" t="s">
        <v>2</v>
      </c>
      <c r="H347" s="10">
        <f t="shared" si="30"/>
        <v>0</v>
      </c>
      <c r="I347" s="10">
        <v>0</v>
      </c>
      <c r="J347" s="10">
        <v>0</v>
      </c>
      <c r="K347" s="24">
        <v>0</v>
      </c>
      <c r="L347" s="24">
        <v>0</v>
      </c>
      <c r="M347" s="10">
        <v>0</v>
      </c>
    </row>
    <row r="348" spans="1:13" s="27" customFormat="1" ht="15.6" hidden="1" x14ac:dyDescent="0.3">
      <c r="A348" s="81"/>
      <c r="B348" s="81"/>
      <c r="C348" s="81"/>
      <c r="D348" s="82"/>
      <c r="E348" s="81"/>
      <c r="F348" s="81"/>
      <c r="G348" s="19" t="s">
        <v>3</v>
      </c>
      <c r="H348" s="10">
        <f t="shared" si="30"/>
        <v>0</v>
      </c>
      <c r="I348" s="10">
        <v>0</v>
      </c>
      <c r="J348" s="10">
        <v>0</v>
      </c>
      <c r="K348" s="24">
        <v>0</v>
      </c>
      <c r="L348" s="24">
        <v>0</v>
      </c>
      <c r="M348" s="10">
        <v>0</v>
      </c>
    </row>
    <row r="349" spans="1:13" s="27" customFormat="1" ht="15.6" hidden="1" x14ac:dyDescent="0.25">
      <c r="A349" s="81"/>
      <c r="B349" s="81"/>
      <c r="C349" s="81"/>
      <c r="D349" s="82"/>
      <c r="E349" s="81"/>
      <c r="F349" s="81"/>
      <c r="G349" s="19" t="s">
        <v>4</v>
      </c>
      <c r="H349" s="10">
        <f>J349+K349+L349+M349</f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</row>
    <row r="350" spans="1:13" s="27" customFormat="1" ht="15.6" hidden="1" x14ac:dyDescent="0.25">
      <c r="A350" s="81"/>
      <c r="B350" s="81"/>
      <c r="C350" s="81"/>
      <c r="D350" s="82"/>
      <c r="E350" s="81"/>
      <c r="F350" s="81"/>
      <c r="G350" s="19" t="s">
        <v>23</v>
      </c>
      <c r="H350" s="10">
        <f t="shared" ref="H350:H354" si="31">J350+K350+L350+M350</f>
        <v>2648</v>
      </c>
      <c r="I350" s="10">
        <v>2700</v>
      </c>
      <c r="J350" s="10">
        <v>0</v>
      </c>
      <c r="K350" s="10">
        <v>0</v>
      </c>
      <c r="L350" s="10">
        <v>2648</v>
      </c>
      <c r="M350" s="10">
        <v>0</v>
      </c>
    </row>
    <row r="351" spans="1:13" s="27" customFormat="1" ht="15.6" hidden="1" x14ac:dyDescent="0.25">
      <c r="A351" s="81"/>
      <c r="B351" s="81"/>
      <c r="C351" s="81"/>
      <c r="D351" s="82"/>
      <c r="E351" s="81"/>
      <c r="F351" s="81"/>
      <c r="G351" s="19" t="s">
        <v>31</v>
      </c>
      <c r="H351" s="10">
        <f t="shared" si="31"/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</row>
    <row r="352" spans="1:13" s="27" customFormat="1" ht="15.6" hidden="1" x14ac:dyDescent="0.25">
      <c r="A352" s="81"/>
      <c r="B352" s="81"/>
      <c r="C352" s="81"/>
      <c r="D352" s="82"/>
      <c r="E352" s="81"/>
      <c r="F352" s="81"/>
      <c r="G352" s="19" t="s">
        <v>32</v>
      </c>
      <c r="H352" s="10">
        <f t="shared" si="31"/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</row>
    <row r="353" spans="1:13" s="27" customFormat="1" ht="15.6" hidden="1" x14ac:dyDescent="0.25">
      <c r="A353" s="81"/>
      <c r="B353" s="81"/>
      <c r="C353" s="81"/>
      <c r="D353" s="82"/>
      <c r="E353" s="81"/>
      <c r="F353" s="81"/>
      <c r="G353" s="19" t="s">
        <v>33</v>
      </c>
      <c r="H353" s="10">
        <f t="shared" si="31"/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</row>
    <row r="354" spans="1:13" s="27" customFormat="1" ht="15.6" hidden="1" x14ac:dyDescent="0.25">
      <c r="A354" s="81"/>
      <c r="B354" s="81"/>
      <c r="C354" s="81"/>
      <c r="D354" s="82"/>
      <c r="E354" s="81"/>
      <c r="F354" s="81"/>
      <c r="G354" s="19" t="s">
        <v>34</v>
      </c>
      <c r="H354" s="10">
        <f t="shared" si="31"/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</row>
    <row r="355" spans="1:13" s="27" customFormat="1" ht="109.2" hidden="1" x14ac:dyDescent="0.25">
      <c r="A355" s="81" t="s">
        <v>133</v>
      </c>
      <c r="B355" s="81" t="s">
        <v>84</v>
      </c>
      <c r="C355" s="81" t="s">
        <v>84</v>
      </c>
      <c r="D355" s="82">
        <v>451</v>
      </c>
      <c r="E355" s="81">
        <v>2021</v>
      </c>
      <c r="F355" s="81" t="s">
        <v>23</v>
      </c>
      <c r="G355" s="19" t="s">
        <v>71</v>
      </c>
      <c r="H355" s="10">
        <f>H356+H357+H358+H359+H360+H361+H362+H363+H364+H365+H366</f>
        <v>251.1</v>
      </c>
      <c r="I355" s="10">
        <f>I356+I357+I358+I359+I360+I361+I362+I363+I364+I365+I366</f>
        <v>0</v>
      </c>
      <c r="J355" s="10">
        <f t="shared" ref="J355:M355" si="32">J356+J357+J358+J359+J360+J361+J362+J363+J364+J365+J366</f>
        <v>0</v>
      </c>
      <c r="K355" s="10">
        <f t="shared" si="32"/>
        <v>0</v>
      </c>
      <c r="L355" s="10">
        <f t="shared" si="32"/>
        <v>251.1</v>
      </c>
      <c r="M355" s="10">
        <f t="shared" si="32"/>
        <v>0</v>
      </c>
    </row>
    <row r="356" spans="1:13" s="27" customFormat="1" ht="15.6" hidden="1" x14ac:dyDescent="0.25">
      <c r="A356" s="81"/>
      <c r="B356" s="81"/>
      <c r="C356" s="81"/>
      <c r="D356" s="82"/>
      <c r="E356" s="81"/>
      <c r="F356" s="81"/>
      <c r="G356" s="19" t="s">
        <v>0</v>
      </c>
      <c r="H356" s="10">
        <f>J356+K356+L356+M356</f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</row>
    <row r="357" spans="1:13" s="27" customFormat="1" ht="15.6" hidden="1" x14ac:dyDescent="0.25">
      <c r="A357" s="81"/>
      <c r="B357" s="81"/>
      <c r="C357" s="81"/>
      <c r="D357" s="82"/>
      <c r="E357" s="81"/>
      <c r="F357" s="81"/>
      <c r="G357" s="19" t="s">
        <v>5</v>
      </c>
      <c r="H357" s="10">
        <f t="shared" ref="H357:H360" si="33">J357+K357+L357+M357</f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</row>
    <row r="358" spans="1:13" s="27" customFormat="1" ht="15.6" hidden="1" x14ac:dyDescent="0.25">
      <c r="A358" s="81"/>
      <c r="B358" s="81"/>
      <c r="C358" s="81"/>
      <c r="D358" s="82"/>
      <c r="E358" s="81"/>
      <c r="F358" s="81"/>
      <c r="G358" s="19" t="s">
        <v>1</v>
      </c>
      <c r="H358" s="10">
        <f>J358+K358+L358+M358</f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</row>
    <row r="359" spans="1:13" s="27" customFormat="1" ht="15.6" hidden="1" x14ac:dyDescent="0.25">
      <c r="A359" s="81"/>
      <c r="B359" s="81"/>
      <c r="C359" s="81"/>
      <c r="D359" s="82"/>
      <c r="E359" s="81"/>
      <c r="F359" s="81"/>
      <c r="G359" s="19" t="s">
        <v>2</v>
      </c>
      <c r="H359" s="10">
        <f t="shared" si="33"/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</row>
    <row r="360" spans="1:13" s="27" customFormat="1" ht="15.6" hidden="1" x14ac:dyDescent="0.25">
      <c r="A360" s="81"/>
      <c r="B360" s="81"/>
      <c r="C360" s="81"/>
      <c r="D360" s="82"/>
      <c r="E360" s="81"/>
      <c r="F360" s="81"/>
      <c r="G360" s="19" t="s">
        <v>3</v>
      </c>
      <c r="H360" s="10">
        <f t="shared" si="33"/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</row>
    <row r="361" spans="1:13" s="27" customFormat="1" ht="15.6" hidden="1" x14ac:dyDescent="0.25">
      <c r="A361" s="81"/>
      <c r="B361" s="81"/>
      <c r="C361" s="81"/>
      <c r="D361" s="82"/>
      <c r="E361" s="81"/>
      <c r="F361" s="81"/>
      <c r="G361" s="19" t="s">
        <v>4</v>
      </c>
      <c r="H361" s="10">
        <f>J361+K361+L361+M361</f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</row>
    <row r="362" spans="1:13" s="27" customFormat="1" ht="15.6" hidden="1" x14ac:dyDescent="0.25">
      <c r="A362" s="81"/>
      <c r="B362" s="81"/>
      <c r="C362" s="81"/>
      <c r="D362" s="82"/>
      <c r="E362" s="81"/>
      <c r="F362" s="81"/>
      <c r="G362" s="19" t="s">
        <v>23</v>
      </c>
      <c r="H362" s="10">
        <f t="shared" ref="H362:H366" si="34">J362+K362+L362+M362</f>
        <v>251.1</v>
      </c>
      <c r="I362" s="10">
        <v>0</v>
      </c>
      <c r="J362" s="10">
        <v>0</v>
      </c>
      <c r="K362" s="10">
        <v>0</v>
      </c>
      <c r="L362" s="10">
        <f>451-199.9</f>
        <v>251.1</v>
      </c>
      <c r="M362" s="10">
        <v>0</v>
      </c>
    </row>
    <row r="363" spans="1:13" s="27" customFormat="1" ht="15.6" hidden="1" x14ac:dyDescent="0.25">
      <c r="A363" s="81"/>
      <c r="B363" s="81"/>
      <c r="C363" s="81"/>
      <c r="D363" s="82"/>
      <c r="E363" s="81"/>
      <c r="F363" s="81"/>
      <c r="G363" s="19" t="s">
        <v>31</v>
      </c>
      <c r="H363" s="10">
        <f t="shared" si="34"/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</row>
    <row r="364" spans="1:13" s="27" customFormat="1" ht="15.6" hidden="1" x14ac:dyDescent="0.25">
      <c r="A364" s="81"/>
      <c r="B364" s="81"/>
      <c r="C364" s="81"/>
      <c r="D364" s="82"/>
      <c r="E364" s="81"/>
      <c r="F364" s="81"/>
      <c r="G364" s="19" t="s">
        <v>32</v>
      </c>
      <c r="H364" s="10">
        <f t="shared" si="34"/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</row>
    <row r="365" spans="1:13" s="27" customFormat="1" ht="15.6" hidden="1" x14ac:dyDescent="0.25">
      <c r="A365" s="81"/>
      <c r="B365" s="81"/>
      <c r="C365" s="81"/>
      <c r="D365" s="82"/>
      <c r="E365" s="81"/>
      <c r="F365" s="81"/>
      <c r="G365" s="19" t="s">
        <v>33</v>
      </c>
      <c r="H365" s="10">
        <f t="shared" si="34"/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</row>
    <row r="366" spans="1:13" s="27" customFormat="1" ht="15.6" hidden="1" x14ac:dyDescent="0.25">
      <c r="A366" s="81"/>
      <c r="B366" s="67"/>
      <c r="C366" s="81"/>
      <c r="D366" s="82"/>
      <c r="E366" s="81"/>
      <c r="F366" s="81"/>
      <c r="G366" s="19" t="s">
        <v>34</v>
      </c>
      <c r="H366" s="10">
        <f t="shared" si="34"/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</row>
    <row r="367" spans="1:13" s="27" customFormat="1" ht="121.5" hidden="1" customHeight="1" x14ac:dyDescent="0.25">
      <c r="A367" s="32" t="s">
        <v>136</v>
      </c>
      <c r="B367" s="33"/>
      <c r="C367" s="33"/>
      <c r="D367" s="34"/>
      <c r="E367" s="33"/>
      <c r="F367" s="33"/>
      <c r="G367" s="19" t="s">
        <v>71</v>
      </c>
      <c r="H367" s="10">
        <f>H368+H369+H370+H371+H372+H373+H374+H375+H376+H377+H378</f>
        <v>5663395.6999999993</v>
      </c>
      <c r="I367" s="10">
        <f>I368+I369+I370+I371+I372+I373+I374+I375+I376+I377+I378</f>
        <v>0</v>
      </c>
      <c r="J367" s="10">
        <f t="shared" ref="J367:M367" si="35">J368+J369+J370+J371+J372+J373+J374+J375+J376+J377+J378</f>
        <v>0</v>
      </c>
      <c r="K367" s="10">
        <f>K368+K369+K370+K371+K372+K373+K374+K375+K376+K377+K378</f>
        <v>5606761.5999999996</v>
      </c>
      <c r="L367" s="10">
        <f t="shared" si="35"/>
        <v>56634.1</v>
      </c>
      <c r="M367" s="10">
        <f t="shared" si="35"/>
        <v>0</v>
      </c>
    </row>
    <row r="368" spans="1:13" s="27" customFormat="1" ht="21" hidden="1" customHeight="1" x14ac:dyDescent="0.25">
      <c r="A368" s="65"/>
      <c r="B368" s="59"/>
      <c r="C368" s="35"/>
      <c r="D368" s="36"/>
      <c r="E368" s="35"/>
      <c r="F368" s="37"/>
      <c r="G368" s="19" t="s">
        <v>0</v>
      </c>
      <c r="H368" s="10">
        <f>J368+K368+L368+M368</f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</row>
    <row r="369" spans="1:13" s="27" customFormat="1" ht="21" hidden="1" customHeight="1" x14ac:dyDescent="0.25">
      <c r="A369" s="65"/>
      <c r="B369" s="59"/>
      <c r="C369" s="38"/>
      <c r="D369" s="39"/>
      <c r="E369" s="38"/>
      <c r="F369" s="38"/>
      <c r="G369" s="19" t="s">
        <v>5</v>
      </c>
      <c r="H369" s="10">
        <f t="shared" ref="H369" si="36">J369+K369+L369+M369</f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</row>
    <row r="370" spans="1:13" s="27" customFormat="1" ht="21" hidden="1" customHeight="1" x14ac:dyDescent="0.25">
      <c r="A370" s="74"/>
      <c r="B370" s="70"/>
      <c r="C370" s="70"/>
      <c r="D370" s="80"/>
      <c r="E370" s="70"/>
      <c r="F370" s="70"/>
      <c r="G370" s="19" t="s">
        <v>1</v>
      </c>
      <c r="H370" s="10">
        <f>J370+K370+L370+M370</f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</row>
    <row r="371" spans="1:13" s="27" customFormat="1" ht="21" hidden="1" customHeight="1" x14ac:dyDescent="0.25">
      <c r="A371" s="74"/>
      <c r="B371" s="70"/>
      <c r="C371" s="70"/>
      <c r="D371" s="80"/>
      <c r="E371" s="70"/>
      <c r="F371" s="70"/>
      <c r="G371" s="19" t="s">
        <v>2</v>
      </c>
      <c r="H371" s="10">
        <f t="shared" ref="H371:H372" si="37">J371+K371+L371+M371</f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</row>
    <row r="372" spans="1:13" s="27" customFormat="1" ht="21" hidden="1" customHeight="1" x14ac:dyDescent="0.25">
      <c r="A372" s="68"/>
      <c r="B372" s="70"/>
      <c r="C372" s="40"/>
      <c r="D372" s="72"/>
      <c r="E372" s="70"/>
      <c r="F372" s="70"/>
      <c r="G372" s="19" t="s">
        <v>3</v>
      </c>
      <c r="H372" s="10">
        <f t="shared" si="37"/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</row>
    <row r="373" spans="1:13" s="27" customFormat="1" ht="21" hidden="1" customHeight="1" x14ac:dyDescent="0.25">
      <c r="A373" s="68"/>
      <c r="B373" s="70"/>
      <c r="C373" s="40"/>
      <c r="D373" s="72"/>
      <c r="E373" s="70"/>
      <c r="F373" s="70"/>
      <c r="G373" s="19" t="s">
        <v>4</v>
      </c>
      <c r="H373" s="10">
        <f>J373+K373+L373+M373</f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</row>
    <row r="374" spans="1:13" s="27" customFormat="1" ht="21" hidden="1" customHeight="1" x14ac:dyDescent="0.25">
      <c r="A374" s="68"/>
      <c r="B374" s="38"/>
      <c r="C374" s="35"/>
      <c r="D374" s="39"/>
      <c r="E374" s="38"/>
      <c r="F374" s="38"/>
      <c r="G374" s="19" t="s">
        <v>23</v>
      </c>
      <c r="H374" s="10">
        <f t="shared" ref="H374:H378" si="38">J374+K374+L374+M374</f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</row>
    <row r="375" spans="1:13" s="27" customFormat="1" ht="21" hidden="1" customHeight="1" x14ac:dyDescent="0.25">
      <c r="A375" s="68"/>
      <c r="B375" s="70"/>
      <c r="C375" s="70"/>
      <c r="D375" s="72"/>
      <c r="E375" s="70"/>
      <c r="F375" s="70"/>
      <c r="G375" s="19" t="s">
        <v>31</v>
      </c>
      <c r="H375" s="10">
        <f t="shared" si="38"/>
        <v>1473598.9000000001</v>
      </c>
      <c r="I375" s="10">
        <v>0</v>
      </c>
      <c r="J375" s="10">
        <v>0</v>
      </c>
      <c r="K375" s="10">
        <f t="shared" ref="K375:L377" si="39">K387+K399+K411+K423</f>
        <v>1458862.8</v>
      </c>
      <c r="L375" s="10">
        <f t="shared" si="39"/>
        <v>14736.1</v>
      </c>
      <c r="M375" s="10">
        <v>0</v>
      </c>
    </row>
    <row r="376" spans="1:13" s="27" customFormat="1" ht="21" hidden="1" customHeight="1" x14ac:dyDescent="0.25">
      <c r="A376" s="68"/>
      <c r="B376" s="70"/>
      <c r="C376" s="70"/>
      <c r="D376" s="72"/>
      <c r="E376" s="70"/>
      <c r="F376" s="70"/>
      <c r="G376" s="19" t="s">
        <v>32</v>
      </c>
      <c r="H376" s="10">
        <f t="shared" si="38"/>
        <v>1644898.4</v>
      </c>
      <c r="I376" s="10">
        <v>0</v>
      </c>
      <c r="J376" s="10">
        <v>0</v>
      </c>
      <c r="K376" s="10">
        <f t="shared" si="39"/>
        <v>1628449.4</v>
      </c>
      <c r="L376" s="10">
        <f t="shared" si="39"/>
        <v>16449</v>
      </c>
      <c r="M376" s="10">
        <v>0</v>
      </c>
    </row>
    <row r="377" spans="1:13" s="27" customFormat="1" ht="21" hidden="1" customHeight="1" x14ac:dyDescent="0.25">
      <c r="A377" s="68"/>
      <c r="B377" s="70"/>
      <c r="C377" s="70"/>
      <c r="D377" s="72"/>
      <c r="E377" s="70"/>
      <c r="F377" s="70"/>
      <c r="G377" s="19" t="s">
        <v>33</v>
      </c>
      <c r="H377" s="10">
        <f t="shared" si="38"/>
        <v>2544898.4</v>
      </c>
      <c r="I377" s="10">
        <v>0</v>
      </c>
      <c r="J377" s="10">
        <v>0</v>
      </c>
      <c r="K377" s="10">
        <f t="shared" si="39"/>
        <v>2519449.4</v>
      </c>
      <c r="L377" s="10">
        <f t="shared" si="39"/>
        <v>25449</v>
      </c>
      <c r="M377" s="10">
        <v>0</v>
      </c>
    </row>
    <row r="378" spans="1:13" s="27" customFormat="1" ht="21" hidden="1" customHeight="1" x14ac:dyDescent="0.25">
      <c r="A378" s="69"/>
      <c r="B378" s="71"/>
      <c r="C378" s="71"/>
      <c r="D378" s="73"/>
      <c r="E378" s="71"/>
      <c r="F378" s="71"/>
      <c r="G378" s="19" t="s">
        <v>34</v>
      </c>
      <c r="H378" s="10">
        <f t="shared" si="38"/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</row>
    <row r="379" spans="1:13" s="27" customFormat="1" ht="100.5" hidden="1" customHeight="1" x14ac:dyDescent="0.25">
      <c r="A379" s="32" t="s">
        <v>148</v>
      </c>
      <c r="B379" s="67" t="s">
        <v>151</v>
      </c>
      <c r="C379" s="58" t="s">
        <v>134</v>
      </c>
      <c r="D379" s="61">
        <v>1200000</v>
      </c>
      <c r="E379" s="58">
        <v>2021</v>
      </c>
      <c r="F379" s="49" t="s">
        <v>135</v>
      </c>
      <c r="G379" s="19" t="s">
        <v>71</v>
      </c>
      <c r="H379" s="10">
        <f>H380+H381+H382+H383+H384+H385+H386+H387+H388+H389+H390</f>
        <v>1200000</v>
      </c>
      <c r="I379" s="10">
        <f>I380+I381+I382+I383+I384+I385+I386+I387+I388+I389+I390</f>
        <v>0</v>
      </c>
      <c r="J379" s="10">
        <f t="shared" ref="J379:M379" si="40">J380+J381+J382+J383+J384+J385+J386+J387+J388+J389+J390</f>
        <v>0</v>
      </c>
      <c r="K379" s="10">
        <f t="shared" si="40"/>
        <v>1188000</v>
      </c>
      <c r="L379" s="10">
        <f t="shared" si="40"/>
        <v>12000</v>
      </c>
      <c r="M379" s="10">
        <f t="shared" si="40"/>
        <v>0</v>
      </c>
    </row>
    <row r="380" spans="1:13" s="27" customFormat="1" ht="18" hidden="1" customHeight="1" x14ac:dyDescent="0.25">
      <c r="A380" s="65"/>
      <c r="B380" s="68"/>
      <c r="C380" s="59"/>
      <c r="D380" s="62"/>
      <c r="E380" s="59"/>
      <c r="F380" s="51"/>
      <c r="G380" s="19" t="s">
        <v>0</v>
      </c>
      <c r="H380" s="10">
        <f>J380+K380+L380+M380</f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</row>
    <row r="381" spans="1:13" s="27" customFormat="1" ht="18" hidden="1" customHeight="1" x14ac:dyDescent="0.25">
      <c r="A381" s="65"/>
      <c r="B381" s="68"/>
      <c r="C381" s="59"/>
      <c r="D381" s="62"/>
      <c r="E381" s="59"/>
      <c r="F381" s="51"/>
      <c r="G381" s="19" t="s">
        <v>5</v>
      </c>
      <c r="H381" s="10">
        <f t="shared" ref="H381" si="41">J381+K381+L381+M381</f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</row>
    <row r="382" spans="1:13" s="27" customFormat="1" ht="18" hidden="1" customHeight="1" x14ac:dyDescent="0.25">
      <c r="A382" s="74"/>
      <c r="B382" s="68"/>
      <c r="C382" s="59"/>
      <c r="D382" s="62"/>
      <c r="E382" s="59"/>
      <c r="F382" s="51"/>
      <c r="G382" s="19" t="s">
        <v>1</v>
      </c>
      <c r="H382" s="10">
        <f>J382+K382+L382+M382</f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</row>
    <row r="383" spans="1:13" s="27" customFormat="1" ht="18" hidden="1" customHeight="1" x14ac:dyDescent="0.25">
      <c r="A383" s="74"/>
      <c r="B383" s="68"/>
      <c r="C383" s="59"/>
      <c r="D383" s="62"/>
      <c r="E383" s="59"/>
      <c r="F383" s="51"/>
      <c r="G383" s="19" t="s">
        <v>2</v>
      </c>
      <c r="H383" s="10">
        <f t="shared" ref="H383:H384" si="42">J383+K383+L383+M383</f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</row>
    <row r="384" spans="1:13" s="27" customFormat="1" ht="18" hidden="1" customHeight="1" x14ac:dyDescent="0.25">
      <c r="A384" s="68"/>
      <c r="B384" s="68"/>
      <c r="C384" s="59"/>
      <c r="D384" s="62"/>
      <c r="E384" s="59"/>
      <c r="F384" s="51"/>
      <c r="G384" s="19" t="s">
        <v>3</v>
      </c>
      <c r="H384" s="10">
        <f t="shared" si="42"/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</row>
    <row r="385" spans="1:13" s="27" customFormat="1" ht="18" hidden="1" customHeight="1" x14ac:dyDescent="0.25">
      <c r="A385" s="68"/>
      <c r="B385" s="68"/>
      <c r="C385" s="59"/>
      <c r="D385" s="62"/>
      <c r="E385" s="59"/>
      <c r="F385" s="51"/>
      <c r="G385" s="19" t="s">
        <v>4</v>
      </c>
      <c r="H385" s="10">
        <f>J385+K385+L385+M385</f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</row>
    <row r="386" spans="1:13" s="27" customFormat="1" ht="18" hidden="1" customHeight="1" x14ac:dyDescent="0.25">
      <c r="A386" s="68"/>
      <c r="B386" s="68"/>
      <c r="C386" s="59"/>
      <c r="D386" s="62"/>
      <c r="E386" s="59"/>
      <c r="F386" s="51"/>
      <c r="G386" s="19" t="s">
        <v>23</v>
      </c>
      <c r="H386" s="10">
        <f t="shared" ref="H386:H390" si="43">J386+K386+L386+M386</f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</row>
    <row r="387" spans="1:13" s="27" customFormat="1" ht="18" hidden="1" customHeight="1" x14ac:dyDescent="0.25">
      <c r="A387" s="68"/>
      <c r="B387" s="68"/>
      <c r="C387" s="59"/>
      <c r="D387" s="62"/>
      <c r="E387" s="59"/>
      <c r="F387" s="51"/>
      <c r="G387" s="19" t="s">
        <v>31</v>
      </c>
      <c r="H387" s="10">
        <f t="shared" si="43"/>
        <v>360000</v>
      </c>
      <c r="I387" s="10">
        <v>0</v>
      </c>
      <c r="J387" s="10">
        <v>0</v>
      </c>
      <c r="K387" s="10">
        <v>356400</v>
      </c>
      <c r="L387" s="10">
        <v>3600</v>
      </c>
      <c r="M387" s="10">
        <v>0</v>
      </c>
    </row>
    <row r="388" spans="1:13" s="27" customFormat="1" ht="18" hidden="1" customHeight="1" x14ac:dyDescent="0.25">
      <c r="A388" s="68"/>
      <c r="B388" s="68"/>
      <c r="C388" s="59"/>
      <c r="D388" s="62"/>
      <c r="E388" s="59"/>
      <c r="F388" s="51"/>
      <c r="G388" s="19" t="s">
        <v>32</v>
      </c>
      <c r="H388" s="10">
        <f t="shared" si="43"/>
        <v>840000</v>
      </c>
      <c r="I388" s="10">
        <v>0</v>
      </c>
      <c r="J388" s="10">
        <v>0</v>
      </c>
      <c r="K388" s="10">
        <v>831600</v>
      </c>
      <c r="L388" s="10">
        <v>8400</v>
      </c>
      <c r="M388" s="10">
        <v>0</v>
      </c>
    </row>
    <row r="389" spans="1:13" s="27" customFormat="1" ht="18" hidden="1" customHeight="1" x14ac:dyDescent="0.25">
      <c r="A389" s="68"/>
      <c r="B389" s="68"/>
      <c r="C389" s="59"/>
      <c r="D389" s="62"/>
      <c r="E389" s="59"/>
      <c r="F389" s="51"/>
      <c r="G389" s="19" t="s">
        <v>33</v>
      </c>
      <c r="H389" s="10">
        <f t="shared" si="43"/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</row>
    <row r="390" spans="1:13" s="27" customFormat="1" ht="18" hidden="1" customHeight="1" x14ac:dyDescent="0.25">
      <c r="A390" s="69"/>
      <c r="B390" s="69"/>
      <c r="C390" s="60"/>
      <c r="D390" s="63"/>
      <c r="E390" s="60"/>
      <c r="F390" s="50"/>
      <c r="G390" s="19" t="s">
        <v>34</v>
      </c>
      <c r="H390" s="10">
        <f t="shared" si="43"/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</row>
    <row r="391" spans="1:13" s="27" customFormat="1" ht="105.75" hidden="1" customHeight="1" x14ac:dyDescent="0.25">
      <c r="A391" s="64" t="s">
        <v>152</v>
      </c>
      <c r="B391" s="67" t="s">
        <v>153</v>
      </c>
      <c r="C391" s="75" t="s">
        <v>140</v>
      </c>
      <c r="D391" s="76">
        <v>3140000</v>
      </c>
      <c r="E391" s="75">
        <v>2021</v>
      </c>
      <c r="F391" s="77" t="s">
        <v>139</v>
      </c>
      <c r="G391" s="19" t="s">
        <v>71</v>
      </c>
      <c r="H391" s="10">
        <f>H392+H393+H394+H395+H396+H397+H398+H399+H400+H401+H402</f>
        <v>3140000</v>
      </c>
      <c r="I391" s="10">
        <f>I392+I393+I394+I395+I396+I397+I398+I399+I400+I401+I402</f>
        <v>0</v>
      </c>
      <c r="J391" s="10">
        <f t="shared" ref="J391:M391" si="44">J392+J393+J394+J395+J396+J397+J398+J399+J400+J401+J402</f>
        <v>0</v>
      </c>
      <c r="K391" s="10">
        <f t="shared" si="44"/>
        <v>3108600</v>
      </c>
      <c r="L391" s="10">
        <f t="shared" si="44"/>
        <v>31400</v>
      </c>
      <c r="M391" s="10">
        <f t="shared" si="44"/>
        <v>0</v>
      </c>
    </row>
    <row r="392" spans="1:13" s="27" customFormat="1" ht="21.75" hidden="1" customHeight="1" x14ac:dyDescent="0.25">
      <c r="A392" s="65"/>
      <c r="B392" s="68"/>
      <c r="C392" s="75"/>
      <c r="D392" s="76"/>
      <c r="E392" s="75"/>
      <c r="F392" s="78"/>
      <c r="G392" s="19" t="s">
        <v>0</v>
      </c>
      <c r="H392" s="10">
        <f>J392+K392+L392+M392</f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</row>
    <row r="393" spans="1:13" s="27" customFormat="1" ht="21.75" hidden="1" customHeight="1" x14ac:dyDescent="0.25">
      <c r="A393" s="65"/>
      <c r="B393" s="68"/>
      <c r="C393" s="75"/>
      <c r="D393" s="76"/>
      <c r="E393" s="75"/>
      <c r="F393" s="78"/>
      <c r="G393" s="19" t="s">
        <v>5</v>
      </c>
      <c r="H393" s="10">
        <f t="shared" ref="H393" si="45">J393+K393+L393+M393</f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</row>
    <row r="394" spans="1:13" s="27" customFormat="1" ht="21.75" hidden="1" customHeight="1" x14ac:dyDescent="0.25">
      <c r="A394" s="65"/>
      <c r="B394" s="68"/>
      <c r="C394" s="75"/>
      <c r="D394" s="76"/>
      <c r="E394" s="75"/>
      <c r="F394" s="78"/>
      <c r="G394" s="19" t="s">
        <v>1</v>
      </c>
      <c r="H394" s="10">
        <f>J394+K394+L394+M394</f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</row>
    <row r="395" spans="1:13" s="27" customFormat="1" ht="21.75" hidden="1" customHeight="1" x14ac:dyDescent="0.25">
      <c r="A395" s="65"/>
      <c r="B395" s="68"/>
      <c r="C395" s="75"/>
      <c r="D395" s="76"/>
      <c r="E395" s="75"/>
      <c r="F395" s="78"/>
      <c r="G395" s="19" t="s">
        <v>2</v>
      </c>
      <c r="H395" s="10">
        <f t="shared" ref="H395:H396" si="46">J395+K395+L395+M395</f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</row>
    <row r="396" spans="1:13" s="27" customFormat="1" ht="21.75" hidden="1" customHeight="1" x14ac:dyDescent="0.25">
      <c r="A396" s="65"/>
      <c r="B396" s="68"/>
      <c r="C396" s="75"/>
      <c r="D396" s="76"/>
      <c r="E396" s="75"/>
      <c r="F396" s="78"/>
      <c r="G396" s="19" t="s">
        <v>3</v>
      </c>
      <c r="H396" s="10">
        <f t="shared" si="46"/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</row>
    <row r="397" spans="1:13" s="27" customFormat="1" ht="21.75" hidden="1" customHeight="1" x14ac:dyDescent="0.25">
      <c r="A397" s="65"/>
      <c r="B397" s="68"/>
      <c r="C397" s="75"/>
      <c r="D397" s="76"/>
      <c r="E397" s="75"/>
      <c r="F397" s="78"/>
      <c r="G397" s="19" t="s">
        <v>4</v>
      </c>
      <c r="H397" s="10">
        <f>J397+K397+L397+M397</f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</row>
    <row r="398" spans="1:13" s="27" customFormat="1" ht="21.75" hidden="1" customHeight="1" x14ac:dyDescent="0.25">
      <c r="A398" s="65"/>
      <c r="B398" s="68"/>
      <c r="C398" s="75"/>
      <c r="D398" s="76"/>
      <c r="E398" s="75"/>
      <c r="F398" s="78"/>
      <c r="G398" s="19" t="s">
        <v>23</v>
      </c>
      <c r="H398" s="10">
        <f t="shared" ref="H398:H402" si="47">J398+K398+L398+M398</f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</row>
    <row r="399" spans="1:13" s="27" customFormat="1" ht="21.75" hidden="1" customHeight="1" x14ac:dyDescent="0.25">
      <c r="A399" s="65"/>
      <c r="B399" s="68"/>
      <c r="C399" s="75"/>
      <c r="D399" s="76"/>
      <c r="E399" s="75"/>
      <c r="F399" s="78"/>
      <c r="G399" s="19" t="s">
        <v>31</v>
      </c>
      <c r="H399" s="10">
        <f t="shared" si="47"/>
        <v>1000000</v>
      </c>
      <c r="I399" s="10">
        <v>0</v>
      </c>
      <c r="J399" s="10">
        <v>0</v>
      </c>
      <c r="K399" s="10">
        <v>990000</v>
      </c>
      <c r="L399" s="10">
        <v>10000</v>
      </c>
      <c r="M399" s="10">
        <v>0</v>
      </c>
    </row>
    <row r="400" spans="1:13" s="27" customFormat="1" ht="21.75" hidden="1" customHeight="1" x14ac:dyDescent="0.25">
      <c r="A400" s="65"/>
      <c r="B400" s="68"/>
      <c r="C400" s="75"/>
      <c r="D400" s="76"/>
      <c r="E400" s="75"/>
      <c r="F400" s="78"/>
      <c r="G400" s="19" t="s">
        <v>32</v>
      </c>
      <c r="H400" s="10">
        <f t="shared" si="47"/>
        <v>200000</v>
      </c>
      <c r="I400" s="10">
        <v>0</v>
      </c>
      <c r="J400" s="10">
        <v>0</v>
      </c>
      <c r="K400" s="10">
        <v>198000</v>
      </c>
      <c r="L400" s="10">
        <v>2000</v>
      </c>
      <c r="M400" s="10">
        <v>0</v>
      </c>
    </row>
    <row r="401" spans="1:13" s="27" customFormat="1" ht="21.75" hidden="1" customHeight="1" x14ac:dyDescent="0.25">
      <c r="A401" s="65"/>
      <c r="B401" s="68"/>
      <c r="C401" s="75"/>
      <c r="D401" s="76"/>
      <c r="E401" s="75"/>
      <c r="F401" s="78"/>
      <c r="G401" s="19" t="s">
        <v>33</v>
      </c>
      <c r="H401" s="10">
        <f t="shared" si="47"/>
        <v>1940000</v>
      </c>
      <c r="I401" s="10">
        <v>0</v>
      </c>
      <c r="J401" s="10">
        <v>0</v>
      </c>
      <c r="K401" s="10">
        <v>1920600</v>
      </c>
      <c r="L401" s="10">
        <v>19400</v>
      </c>
      <c r="M401" s="10">
        <v>0</v>
      </c>
    </row>
    <row r="402" spans="1:13" s="27" customFormat="1" ht="21.75" hidden="1" customHeight="1" x14ac:dyDescent="0.25">
      <c r="A402" s="66"/>
      <c r="B402" s="69"/>
      <c r="C402" s="75"/>
      <c r="D402" s="76"/>
      <c r="E402" s="75"/>
      <c r="F402" s="79"/>
      <c r="G402" s="19" t="s">
        <v>34</v>
      </c>
      <c r="H402" s="10">
        <f t="shared" si="47"/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</row>
    <row r="403" spans="1:13" s="27" customFormat="1" ht="100.5" hidden="1" customHeight="1" x14ac:dyDescent="0.25">
      <c r="A403" s="64" t="s">
        <v>157</v>
      </c>
      <c r="B403" s="67" t="s">
        <v>141</v>
      </c>
      <c r="C403" s="58" t="s">
        <v>149</v>
      </c>
      <c r="D403" s="61">
        <v>1254382.8</v>
      </c>
      <c r="E403" s="58">
        <v>2021</v>
      </c>
      <c r="F403" s="58" t="s">
        <v>139</v>
      </c>
      <c r="G403" s="19" t="s">
        <v>71</v>
      </c>
      <c r="H403" s="10">
        <f>H404+H405+H406+H407+H408+H409+H410+H411+H412+H413+H414</f>
        <v>1254382.8</v>
      </c>
      <c r="I403" s="10">
        <f>I404+I405+I406+I407+I408+I409+I410+I411+I412+I413+I414</f>
        <v>44586</v>
      </c>
      <c r="J403" s="10">
        <f t="shared" ref="J403:M403" si="48">J404+J405+J406+J407+J408+J409+J410+J411+J412+J413+J414</f>
        <v>0</v>
      </c>
      <c r="K403" s="10">
        <f t="shared" si="48"/>
        <v>1241838.8</v>
      </c>
      <c r="L403" s="10">
        <f t="shared" si="48"/>
        <v>12544</v>
      </c>
      <c r="M403" s="10">
        <f t="shared" si="48"/>
        <v>0</v>
      </c>
    </row>
    <row r="404" spans="1:13" s="27" customFormat="1" ht="21.75" hidden="1" customHeight="1" x14ac:dyDescent="0.25">
      <c r="A404" s="65"/>
      <c r="B404" s="68"/>
      <c r="C404" s="59"/>
      <c r="D404" s="62"/>
      <c r="E404" s="59"/>
      <c r="F404" s="59"/>
      <c r="G404" s="19" t="s">
        <v>0</v>
      </c>
      <c r="H404" s="10">
        <f>J404+K404+L404+M404</f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</row>
    <row r="405" spans="1:13" s="27" customFormat="1" ht="21.75" hidden="1" customHeight="1" x14ac:dyDescent="0.25">
      <c r="A405" s="65"/>
      <c r="B405" s="68"/>
      <c r="C405" s="59"/>
      <c r="D405" s="62"/>
      <c r="E405" s="59"/>
      <c r="F405" s="59"/>
      <c r="G405" s="19" t="s">
        <v>5</v>
      </c>
      <c r="H405" s="10">
        <f t="shared" ref="H405" si="49">J405+K405+L405+M405</f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</row>
    <row r="406" spans="1:13" s="27" customFormat="1" ht="21.75" hidden="1" customHeight="1" x14ac:dyDescent="0.25">
      <c r="A406" s="65"/>
      <c r="B406" s="68"/>
      <c r="C406" s="59"/>
      <c r="D406" s="62"/>
      <c r="E406" s="59"/>
      <c r="F406" s="59"/>
      <c r="G406" s="19" t="s">
        <v>1</v>
      </c>
      <c r="H406" s="10">
        <f>J406+K406+L406+M406</f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</row>
    <row r="407" spans="1:13" s="27" customFormat="1" ht="21.75" hidden="1" customHeight="1" x14ac:dyDescent="0.25">
      <c r="A407" s="65"/>
      <c r="B407" s="68"/>
      <c r="C407" s="59"/>
      <c r="D407" s="62"/>
      <c r="E407" s="59"/>
      <c r="F407" s="59"/>
      <c r="G407" s="19" t="s">
        <v>2</v>
      </c>
      <c r="H407" s="10">
        <f t="shared" ref="H407:H408" si="50">J407+K407+L407+M407</f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</row>
    <row r="408" spans="1:13" s="27" customFormat="1" ht="21.75" hidden="1" customHeight="1" x14ac:dyDescent="0.25">
      <c r="A408" s="65"/>
      <c r="B408" s="68"/>
      <c r="C408" s="59"/>
      <c r="D408" s="62"/>
      <c r="E408" s="59"/>
      <c r="F408" s="59"/>
      <c r="G408" s="19" t="s">
        <v>3</v>
      </c>
      <c r="H408" s="10">
        <f t="shared" si="50"/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</row>
    <row r="409" spans="1:13" s="27" customFormat="1" ht="21.75" hidden="1" customHeight="1" x14ac:dyDescent="0.25">
      <c r="A409" s="65"/>
      <c r="B409" s="68"/>
      <c r="C409" s="59"/>
      <c r="D409" s="62"/>
      <c r="E409" s="59"/>
      <c r="F409" s="59"/>
      <c r="G409" s="19" t="s">
        <v>4</v>
      </c>
      <c r="H409" s="10">
        <f>J409+K409+L409+M409</f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</row>
    <row r="410" spans="1:13" s="27" customFormat="1" ht="21.75" hidden="1" customHeight="1" x14ac:dyDescent="0.25">
      <c r="A410" s="65"/>
      <c r="B410" s="68"/>
      <c r="C410" s="59"/>
      <c r="D410" s="62"/>
      <c r="E410" s="59"/>
      <c r="F410" s="59"/>
      <c r="G410" s="19" t="s">
        <v>23</v>
      </c>
      <c r="H410" s="10">
        <f t="shared" ref="H410:H414" si="51">J410+K410+L410+M410</f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</row>
    <row r="411" spans="1:13" s="27" customFormat="1" ht="21.75" hidden="1" customHeight="1" x14ac:dyDescent="0.25">
      <c r="A411" s="65"/>
      <c r="B411" s="68"/>
      <c r="C411" s="59"/>
      <c r="D411" s="62"/>
      <c r="E411" s="59"/>
      <c r="F411" s="59"/>
      <c r="G411" s="19" t="s">
        <v>31</v>
      </c>
      <c r="H411" s="10">
        <f t="shared" si="51"/>
        <v>44586</v>
      </c>
      <c r="I411" s="10">
        <v>44586</v>
      </c>
      <c r="J411" s="10">
        <v>0</v>
      </c>
      <c r="K411" s="10">
        <v>44140</v>
      </c>
      <c r="L411" s="10">
        <v>446</v>
      </c>
      <c r="M411" s="10">
        <v>0</v>
      </c>
    </row>
    <row r="412" spans="1:13" s="27" customFormat="1" ht="21.75" hidden="1" customHeight="1" x14ac:dyDescent="0.25">
      <c r="A412" s="65"/>
      <c r="B412" s="68"/>
      <c r="C412" s="59"/>
      <c r="D412" s="62"/>
      <c r="E412" s="59"/>
      <c r="F412" s="59"/>
      <c r="G412" s="19" t="s">
        <v>32</v>
      </c>
      <c r="H412" s="10">
        <f t="shared" si="51"/>
        <v>604898.4</v>
      </c>
      <c r="I412" s="10">
        <v>0</v>
      </c>
      <c r="J412" s="10">
        <v>0</v>
      </c>
      <c r="K412" s="10">
        <v>598849.4</v>
      </c>
      <c r="L412" s="10">
        <v>6049</v>
      </c>
      <c r="M412" s="10">
        <v>0</v>
      </c>
    </row>
    <row r="413" spans="1:13" s="27" customFormat="1" ht="21.75" hidden="1" customHeight="1" x14ac:dyDescent="0.25">
      <c r="A413" s="65"/>
      <c r="B413" s="68"/>
      <c r="C413" s="59"/>
      <c r="D413" s="62"/>
      <c r="E413" s="59"/>
      <c r="F413" s="59"/>
      <c r="G413" s="19" t="s">
        <v>33</v>
      </c>
      <c r="H413" s="10">
        <f t="shared" si="51"/>
        <v>604898.4</v>
      </c>
      <c r="I413" s="10">
        <v>0</v>
      </c>
      <c r="J413" s="10">
        <v>0</v>
      </c>
      <c r="K413" s="10">
        <v>598849.4</v>
      </c>
      <c r="L413" s="10">
        <v>6049</v>
      </c>
      <c r="M413" s="10">
        <v>0</v>
      </c>
    </row>
    <row r="414" spans="1:13" s="27" customFormat="1" ht="21.75" hidden="1" customHeight="1" x14ac:dyDescent="0.25">
      <c r="A414" s="66"/>
      <c r="B414" s="69"/>
      <c r="C414" s="60"/>
      <c r="D414" s="63"/>
      <c r="E414" s="60"/>
      <c r="F414" s="60"/>
      <c r="G414" s="19" t="s">
        <v>34</v>
      </c>
      <c r="H414" s="10">
        <f t="shared" si="51"/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</row>
    <row r="415" spans="1:13" s="27" customFormat="1" ht="100.5" hidden="1" customHeight="1" x14ac:dyDescent="0.25">
      <c r="A415" s="64" t="s">
        <v>150</v>
      </c>
      <c r="B415" s="67" t="s">
        <v>154</v>
      </c>
      <c r="C415" s="58" t="s">
        <v>94</v>
      </c>
      <c r="D415" s="61">
        <v>69012.899999999994</v>
      </c>
      <c r="E415" s="58">
        <v>2022</v>
      </c>
      <c r="F415" s="58" t="s">
        <v>139</v>
      </c>
      <c r="G415" s="19" t="s">
        <v>71</v>
      </c>
      <c r="H415" s="10">
        <f>H416+H417+H418+H419+H420+H421+H422+H423+H424+H425+H426</f>
        <v>69012.900000000009</v>
      </c>
      <c r="I415" s="10">
        <f>I416+I417+I418+I419+I420+I421+I422+I423+I424+I425+I426</f>
        <v>5204.1000000000004</v>
      </c>
      <c r="J415" s="10">
        <f t="shared" ref="J415:M415" si="52">J416+J417+J418+J419+J420+J421+J422+J423+J424+J425+J426</f>
        <v>0</v>
      </c>
      <c r="K415" s="10">
        <f t="shared" si="52"/>
        <v>68322.8</v>
      </c>
      <c r="L415" s="10">
        <f t="shared" si="52"/>
        <v>690.1</v>
      </c>
      <c r="M415" s="10">
        <f t="shared" si="52"/>
        <v>0</v>
      </c>
    </row>
    <row r="416" spans="1:13" s="27" customFormat="1" ht="21" hidden="1" customHeight="1" x14ac:dyDescent="0.25">
      <c r="A416" s="65"/>
      <c r="B416" s="68"/>
      <c r="C416" s="59"/>
      <c r="D416" s="62"/>
      <c r="E416" s="59"/>
      <c r="F416" s="59"/>
      <c r="G416" s="19" t="s">
        <v>0</v>
      </c>
      <c r="H416" s="10">
        <f>J416+K416+L416+M416</f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</row>
    <row r="417" spans="1:13" s="27" customFormat="1" ht="21" hidden="1" customHeight="1" x14ac:dyDescent="0.25">
      <c r="A417" s="65"/>
      <c r="B417" s="68"/>
      <c r="C417" s="59"/>
      <c r="D417" s="62"/>
      <c r="E417" s="59"/>
      <c r="F417" s="59"/>
      <c r="G417" s="19" t="s">
        <v>5</v>
      </c>
      <c r="H417" s="10">
        <f t="shared" ref="H417" si="53">J417+K417+L417+M417</f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</row>
    <row r="418" spans="1:13" s="27" customFormat="1" ht="21" hidden="1" customHeight="1" x14ac:dyDescent="0.25">
      <c r="A418" s="65"/>
      <c r="B418" s="68"/>
      <c r="C418" s="59"/>
      <c r="D418" s="62"/>
      <c r="E418" s="59"/>
      <c r="F418" s="59"/>
      <c r="G418" s="19" t="s">
        <v>1</v>
      </c>
      <c r="H418" s="10">
        <f>J418+K418+L418+M418</f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</row>
    <row r="419" spans="1:13" s="27" customFormat="1" ht="21" hidden="1" customHeight="1" x14ac:dyDescent="0.25">
      <c r="A419" s="65"/>
      <c r="B419" s="68"/>
      <c r="C419" s="59"/>
      <c r="D419" s="62"/>
      <c r="E419" s="59"/>
      <c r="F419" s="59"/>
      <c r="G419" s="19" t="s">
        <v>2</v>
      </c>
      <c r="H419" s="10">
        <f t="shared" ref="H419:H420" si="54">J419+K419+L419+M419</f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</row>
    <row r="420" spans="1:13" s="27" customFormat="1" ht="21" hidden="1" customHeight="1" x14ac:dyDescent="0.25">
      <c r="A420" s="65"/>
      <c r="B420" s="68"/>
      <c r="C420" s="59"/>
      <c r="D420" s="62"/>
      <c r="E420" s="59"/>
      <c r="F420" s="59"/>
      <c r="G420" s="19" t="s">
        <v>3</v>
      </c>
      <c r="H420" s="10">
        <f t="shared" si="54"/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</row>
    <row r="421" spans="1:13" s="27" customFormat="1" ht="21" hidden="1" customHeight="1" x14ac:dyDescent="0.25">
      <c r="A421" s="65"/>
      <c r="B421" s="68"/>
      <c r="C421" s="59"/>
      <c r="D421" s="62"/>
      <c r="E421" s="59"/>
      <c r="F421" s="59"/>
      <c r="G421" s="19" t="s">
        <v>4</v>
      </c>
      <c r="H421" s="10">
        <f>J421+K421+L421+M421</f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</row>
    <row r="422" spans="1:13" s="27" customFormat="1" ht="21" hidden="1" customHeight="1" x14ac:dyDescent="0.25">
      <c r="A422" s="65"/>
      <c r="B422" s="68"/>
      <c r="C422" s="59"/>
      <c r="D422" s="62"/>
      <c r="E422" s="59"/>
      <c r="F422" s="59"/>
      <c r="G422" s="19" t="s">
        <v>23</v>
      </c>
      <c r="H422" s="10">
        <f t="shared" ref="H422:H426" si="55">J422+K422+L422+M422</f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</row>
    <row r="423" spans="1:13" s="27" customFormat="1" ht="21" hidden="1" customHeight="1" x14ac:dyDescent="0.25">
      <c r="A423" s="65"/>
      <c r="B423" s="68"/>
      <c r="C423" s="59"/>
      <c r="D423" s="62"/>
      <c r="E423" s="59"/>
      <c r="F423" s="59"/>
      <c r="G423" s="19" t="s">
        <v>31</v>
      </c>
      <c r="H423" s="10">
        <f t="shared" si="55"/>
        <v>69012.900000000009</v>
      </c>
      <c r="I423" s="10">
        <v>5204.1000000000004</v>
      </c>
      <c r="J423" s="10">
        <v>0</v>
      </c>
      <c r="K423" s="10">
        <v>68322.8</v>
      </c>
      <c r="L423" s="10">
        <v>690.1</v>
      </c>
      <c r="M423" s="10">
        <v>0</v>
      </c>
    </row>
    <row r="424" spans="1:13" s="27" customFormat="1" ht="21" hidden="1" customHeight="1" x14ac:dyDescent="0.25">
      <c r="A424" s="65"/>
      <c r="B424" s="68"/>
      <c r="C424" s="59"/>
      <c r="D424" s="62"/>
      <c r="E424" s="59"/>
      <c r="F424" s="59"/>
      <c r="G424" s="19" t="s">
        <v>32</v>
      </c>
      <c r="H424" s="10">
        <f t="shared" si="55"/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</row>
    <row r="425" spans="1:13" s="27" customFormat="1" ht="21" hidden="1" customHeight="1" x14ac:dyDescent="0.25">
      <c r="A425" s="65"/>
      <c r="B425" s="68"/>
      <c r="C425" s="59"/>
      <c r="D425" s="62"/>
      <c r="E425" s="59"/>
      <c r="F425" s="59"/>
      <c r="G425" s="19" t="s">
        <v>33</v>
      </c>
      <c r="H425" s="10">
        <f t="shared" si="55"/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</row>
    <row r="426" spans="1:13" s="27" customFormat="1" ht="21" hidden="1" customHeight="1" x14ac:dyDescent="0.25">
      <c r="A426" s="66"/>
      <c r="B426" s="69"/>
      <c r="C426" s="60"/>
      <c r="D426" s="63"/>
      <c r="E426" s="60"/>
      <c r="F426" s="60"/>
      <c r="G426" s="19" t="s">
        <v>34</v>
      </c>
      <c r="H426" s="10">
        <f t="shared" si="55"/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</row>
    <row r="427" spans="1:13" s="27" customFormat="1" ht="55.5" hidden="1" customHeight="1" x14ac:dyDescent="0.25">
      <c r="A427" s="33" t="s">
        <v>147</v>
      </c>
      <c r="B427" s="58" t="s">
        <v>155</v>
      </c>
      <c r="C427" s="58" t="s">
        <v>145</v>
      </c>
      <c r="D427" s="61">
        <v>2577072.7000000002</v>
      </c>
      <c r="E427" s="58">
        <v>2021</v>
      </c>
      <c r="F427" s="58" t="s">
        <v>146</v>
      </c>
      <c r="G427" s="19" t="s">
        <v>71</v>
      </c>
      <c r="H427" s="10">
        <f>H428+H429+H430+H431+H432+H433+H434+H435+H436+H437+H438</f>
        <v>2577072.7000000002</v>
      </c>
      <c r="I427" s="10">
        <f>I428+I429+I430+I431+I432+I433+I434+I435+I436+I437+I438</f>
        <v>0</v>
      </c>
      <c r="J427" s="10">
        <f t="shared" ref="J427:M427" si="56">J428+J429+J430+J431+J432+J433+J434+J435+J436+J437+J438</f>
        <v>0</v>
      </c>
      <c r="K427" s="10">
        <f t="shared" si="56"/>
        <v>2551302</v>
      </c>
      <c r="L427" s="10">
        <f t="shared" si="56"/>
        <v>25770.7</v>
      </c>
      <c r="M427" s="10">
        <f t="shared" si="56"/>
        <v>0</v>
      </c>
    </row>
    <row r="428" spans="1:13" s="27" customFormat="1" ht="23.25" hidden="1" customHeight="1" x14ac:dyDescent="0.25">
      <c r="A428" s="68" t="s">
        <v>144</v>
      </c>
      <c r="B428" s="59"/>
      <c r="C428" s="59"/>
      <c r="D428" s="62"/>
      <c r="E428" s="59"/>
      <c r="F428" s="59"/>
      <c r="G428" s="19" t="s">
        <v>0</v>
      </c>
      <c r="H428" s="10">
        <f>J428+K428+L428+M428</f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</row>
    <row r="429" spans="1:13" s="27" customFormat="1" ht="28.5" hidden="1" customHeight="1" x14ac:dyDescent="0.25">
      <c r="A429" s="68"/>
      <c r="B429" s="59"/>
      <c r="C429" s="59"/>
      <c r="D429" s="62"/>
      <c r="E429" s="59"/>
      <c r="F429" s="59"/>
      <c r="G429" s="19" t="s">
        <v>5</v>
      </c>
      <c r="H429" s="10">
        <f t="shared" ref="H429" si="57">J429+K429+L429+M429</f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</row>
    <row r="430" spans="1:13" s="27" customFormat="1" ht="28.5" hidden="1" customHeight="1" x14ac:dyDescent="0.25">
      <c r="A430" s="47"/>
      <c r="B430" s="59"/>
      <c r="C430" s="59"/>
      <c r="D430" s="62"/>
      <c r="E430" s="59"/>
      <c r="F430" s="59"/>
      <c r="G430" s="19" t="s">
        <v>1</v>
      </c>
      <c r="H430" s="10">
        <f>J430+K430+L430+M430</f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</row>
    <row r="431" spans="1:13" s="27" customFormat="1" ht="28.5" hidden="1" customHeight="1" x14ac:dyDescent="0.25">
      <c r="A431" s="47"/>
      <c r="B431" s="59"/>
      <c r="C431" s="59"/>
      <c r="D431" s="62"/>
      <c r="E431" s="59"/>
      <c r="F431" s="59"/>
      <c r="G431" s="19" t="s">
        <v>2</v>
      </c>
      <c r="H431" s="10">
        <f t="shared" ref="H431:H432" si="58">J431+K431+L431+M431</f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</row>
    <row r="432" spans="1:13" s="27" customFormat="1" ht="28.5" hidden="1" customHeight="1" x14ac:dyDescent="0.25">
      <c r="A432" s="47"/>
      <c r="B432" s="59"/>
      <c r="C432" s="59"/>
      <c r="D432" s="62"/>
      <c r="E432" s="59"/>
      <c r="F432" s="59"/>
      <c r="G432" s="19" t="s">
        <v>3</v>
      </c>
      <c r="H432" s="10">
        <f t="shared" si="58"/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</row>
    <row r="433" spans="1:13" s="27" customFormat="1" ht="28.5" hidden="1" customHeight="1" x14ac:dyDescent="0.25">
      <c r="A433" s="47"/>
      <c r="B433" s="59"/>
      <c r="C433" s="59"/>
      <c r="D433" s="62"/>
      <c r="E433" s="59"/>
      <c r="F433" s="59"/>
      <c r="G433" s="19" t="s">
        <v>4</v>
      </c>
      <c r="H433" s="10">
        <f>J433+K433+L433+M433</f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</row>
    <row r="434" spans="1:13" s="27" customFormat="1" ht="28.5" hidden="1" customHeight="1" x14ac:dyDescent="0.25">
      <c r="A434" s="47"/>
      <c r="B434" s="59"/>
      <c r="C434" s="59"/>
      <c r="D434" s="62"/>
      <c r="E434" s="59"/>
      <c r="F434" s="59"/>
      <c r="G434" s="19" t="s">
        <v>23</v>
      </c>
      <c r="H434" s="10">
        <f t="shared" ref="H434:H438" si="59">J434+K434+L434+M434</f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</row>
    <row r="435" spans="1:13" s="27" customFormat="1" ht="28.5" hidden="1" customHeight="1" x14ac:dyDescent="0.25">
      <c r="A435" s="47"/>
      <c r="B435" s="59"/>
      <c r="C435" s="59"/>
      <c r="D435" s="62"/>
      <c r="E435" s="59"/>
      <c r="F435" s="59"/>
      <c r="G435" s="19" t="s">
        <v>31</v>
      </c>
      <c r="H435" s="10">
        <f t="shared" si="59"/>
        <v>808080.8</v>
      </c>
      <c r="I435" s="10">
        <v>0</v>
      </c>
      <c r="J435" s="10">
        <v>0</v>
      </c>
      <c r="K435" s="10">
        <v>800000</v>
      </c>
      <c r="L435" s="10">
        <v>8080.8</v>
      </c>
      <c r="M435" s="10">
        <v>0</v>
      </c>
    </row>
    <row r="436" spans="1:13" s="27" customFormat="1" ht="28.5" hidden="1" customHeight="1" x14ac:dyDescent="0.25">
      <c r="A436" s="47"/>
      <c r="B436" s="59"/>
      <c r="C436" s="59"/>
      <c r="D436" s="62"/>
      <c r="E436" s="59"/>
      <c r="F436" s="59"/>
      <c r="G436" s="19" t="s">
        <v>32</v>
      </c>
      <c r="H436" s="10">
        <f t="shared" si="59"/>
        <v>1768991.9</v>
      </c>
      <c r="I436" s="10">
        <v>0</v>
      </c>
      <c r="J436" s="10">
        <v>0</v>
      </c>
      <c r="K436" s="10">
        <v>1751302</v>
      </c>
      <c r="L436" s="10">
        <v>17689.900000000001</v>
      </c>
      <c r="M436" s="10">
        <v>0</v>
      </c>
    </row>
    <row r="437" spans="1:13" s="27" customFormat="1" ht="28.5" hidden="1" customHeight="1" x14ac:dyDescent="0.25">
      <c r="A437" s="47"/>
      <c r="B437" s="59"/>
      <c r="C437" s="59"/>
      <c r="D437" s="62"/>
      <c r="E437" s="59"/>
      <c r="F437" s="59"/>
      <c r="G437" s="19" t="s">
        <v>33</v>
      </c>
      <c r="H437" s="10">
        <f t="shared" si="59"/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</row>
    <row r="438" spans="1:13" s="27" customFormat="1" ht="28.5" hidden="1" customHeight="1" x14ac:dyDescent="0.25">
      <c r="A438" s="48"/>
      <c r="B438" s="60"/>
      <c r="C438" s="60"/>
      <c r="D438" s="63"/>
      <c r="E438" s="60"/>
      <c r="F438" s="60"/>
      <c r="G438" s="19" t="s">
        <v>34</v>
      </c>
      <c r="H438" s="10">
        <f t="shared" si="59"/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</row>
    <row r="439" spans="1:13" s="27" customFormat="1" ht="102.75" hidden="1" customHeight="1" x14ac:dyDescent="0.25">
      <c r="A439" s="81" t="s">
        <v>98</v>
      </c>
      <c r="B439" s="81"/>
      <c r="C439" s="81"/>
      <c r="D439" s="84"/>
      <c r="E439" s="81"/>
      <c r="F439" s="81"/>
      <c r="G439" s="19" t="s">
        <v>63</v>
      </c>
      <c r="H439" s="7">
        <f t="shared" ref="H439:M439" si="60">H440+H441+H442+H443+H444+H445+H446+H447+H448+H449+H450</f>
        <v>424805.2</v>
      </c>
      <c r="I439" s="7">
        <f t="shared" si="60"/>
        <v>0</v>
      </c>
      <c r="J439" s="7">
        <f t="shared" si="60"/>
        <v>115023.2</v>
      </c>
      <c r="K439" s="7">
        <f t="shared" si="60"/>
        <v>287838.8</v>
      </c>
      <c r="L439" s="7">
        <f t="shared" si="60"/>
        <v>21943.200000000001</v>
      </c>
      <c r="M439" s="7">
        <f t="shared" si="60"/>
        <v>0</v>
      </c>
    </row>
    <row r="440" spans="1:13" s="27" customFormat="1" ht="15.75" hidden="1" customHeight="1" x14ac:dyDescent="0.25">
      <c r="A440" s="81"/>
      <c r="B440" s="81"/>
      <c r="C440" s="81"/>
      <c r="D440" s="81"/>
      <c r="E440" s="81"/>
      <c r="F440" s="81"/>
      <c r="G440" s="19" t="s">
        <v>0</v>
      </c>
      <c r="H440" s="10">
        <f t="shared" ref="H440:H450" si="61">J440+K440+L440+M440</f>
        <v>0</v>
      </c>
      <c r="I440" s="10">
        <v>0</v>
      </c>
      <c r="J440" s="10">
        <f>J452</f>
        <v>0</v>
      </c>
      <c r="K440" s="10">
        <f>K452</f>
        <v>0</v>
      </c>
      <c r="L440" s="10">
        <f>L452</f>
        <v>0</v>
      </c>
      <c r="M440" s="10">
        <f>M452</f>
        <v>0</v>
      </c>
    </row>
    <row r="441" spans="1:13" s="27" customFormat="1" ht="15.75" hidden="1" customHeight="1" x14ac:dyDescent="0.25">
      <c r="A441" s="81"/>
      <c r="B441" s="81"/>
      <c r="C441" s="81"/>
      <c r="D441" s="81"/>
      <c r="E441" s="81"/>
      <c r="F441" s="81"/>
      <c r="G441" s="19" t="s">
        <v>5</v>
      </c>
      <c r="H441" s="10">
        <f t="shared" si="61"/>
        <v>0</v>
      </c>
      <c r="I441" s="10">
        <v>0</v>
      </c>
      <c r="J441" s="10">
        <f t="shared" ref="J441:M450" si="62">J453</f>
        <v>0</v>
      </c>
      <c r="K441" s="10">
        <f t="shared" si="62"/>
        <v>0</v>
      </c>
      <c r="L441" s="10">
        <f t="shared" si="62"/>
        <v>0</v>
      </c>
      <c r="M441" s="10">
        <f t="shared" si="62"/>
        <v>0</v>
      </c>
    </row>
    <row r="442" spans="1:13" s="27" customFormat="1" ht="15.75" hidden="1" customHeight="1" x14ac:dyDescent="0.25">
      <c r="A442" s="81"/>
      <c r="B442" s="81"/>
      <c r="C442" s="81"/>
      <c r="D442" s="81"/>
      <c r="E442" s="81"/>
      <c r="F442" s="81"/>
      <c r="G442" s="19" t="s">
        <v>1</v>
      </c>
      <c r="H442" s="10">
        <f t="shared" si="61"/>
        <v>0</v>
      </c>
      <c r="I442" s="10">
        <v>0</v>
      </c>
      <c r="J442" s="10">
        <f t="shared" si="62"/>
        <v>0</v>
      </c>
      <c r="K442" s="10">
        <f t="shared" si="62"/>
        <v>0</v>
      </c>
      <c r="L442" s="10">
        <f t="shared" si="62"/>
        <v>0</v>
      </c>
      <c r="M442" s="10">
        <f t="shared" si="62"/>
        <v>0</v>
      </c>
    </row>
    <row r="443" spans="1:13" s="27" customFormat="1" ht="15.75" hidden="1" customHeight="1" x14ac:dyDescent="0.25">
      <c r="A443" s="81"/>
      <c r="B443" s="81"/>
      <c r="C443" s="81"/>
      <c r="D443" s="81"/>
      <c r="E443" s="81"/>
      <c r="F443" s="81"/>
      <c r="G443" s="19" t="s">
        <v>2</v>
      </c>
      <c r="H443" s="10">
        <f t="shared" si="61"/>
        <v>0</v>
      </c>
      <c r="I443" s="10">
        <v>0</v>
      </c>
      <c r="J443" s="10">
        <f t="shared" si="62"/>
        <v>0</v>
      </c>
      <c r="K443" s="10">
        <f t="shared" si="62"/>
        <v>0</v>
      </c>
      <c r="L443" s="10">
        <f t="shared" si="62"/>
        <v>0</v>
      </c>
      <c r="M443" s="10">
        <f t="shared" si="62"/>
        <v>0</v>
      </c>
    </row>
    <row r="444" spans="1:13" s="27" customFormat="1" ht="15.75" hidden="1" customHeight="1" x14ac:dyDescent="0.25">
      <c r="A444" s="81"/>
      <c r="B444" s="81"/>
      <c r="C444" s="81"/>
      <c r="D444" s="81"/>
      <c r="E444" s="81"/>
      <c r="F444" s="81"/>
      <c r="G444" s="19" t="s">
        <v>3</v>
      </c>
      <c r="H444" s="10">
        <f t="shared" si="61"/>
        <v>0</v>
      </c>
      <c r="I444" s="10">
        <v>0</v>
      </c>
      <c r="J444" s="10">
        <f t="shared" si="62"/>
        <v>0</v>
      </c>
      <c r="K444" s="10">
        <f t="shared" si="62"/>
        <v>0</v>
      </c>
      <c r="L444" s="10">
        <f t="shared" si="62"/>
        <v>0</v>
      </c>
      <c r="M444" s="10">
        <f t="shared" si="62"/>
        <v>0</v>
      </c>
    </row>
    <row r="445" spans="1:13" s="27" customFormat="1" ht="15.75" hidden="1" customHeight="1" x14ac:dyDescent="0.25">
      <c r="A445" s="81"/>
      <c r="B445" s="81"/>
      <c r="C445" s="81"/>
      <c r="D445" s="81"/>
      <c r="E445" s="81"/>
      <c r="F445" s="81"/>
      <c r="G445" s="19" t="s">
        <v>4</v>
      </c>
      <c r="H445" s="10">
        <f t="shared" si="61"/>
        <v>208238.7</v>
      </c>
      <c r="I445" s="10">
        <f t="shared" ref="I445:J445" si="63">I457+I469</f>
        <v>0</v>
      </c>
      <c r="J445" s="10">
        <f t="shared" si="63"/>
        <v>0</v>
      </c>
      <c r="K445" s="10">
        <f>K457+K469</f>
        <v>193000</v>
      </c>
      <c r="L445" s="10">
        <f t="shared" ref="L445:M445" si="64">L457+L469</f>
        <v>15238.7</v>
      </c>
      <c r="M445" s="10">
        <f t="shared" si="64"/>
        <v>0</v>
      </c>
    </row>
    <row r="446" spans="1:13" s="27" customFormat="1" ht="15.75" hidden="1" customHeight="1" x14ac:dyDescent="0.25">
      <c r="A446" s="81"/>
      <c r="B446" s="81"/>
      <c r="C446" s="81"/>
      <c r="D446" s="81"/>
      <c r="E446" s="81"/>
      <c r="F446" s="81"/>
      <c r="G446" s="19" t="s">
        <v>23</v>
      </c>
      <c r="H446" s="10">
        <f t="shared" si="61"/>
        <v>216566.5</v>
      </c>
      <c r="I446" s="10">
        <f t="shared" ref="I446:J446" si="65">I458+I470</f>
        <v>0</v>
      </c>
      <c r="J446" s="10">
        <f t="shared" si="65"/>
        <v>115023.2</v>
      </c>
      <c r="K446" s="10">
        <f>K458+K470</f>
        <v>94838.8</v>
      </c>
      <c r="L446" s="10">
        <f>L458+L470+L482</f>
        <v>6704.5</v>
      </c>
      <c r="M446" s="10">
        <f t="shared" ref="M446" si="66">M458+M470</f>
        <v>0</v>
      </c>
    </row>
    <row r="447" spans="1:13" s="27" customFormat="1" ht="15.75" hidden="1" customHeight="1" x14ac:dyDescent="0.25">
      <c r="A447" s="81"/>
      <c r="B447" s="81"/>
      <c r="C447" s="81"/>
      <c r="D447" s="81"/>
      <c r="E447" s="81"/>
      <c r="F447" s="81"/>
      <c r="G447" s="19" t="s">
        <v>31</v>
      </c>
      <c r="H447" s="10">
        <f t="shared" si="61"/>
        <v>0</v>
      </c>
      <c r="I447" s="10">
        <v>0</v>
      </c>
      <c r="J447" s="10">
        <f t="shared" si="62"/>
        <v>0</v>
      </c>
      <c r="K447" s="10">
        <f t="shared" si="62"/>
        <v>0</v>
      </c>
      <c r="L447" s="10">
        <f t="shared" si="62"/>
        <v>0</v>
      </c>
      <c r="M447" s="10">
        <f t="shared" si="62"/>
        <v>0</v>
      </c>
    </row>
    <row r="448" spans="1:13" s="27" customFormat="1" ht="15.75" hidden="1" customHeight="1" x14ac:dyDescent="0.25">
      <c r="A448" s="81"/>
      <c r="B448" s="81"/>
      <c r="C448" s="81"/>
      <c r="D448" s="81"/>
      <c r="E448" s="81"/>
      <c r="F448" s="81"/>
      <c r="G448" s="19" t="s">
        <v>32</v>
      </c>
      <c r="H448" s="10">
        <f t="shared" si="61"/>
        <v>0</v>
      </c>
      <c r="I448" s="10">
        <v>0</v>
      </c>
      <c r="J448" s="10">
        <f t="shared" si="62"/>
        <v>0</v>
      </c>
      <c r="K448" s="10">
        <f t="shared" si="62"/>
        <v>0</v>
      </c>
      <c r="L448" s="10">
        <f t="shared" si="62"/>
        <v>0</v>
      </c>
      <c r="M448" s="10">
        <f t="shared" si="62"/>
        <v>0</v>
      </c>
    </row>
    <row r="449" spans="1:14" s="27" customFormat="1" ht="15.6" hidden="1" x14ac:dyDescent="0.25">
      <c r="A449" s="81"/>
      <c r="B449" s="81"/>
      <c r="C449" s="81"/>
      <c r="D449" s="81"/>
      <c r="E449" s="81"/>
      <c r="F449" s="81"/>
      <c r="G449" s="19" t="s">
        <v>33</v>
      </c>
      <c r="H449" s="10">
        <f t="shared" si="61"/>
        <v>0</v>
      </c>
      <c r="I449" s="10">
        <v>0</v>
      </c>
      <c r="J449" s="10">
        <f t="shared" si="62"/>
        <v>0</v>
      </c>
      <c r="K449" s="10">
        <f t="shared" si="62"/>
        <v>0</v>
      </c>
      <c r="L449" s="10">
        <f t="shared" si="62"/>
        <v>0</v>
      </c>
      <c r="M449" s="10">
        <f t="shared" si="62"/>
        <v>0</v>
      </c>
    </row>
    <row r="450" spans="1:14" s="27" customFormat="1" ht="17.399999999999999" hidden="1" customHeight="1" x14ac:dyDescent="0.25">
      <c r="A450" s="81"/>
      <c r="B450" s="81"/>
      <c r="C450" s="81"/>
      <c r="D450" s="81"/>
      <c r="E450" s="81"/>
      <c r="F450" s="81"/>
      <c r="G450" s="19" t="s">
        <v>34</v>
      </c>
      <c r="H450" s="10">
        <f t="shared" si="61"/>
        <v>0</v>
      </c>
      <c r="I450" s="10">
        <v>0</v>
      </c>
      <c r="J450" s="10">
        <f t="shared" si="62"/>
        <v>0</v>
      </c>
      <c r="K450" s="10">
        <f t="shared" si="62"/>
        <v>0</v>
      </c>
      <c r="L450" s="10">
        <f t="shared" si="62"/>
        <v>0</v>
      </c>
      <c r="M450" s="10">
        <f t="shared" si="62"/>
        <v>0</v>
      </c>
    </row>
    <row r="451" spans="1:14" s="27" customFormat="1" ht="109.2" hidden="1" x14ac:dyDescent="0.25">
      <c r="A451" s="81" t="s">
        <v>48</v>
      </c>
      <c r="B451" s="81" t="s">
        <v>12</v>
      </c>
      <c r="C451" s="81" t="s">
        <v>36</v>
      </c>
      <c r="D451" s="94">
        <v>565976.4</v>
      </c>
      <c r="E451" s="81" t="s">
        <v>30</v>
      </c>
      <c r="F451" s="81" t="s">
        <v>66</v>
      </c>
      <c r="G451" s="19" t="s">
        <v>71</v>
      </c>
      <c r="H451" s="7">
        <f t="shared" ref="H451:M451" si="67">H452+H453+H454+H455+H456+H457+H458+H459+H460+H461+H462</f>
        <v>420220.5</v>
      </c>
      <c r="I451" s="7">
        <f t="shared" si="67"/>
        <v>0</v>
      </c>
      <c r="J451" s="7">
        <f t="shared" si="67"/>
        <v>115023.2</v>
      </c>
      <c r="K451" s="7">
        <f t="shared" si="67"/>
        <v>287838.8</v>
      </c>
      <c r="L451" s="7">
        <f t="shared" si="67"/>
        <v>17358.5</v>
      </c>
      <c r="M451" s="7">
        <f t="shared" si="67"/>
        <v>0</v>
      </c>
    </row>
    <row r="452" spans="1:14" s="27" customFormat="1" ht="15.6" hidden="1" x14ac:dyDescent="0.25">
      <c r="A452" s="81"/>
      <c r="B452" s="81"/>
      <c r="C452" s="81"/>
      <c r="D452" s="59"/>
      <c r="E452" s="81"/>
      <c r="F452" s="81"/>
      <c r="G452" s="19" t="s">
        <v>0</v>
      </c>
      <c r="H452" s="10">
        <f t="shared" ref="H452:H462" si="68">J452+K452+L452+M452</f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</row>
    <row r="453" spans="1:14" s="27" customFormat="1" ht="15.6" hidden="1" x14ac:dyDescent="0.25">
      <c r="A453" s="81"/>
      <c r="B453" s="81"/>
      <c r="C453" s="81"/>
      <c r="D453" s="59"/>
      <c r="E453" s="81"/>
      <c r="F453" s="81"/>
      <c r="G453" s="19" t="s">
        <v>5</v>
      </c>
      <c r="H453" s="10">
        <f t="shared" si="68"/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</row>
    <row r="454" spans="1:14" s="27" customFormat="1" ht="15.6" hidden="1" x14ac:dyDescent="0.25">
      <c r="A454" s="81"/>
      <c r="B454" s="81"/>
      <c r="C454" s="81"/>
      <c r="D454" s="59"/>
      <c r="E454" s="81"/>
      <c r="F454" s="81"/>
      <c r="G454" s="19" t="s">
        <v>1</v>
      </c>
      <c r="H454" s="10">
        <f t="shared" si="68"/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</row>
    <row r="455" spans="1:14" s="27" customFormat="1" ht="15.6" hidden="1" x14ac:dyDescent="0.25">
      <c r="A455" s="81"/>
      <c r="B455" s="81"/>
      <c r="C455" s="81"/>
      <c r="D455" s="59"/>
      <c r="E455" s="81"/>
      <c r="F455" s="81"/>
      <c r="G455" s="19" t="s">
        <v>2</v>
      </c>
      <c r="H455" s="10">
        <f t="shared" si="68"/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</row>
    <row r="456" spans="1:14" s="27" customFormat="1" ht="15.6" hidden="1" x14ac:dyDescent="0.25">
      <c r="A456" s="81"/>
      <c r="B456" s="81"/>
      <c r="C456" s="81"/>
      <c r="D456" s="59"/>
      <c r="E456" s="81"/>
      <c r="F456" s="81"/>
      <c r="G456" s="19" t="s">
        <v>3</v>
      </c>
      <c r="H456" s="10">
        <f t="shared" si="68"/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</row>
    <row r="457" spans="1:14" s="27" customFormat="1" ht="15.6" hidden="1" x14ac:dyDescent="0.25">
      <c r="A457" s="81"/>
      <c r="B457" s="81"/>
      <c r="C457" s="81"/>
      <c r="D457" s="59"/>
      <c r="E457" s="81"/>
      <c r="F457" s="81"/>
      <c r="G457" s="19" t="s">
        <v>4</v>
      </c>
      <c r="H457" s="10">
        <f>J457+K457+L457+M457</f>
        <v>208238.7</v>
      </c>
      <c r="I457" s="10">
        <v>0</v>
      </c>
      <c r="J457" s="10">
        <v>0</v>
      </c>
      <c r="K457" s="10">
        <v>193000</v>
      </c>
      <c r="L457" s="10">
        <v>15238.7</v>
      </c>
      <c r="M457" s="10">
        <v>0</v>
      </c>
    </row>
    <row r="458" spans="1:14" s="27" customFormat="1" ht="15.6" hidden="1" x14ac:dyDescent="0.25">
      <c r="A458" s="81"/>
      <c r="B458" s="81"/>
      <c r="C458" s="81"/>
      <c r="D458" s="59"/>
      <c r="E458" s="81"/>
      <c r="F458" s="81"/>
      <c r="G458" s="19" t="s">
        <v>23</v>
      </c>
      <c r="H458" s="10">
        <f>J458+K458+L458+M458</f>
        <v>211981.8</v>
      </c>
      <c r="I458" s="10">
        <v>0</v>
      </c>
      <c r="J458" s="10">
        <v>115023.2</v>
      </c>
      <c r="K458" s="10">
        <v>94838.8</v>
      </c>
      <c r="L458" s="10">
        <v>2119.8000000000002</v>
      </c>
      <c r="M458" s="10">
        <v>0</v>
      </c>
    </row>
    <row r="459" spans="1:14" s="27" customFormat="1" ht="15.6" hidden="1" x14ac:dyDescent="0.25">
      <c r="A459" s="81"/>
      <c r="B459" s="81"/>
      <c r="C459" s="81"/>
      <c r="D459" s="59"/>
      <c r="E459" s="81"/>
      <c r="F459" s="81"/>
      <c r="G459" s="19" t="s">
        <v>31</v>
      </c>
      <c r="H459" s="10">
        <f t="shared" si="68"/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</row>
    <row r="460" spans="1:14" s="27" customFormat="1" ht="15.6" hidden="1" x14ac:dyDescent="0.25">
      <c r="A460" s="81"/>
      <c r="B460" s="81"/>
      <c r="C460" s="81"/>
      <c r="D460" s="59"/>
      <c r="E460" s="81"/>
      <c r="F460" s="81"/>
      <c r="G460" s="19" t="s">
        <v>32</v>
      </c>
      <c r="H460" s="10">
        <f t="shared" si="68"/>
        <v>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</row>
    <row r="461" spans="1:14" s="27" customFormat="1" ht="15.6" hidden="1" x14ac:dyDescent="0.25">
      <c r="A461" s="81"/>
      <c r="B461" s="81"/>
      <c r="C461" s="81"/>
      <c r="D461" s="59"/>
      <c r="E461" s="81"/>
      <c r="F461" s="81"/>
      <c r="G461" s="19" t="s">
        <v>33</v>
      </c>
      <c r="H461" s="10">
        <f t="shared" si="68"/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</row>
    <row r="462" spans="1:14" s="27" customFormat="1" ht="18" hidden="1" customHeight="1" x14ac:dyDescent="0.25">
      <c r="A462" s="81"/>
      <c r="B462" s="81"/>
      <c r="C462" s="81"/>
      <c r="D462" s="60"/>
      <c r="E462" s="81"/>
      <c r="F462" s="81"/>
      <c r="G462" s="19" t="s">
        <v>34</v>
      </c>
      <c r="H462" s="10">
        <f t="shared" si="68"/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/>
    </row>
    <row r="463" spans="1:14" s="27" customFormat="1" ht="109.2" hidden="1" x14ac:dyDescent="0.25">
      <c r="A463" s="67" t="s">
        <v>107</v>
      </c>
      <c r="B463" s="67" t="s">
        <v>12</v>
      </c>
      <c r="C463" s="58" t="s">
        <v>36</v>
      </c>
      <c r="D463" s="58">
        <v>4584.7</v>
      </c>
      <c r="E463" s="58" t="s">
        <v>30</v>
      </c>
      <c r="F463" s="58" t="s">
        <v>108</v>
      </c>
      <c r="G463" s="19" t="s">
        <v>71</v>
      </c>
      <c r="H463" s="7">
        <f>I463+J463+K463+L463+M463</f>
        <v>4584.7</v>
      </c>
      <c r="I463" s="7">
        <f t="shared" ref="I463:K463" si="69">I464+I465+I466+I467+I468+I469+I470+I471+I472+I473+I474</f>
        <v>0</v>
      </c>
      <c r="J463" s="7">
        <f t="shared" si="69"/>
        <v>0</v>
      </c>
      <c r="K463" s="7">
        <f t="shared" si="69"/>
        <v>0</v>
      </c>
      <c r="L463" s="7">
        <f>L464+L465+L466+L467+L468+L469+L470+L471+L472+L473+L474</f>
        <v>4584.7</v>
      </c>
      <c r="M463" s="7">
        <f>M464+M465+M466+M467+M468+M469+M470+M471+M472+M473+M474</f>
        <v>0</v>
      </c>
      <c r="N463" s="28"/>
    </row>
    <row r="464" spans="1:14" s="27" customFormat="1" ht="18" hidden="1" customHeight="1" x14ac:dyDescent="0.25">
      <c r="A464" s="68"/>
      <c r="B464" s="68"/>
      <c r="C464" s="59"/>
      <c r="D464" s="59"/>
      <c r="E464" s="59"/>
      <c r="F464" s="59"/>
      <c r="G464" s="19" t="s">
        <v>0</v>
      </c>
      <c r="H464" s="7">
        <f t="shared" ref="H464:H486" si="70">I464+J464+K464+L464+M464</f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28"/>
    </row>
    <row r="465" spans="1:14" s="27" customFormat="1" ht="18" hidden="1" customHeight="1" x14ac:dyDescent="0.25">
      <c r="A465" s="68"/>
      <c r="B465" s="68"/>
      <c r="C465" s="59"/>
      <c r="D465" s="59"/>
      <c r="E465" s="59"/>
      <c r="F465" s="59"/>
      <c r="G465" s="19" t="s">
        <v>5</v>
      </c>
      <c r="H465" s="7">
        <f t="shared" si="70"/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28"/>
    </row>
    <row r="466" spans="1:14" s="27" customFormat="1" ht="18" hidden="1" customHeight="1" x14ac:dyDescent="0.25">
      <c r="A466" s="68"/>
      <c r="B466" s="68"/>
      <c r="C466" s="59"/>
      <c r="D466" s="59"/>
      <c r="E466" s="59"/>
      <c r="F466" s="59"/>
      <c r="G466" s="19" t="s">
        <v>1</v>
      </c>
      <c r="H466" s="7">
        <f t="shared" si="70"/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28"/>
    </row>
    <row r="467" spans="1:14" s="27" customFormat="1" ht="18" hidden="1" customHeight="1" x14ac:dyDescent="0.25">
      <c r="A467" s="68"/>
      <c r="B467" s="68"/>
      <c r="C467" s="59"/>
      <c r="D467" s="59"/>
      <c r="E467" s="59"/>
      <c r="F467" s="59"/>
      <c r="G467" s="19" t="s">
        <v>2</v>
      </c>
      <c r="H467" s="7">
        <f t="shared" si="70"/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28"/>
    </row>
    <row r="468" spans="1:14" s="27" customFormat="1" ht="18" hidden="1" customHeight="1" x14ac:dyDescent="0.25">
      <c r="A468" s="68"/>
      <c r="B468" s="68"/>
      <c r="C468" s="59"/>
      <c r="D468" s="59"/>
      <c r="E468" s="59"/>
      <c r="F468" s="59"/>
      <c r="G468" s="19" t="s">
        <v>3</v>
      </c>
      <c r="H468" s="7">
        <f t="shared" si="70"/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28"/>
    </row>
    <row r="469" spans="1:14" s="27" customFormat="1" ht="18" hidden="1" customHeight="1" x14ac:dyDescent="0.25">
      <c r="A469" s="68"/>
      <c r="B469" s="68"/>
      <c r="C469" s="59"/>
      <c r="D469" s="59"/>
      <c r="E469" s="59"/>
      <c r="F469" s="59"/>
      <c r="G469" s="19" t="s">
        <v>4</v>
      </c>
      <c r="H469" s="7">
        <f t="shared" si="70"/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28"/>
    </row>
    <row r="470" spans="1:14" s="27" customFormat="1" ht="18" hidden="1" customHeight="1" x14ac:dyDescent="0.25">
      <c r="A470" s="68"/>
      <c r="B470" s="68"/>
      <c r="C470" s="59"/>
      <c r="D470" s="59"/>
      <c r="E470" s="59"/>
      <c r="F470" s="59"/>
      <c r="G470" s="19" t="s">
        <v>23</v>
      </c>
      <c r="H470" s="7">
        <f t="shared" si="70"/>
        <v>4584.7</v>
      </c>
      <c r="I470" s="10">
        <v>0</v>
      </c>
      <c r="J470" s="10">
        <v>0</v>
      </c>
      <c r="K470" s="10">
        <v>0</v>
      </c>
      <c r="L470" s="10">
        <v>4584.7</v>
      </c>
      <c r="M470" s="10">
        <v>0</v>
      </c>
      <c r="N470" s="28"/>
    </row>
    <row r="471" spans="1:14" s="27" customFormat="1" ht="18" hidden="1" customHeight="1" x14ac:dyDescent="0.25">
      <c r="A471" s="68"/>
      <c r="B471" s="68"/>
      <c r="C471" s="59"/>
      <c r="D471" s="59"/>
      <c r="E471" s="59"/>
      <c r="F471" s="59"/>
      <c r="G471" s="19" t="s">
        <v>31</v>
      </c>
      <c r="H471" s="7">
        <f t="shared" si="70"/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28"/>
    </row>
    <row r="472" spans="1:14" s="27" customFormat="1" ht="18" hidden="1" customHeight="1" x14ac:dyDescent="0.25">
      <c r="A472" s="68"/>
      <c r="B472" s="68"/>
      <c r="C472" s="59"/>
      <c r="D472" s="59"/>
      <c r="E472" s="59"/>
      <c r="F472" s="59"/>
      <c r="G472" s="19" t="s">
        <v>32</v>
      </c>
      <c r="H472" s="7">
        <f t="shared" si="70"/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28"/>
    </row>
    <row r="473" spans="1:14" s="27" customFormat="1" ht="18" hidden="1" customHeight="1" x14ac:dyDescent="0.25">
      <c r="A473" s="68"/>
      <c r="B473" s="68"/>
      <c r="C473" s="59"/>
      <c r="D473" s="59"/>
      <c r="E473" s="59"/>
      <c r="F473" s="59"/>
      <c r="G473" s="19" t="s">
        <v>33</v>
      </c>
      <c r="H473" s="7">
        <f t="shared" si="70"/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28"/>
    </row>
    <row r="474" spans="1:14" s="27" customFormat="1" ht="18" hidden="1" customHeight="1" x14ac:dyDescent="0.25">
      <c r="A474" s="69"/>
      <c r="B474" s="69"/>
      <c r="C474" s="60"/>
      <c r="D474" s="60"/>
      <c r="E474" s="60"/>
      <c r="F474" s="60"/>
      <c r="G474" s="19" t="s">
        <v>34</v>
      </c>
      <c r="H474" s="7">
        <f t="shared" si="70"/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28"/>
    </row>
    <row r="475" spans="1:14" s="27" customFormat="1" ht="109.2" hidden="1" x14ac:dyDescent="0.25">
      <c r="A475" s="67" t="s">
        <v>116</v>
      </c>
      <c r="B475" s="58" t="s">
        <v>117</v>
      </c>
      <c r="C475" s="58" t="s">
        <v>36</v>
      </c>
      <c r="D475" s="95">
        <v>1800</v>
      </c>
      <c r="E475" s="58" t="s">
        <v>30</v>
      </c>
      <c r="F475" s="58" t="s">
        <v>108</v>
      </c>
      <c r="G475" s="19" t="s">
        <v>71</v>
      </c>
      <c r="H475" s="7">
        <f>L475</f>
        <v>0</v>
      </c>
      <c r="I475" s="7">
        <f>I476+I477+I478+I479+I480+I481+I482+I483+I484+I485+I486</f>
        <v>0</v>
      </c>
      <c r="J475" s="7">
        <f t="shared" ref="J475:M475" si="71">J476+J477+J478+J479+J480+J481+J482+J483+J484+J485+J486</f>
        <v>0</v>
      </c>
      <c r="K475" s="7">
        <f>K476+K477+K478+K479+K480+K481+K482+K483+K484+K485+K486</f>
        <v>0</v>
      </c>
      <c r="L475" s="7">
        <f t="shared" si="71"/>
        <v>0</v>
      </c>
      <c r="M475" s="7">
        <f t="shared" si="71"/>
        <v>0</v>
      </c>
      <c r="N475" s="28"/>
    </row>
    <row r="476" spans="1:14" s="27" customFormat="1" ht="18" hidden="1" customHeight="1" x14ac:dyDescent="0.25">
      <c r="A476" s="68"/>
      <c r="B476" s="59"/>
      <c r="C476" s="59"/>
      <c r="D476" s="96"/>
      <c r="E476" s="59"/>
      <c r="F476" s="59"/>
      <c r="G476" s="19" t="s">
        <v>0</v>
      </c>
      <c r="H476" s="7">
        <f t="shared" si="70"/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28"/>
    </row>
    <row r="477" spans="1:14" s="27" customFormat="1" ht="18" hidden="1" customHeight="1" x14ac:dyDescent="0.25">
      <c r="A477" s="68"/>
      <c r="B477" s="59"/>
      <c r="C477" s="59"/>
      <c r="D477" s="96"/>
      <c r="E477" s="59"/>
      <c r="F477" s="59"/>
      <c r="G477" s="19" t="s">
        <v>5</v>
      </c>
      <c r="H477" s="7">
        <f t="shared" si="70"/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28"/>
    </row>
    <row r="478" spans="1:14" s="27" customFormat="1" ht="18" hidden="1" customHeight="1" x14ac:dyDescent="0.25">
      <c r="A478" s="68"/>
      <c r="B478" s="59"/>
      <c r="C478" s="59"/>
      <c r="D478" s="96"/>
      <c r="E478" s="59"/>
      <c r="F478" s="59"/>
      <c r="G478" s="19" t="s">
        <v>1</v>
      </c>
      <c r="H478" s="7">
        <f t="shared" si="70"/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28"/>
    </row>
    <row r="479" spans="1:14" s="27" customFormat="1" ht="18" hidden="1" customHeight="1" x14ac:dyDescent="0.25">
      <c r="A479" s="68"/>
      <c r="B479" s="59"/>
      <c r="C479" s="59"/>
      <c r="D479" s="96"/>
      <c r="E479" s="59"/>
      <c r="F479" s="59"/>
      <c r="G479" s="19" t="s">
        <v>2</v>
      </c>
      <c r="H479" s="7">
        <f t="shared" si="70"/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28"/>
    </row>
    <row r="480" spans="1:14" s="27" customFormat="1" ht="18" hidden="1" customHeight="1" x14ac:dyDescent="0.25">
      <c r="A480" s="68"/>
      <c r="B480" s="59"/>
      <c r="C480" s="59"/>
      <c r="D480" s="96"/>
      <c r="E480" s="59"/>
      <c r="F480" s="59"/>
      <c r="G480" s="19" t="s">
        <v>3</v>
      </c>
      <c r="H480" s="7">
        <f t="shared" si="70"/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28"/>
    </row>
    <row r="481" spans="1:14" s="27" customFormat="1" ht="18" hidden="1" customHeight="1" x14ac:dyDescent="0.25">
      <c r="A481" s="68"/>
      <c r="B481" s="59"/>
      <c r="C481" s="59"/>
      <c r="D481" s="96"/>
      <c r="E481" s="59"/>
      <c r="F481" s="59"/>
      <c r="G481" s="19" t="s">
        <v>4</v>
      </c>
      <c r="H481" s="7">
        <f t="shared" si="70"/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28"/>
    </row>
    <row r="482" spans="1:14" s="27" customFormat="1" ht="18" hidden="1" customHeight="1" x14ac:dyDescent="0.25">
      <c r="A482" s="68"/>
      <c r="B482" s="59"/>
      <c r="C482" s="59"/>
      <c r="D482" s="96"/>
      <c r="E482" s="59"/>
      <c r="F482" s="59"/>
      <c r="G482" s="19" t="s">
        <v>23</v>
      </c>
      <c r="H482" s="7">
        <f>I482</f>
        <v>0</v>
      </c>
      <c r="I482" s="10">
        <f>1800-1800</f>
        <v>0</v>
      </c>
      <c r="J482" s="10">
        <v>0</v>
      </c>
      <c r="K482" s="10">
        <v>0</v>
      </c>
      <c r="L482" s="10">
        <f>1800-1800</f>
        <v>0</v>
      </c>
      <c r="M482" s="10">
        <v>0</v>
      </c>
      <c r="N482" s="28"/>
    </row>
    <row r="483" spans="1:14" s="27" customFormat="1" ht="18" hidden="1" customHeight="1" x14ac:dyDescent="0.25">
      <c r="A483" s="68"/>
      <c r="B483" s="59"/>
      <c r="C483" s="59"/>
      <c r="D483" s="96"/>
      <c r="E483" s="59"/>
      <c r="F483" s="59"/>
      <c r="G483" s="19" t="s">
        <v>31</v>
      </c>
      <c r="H483" s="7">
        <f t="shared" si="70"/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28"/>
    </row>
    <row r="484" spans="1:14" s="27" customFormat="1" ht="18" hidden="1" customHeight="1" x14ac:dyDescent="0.25">
      <c r="A484" s="68"/>
      <c r="B484" s="59"/>
      <c r="C484" s="59"/>
      <c r="D484" s="96"/>
      <c r="E484" s="59"/>
      <c r="F484" s="59"/>
      <c r="G484" s="19" t="s">
        <v>32</v>
      </c>
      <c r="H484" s="7">
        <f t="shared" si="70"/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28"/>
    </row>
    <row r="485" spans="1:14" s="27" customFormat="1" ht="18" hidden="1" customHeight="1" x14ac:dyDescent="0.25">
      <c r="A485" s="68"/>
      <c r="B485" s="59"/>
      <c r="C485" s="59"/>
      <c r="D485" s="96"/>
      <c r="E485" s="59"/>
      <c r="F485" s="59"/>
      <c r="G485" s="19" t="s">
        <v>33</v>
      </c>
      <c r="H485" s="7">
        <f t="shared" si="70"/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28"/>
    </row>
    <row r="486" spans="1:14" s="27" customFormat="1" ht="18" hidden="1" customHeight="1" x14ac:dyDescent="0.25">
      <c r="A486" s="69"/>
      <c r="B486" s="60"/>
      <c r="C486" s="60"/>
      <c r="D486" s="97"/>
      <c r="E486" s="60"/>
      <c r="F486" s="60"/>
      <c r="G486" s="19" t="s">
        <v>34</v>
      </c>
      <c r="H486" s="7">
        <f t="shared" si="70"/>
        <v>0</v>
      </c>
      <c r="I486" s="7">
        <v>0</v>
      </c>
      <c r="J486" s="7">
        <f t="shared" ref="J486" si="72">J487+J488+J489+J490+J491+J492+J493+J494+J495+J496+J497</f>
        <v>0</v>
      </c>
      <c r="K486" s="7">
        <v>0</v>
      </c>
      <c r="L486" s="10">
        <v>0</v>
      </c>
      <c r="M486" s="10">
        <v>0</v>
      </c>
      <c r="N486" s="28"/>
    </row>
    <row r="487" spans="1:14" s="27" customFormat="1" ht="97.95" customHeight="1" x14ac:dyDescent="0.25">
      <c r="A487" s="81" t="s">
        <v>99</v>
      </c>
      <c r="B487" s="81"/>
      <c r="C487" s="58"/>
      <c r="D487" s="98"/>
      <c r="E487" s="75"/>
      <c r="F487" s="75"/>
      <c r="G487" s="19" t="s">
        <v>63</v>
      </c>
      <c r="H487" s="7">
        <f t="shared" ref="H487:M487" si="73">H488+H489+H490+H491+H492+H493+H494+H495+H496+H497+H498</f>
        <v>26032.600000000002</v>
      </c>
      <c r="I487" s="7">
        <f t="shared" si="73"/>
        <v>23200</v>
      </c>
      <c r="J487" s="7">
        <f t="shared" si="73"/>
        <v>0</v>
      </c>
      <c r="K487" s="7">
        <f t="shared" si="73"/>
        <v>23997.4</v>
      </c>
      <c r="L487" s="7">
        <f t="shared" si="73"/>
        <v>2035.2</v>
      </c>
      <c r="M487" s="7">
        <f t="shared" si="73"/>
        <v>0</v>
      </c>
    </row>
    <row r="488" spans="1:14" s="27" customFormat="1" ht="15.6" x14ac:dyDescent="0.25">
      <c r="A488" s="81"/>
      <c r="B488" s="81"/>
      <c r="C488" s="59"/>
      <c r="D488" s="98"/>
      <c r="E488" s="75"/>
      <c r="F488" s="75"/>
      <c r="G488" s="19" t="s">
        <v>0</v>
      </c>
      <c r="H488" s="10">
        <f>I488+J488+K488+L488+M488</f>
        <v>0</v>
      </c>
      <c r="I488" s="10">
        <f>I500+I524</f>
        <v>0</v>
      </c>
      <c r="J488" s="10">
        <f t="shared" ref="J488:M488" si="74">J500+J524</f>
        <v>0</v>
      </c>
      <c r="K488" s="10">
        <f t="shared" si="74"/>
        <v>0</v>
      </c>
      <c r="L488" s="10">
        <f t="shared" si="74"/>
        <v>0</v>
      </c>
      <c r="M488" s="10">
        <f t="shared" si="74"/>
        <v>0</v>
      </c>
    </row>
    <row r="489" spans="1:14" s="27" customFormat="1" ht="15.6" x14ac:dyDescent="0.25">
      <c r="A489" s="81"/>
      <c r="B489" s="81"/>
      <c r="C489" s="59"/>
      <c r="D489" s="98"/>
      <c r="E489" s="75"/>
      <c r="F489" s="75"/>
      <c r="G489" s="19" t="s">
        <v>5</v>
      </c>
      <c r="H489" s="10">
        <f>J489+K489+L489+M489</f>
        <v>0</v>
      </c>
      <c r="I489" s="10">
        <f t="shared" ref="I489:M498" si="75">I501+I525</f>
        <v>0</v>
      </c>
      <c r="J489" s="10">
        <f t="shared" si="75"/>
        <v>0</v>
      </c>
      <c r="K489" s="10">
        <f t="shared" si="75"/>
        <v>0</v>
      </c>
      <c r="L489" s="10">
        <f t="shared" si="75"/>
        <v>0</v>
      </c>
      <c r="M489" s="10">
        <f t="shared" si="75"/>
        <v>0</v>
      </c>
    </row>
    <row r="490" spans="1:14" s="27" customFormat="1" ht="15.6" x14ac:dyDescent="0.25">
      <c r="A490" s="81"/>
      <c r="B490" s="81"/>
      <c r="C490" s="59"/>
      <c r="D490" s="98"/>
      <c r="E490" s="75"/>
      <c r="F490" s="75"/>
      <c r="G490" s="19" t="s">
        <v>1</v>
      </c>
      <c r="H490" s="10">
        <f t="shared" ref="H490:H498" si="76">J490+K490+L490+M490</f>
        <v>0</v>
      </c>
      <c r="I490" s="10">
        <f t="shared" si="75"/>
        <v>0</v>
      </c>
      <c r="J490" s="10">
        <f t="shared" si="75"/>
        <v>0</v>
      </c>
      <c r="K490" s="10">
        <f t="shared" si="75"/>
        <v>0</v>
      </c>
      <c r="L490" s="10">
        <f t="shared" si="75"/>
        <v>0</v>
      </c>
      <c r="M490" s="10">
        <f t="shared" si="75"/>
        <v>0</v>
      </c>
    </row>
    <row r="491" spans="1:14" s="27" customFormat="1" ht="15.6" x14ac:dyDescent="0.25">
      <c r="A491" s="81"/>
      <c r="B491" s="81"/>
      <c r="C491" s="59"/>
      <c r="D491" s="98"/>
      <c r="E491" s="75"/>
      <c r="F491" s="75"/>
      <c r="G491" s="19" t="s">
        <v>2</v>
      </c>
      <c r="H491" s="10">
        <f t="shared" si="76"/>
        <v>0</v>
      </c>
      <c r="I491" s="10">
        <f t="shared" si="75"/>
        <v>0</v>
      </c>
      <c r="J491" s="10">
        <f t="shared" si="75"/>
        <v>0</v>
      </c>
      <c r="K491" s="10">
        <f t="shared" si="75"/>
        <v>0</v>
      </c>
      <c r="L491" s="10">
        <f t="shared" si="75"/>
        <v>0</v>
      </c>
      <c r="M491" s="10">
        <f t="shared" si="75"/>
        <v>0</v>
      </c>
    </row>
    <row r="492" spans="1:14" s="27" customFormat="1" ht="15.6" x14ac:dyDescent="0.25">
      <c r="A492" s="81"/>
      <c r="B492" s="81"/>
      <c r="C492" s="59"/>
      <c r="D492" s="98"/>
      <c r="E492" s="75"/>
      <c r="F492" s="75"/>
      <c r="G492" s="19" t="s">
        <v>3</v>
      </c>
      <c r="H492" s="10">
        <f t="shared" si="76"/>
        <v>0</v>
      </c>
      <c r="I492" s="10">
        <f t="shared" si="75"/>
        <v>0</v>
      </c>
      <c r="J492" s="10">
        <f t="shared" si="75"/>
        <v>0</v>
      </c>
      <c r="K492" s="10">
        <f t="shared" si="75"/>
        <v>0</v>
      </c>
      <c r="L492" s="10">
        <f t="shared" si="75"/>
        <v>0</v>
      </c>
      <c r="M492" s="10">
        <f t="shared" si="75"/>
        <v>0</v>
      </c>
    </row>
    <row r="493" spans="1:14" s="27" customFormat="1" ht="15.6" x14ac:dyDescent="0.25">
      <c r="A493" s="81"/>
      <c r="B493" s="81"/>
      <c r="C493" s="59"/>
      <c r="D493" s="98"/>
      <c r="E493" s="75"/>
      <c r="F493" s="75"/>
      <c r="G493" s="19" t="s">
        <v>4</v>
      </c>
      <c r="H493" s="10">
        <f t="shared" si="76"/>
        <v>0</v>
      </c>
      <c r="I493" s="10">
        <f t="shared" si="75"/>
        <v>0</v>
      </c>
      <c r="J493" s="10">
        <f t="shared" si="75"/>
        <v>0</v>
      </c>
      <c r="K493" s="10">
        <f t="shared" si="75"/>
        <v>0</v>
      </c>
      <c r="L493" s="10">
        <f t="shared" si="75"/>
        <v>0</v>
      </c>
      <c r="M493" s="10">
        <f t="shared" si="75"/>
        <v>0</v>
      </c>
    </row>
    <row r="494" spans="1:14" s="27" customFormat="1" ht="15.6" x14ac:dyDescent="0.25">
      <c r="A494" s="81"/>
      <c r="B494" s="81"/>
      <c r="C494" s="59"/>
      <c r="D494" s="98"/>
      <c r="E494" s="75"/>
      <c r="F494" s="75"/>
      <c r="G494" s="19" t="s">
        <v>23</v>
      </c>
      <c r="H494" s="10">
        <f t="shared" si="76"/>
        <v>25529.200000000001</v>
      </c>
      <c r="I494" s="10">
        <f t="shared" si="75"/>
        <v>23200</v>
      </c>
      <c r="J494" s="10">
        <f t="shared" si="75"/>
        <v>0</v>
      </c>
      <c r="K494" s="10">
        <f t="shared" si="75"/>
        <v>23997.4</v>
      </c>
      <c r="L494" s="10">
        <f t="shared" si="75"/>
        <v>1531.8</v>
      </c>
      <c r="M494" s="10">
        <f t="shared" si="75"/>
        <v>0</v>
      </c>
    </row>
    <row r="495" spans="1:14" s="27" customFormat="1" ht="15.6" x14ac:dyDescent="0.25">
      <c r="A495" s="81"/>
      <c r="B495" s="81"/>
      <c r="C495" s="59"/>
      <c r="D495" s="98"/>
      <c r="E495" s="75"/>
      <c r="F495" s="75"/>
      <c r="G495" s="19" t="s">
        <v>31</v>
      </c>
      <c r="H495" s="10">
        <f t="shared" si="76"/>
        <v>87.2</v>
      </c>
      <c r="I495" s="10">
        <f t="shared" si="75"/>
        <v>0</v>
      </c>
      <c r="J495" s="10">
        <f t="shared" si="75"/>
        <v>0</v>
      </c>
      <c r="K495" s="10">
        <f t="shared" si="75"/>
        <v>0</v>
      </c>
      <c r="L495" s="10">
        <f t="shared" si="75"/>
        <v>87.2</v>
      </c>
      <c r="M495" s="10">
        <f t="shared" si="75"/>
        <v>0</v>
      </c>
    </row>
    <row r="496" spans="1:14" s="27" customFormat="1" ht="15.6" x14ac:dyDescent="0.25">
      <c r="A496" s="81"/>
      <c r="B496" s="81"/>
      <c r="C496" s="59"/>
      <c r="D496" s="98"/>
      <c r="E496" s="75"/>
      <c r="F496" s="75"/>
      <c r="G496" s="19" t="s">
        <v>32</v>
      </c>
      <c r="H496" s="10">
        <f t="shared" si="76"/>
        <v>416.2</v>
      </c>
      <c r="I496" s="10">
        <f t="shared" si="75"/>
        <v>0</v>
      </c>
      <c r="J496" s="10">
        <f t="shared" si="75"/>
        <v>0</v>
      </c>
      <c r="K496" s="10">
        <f t="shared" si="75"/>
        <v>0</v>
      </c>
      <c r="L496" s="10">
        <f t="shared" si="75"/>
        <v>416.2</v>
      </c>
      <c r="M496" s="10">
        <f t="shared" si="75"/>
        <v>0</v>
      </c>
    </row>
    <row r="497" spans="1:32" s="27" customFormat="1" ht="15.6" x14ac:dyDescent="0.25">
      <c r="A497" s="81"/>
      <c r="B497" s="81"/>
      <c r="C497" s="59"/>
      <c r="D497" s="98"/>
      <c r="E497" s="75"/>
      <c r="F497" s="75"/>
      <c r="G497" s="19" t="s">
        <v>33</v>
      </c>
      <c r="H497" s="10">
        <f t="shared" si="76"/>
        <v>0</v>
      </c>
      <c r="I497" s="10">
        <f t="shared" si="75"/>
        <v>0</v>
      </c>
      <c r="J497" s="10">
        <f t="shared" si="75"/>
        <v>0</v>
      </c>
      <c r="K497" s="10">
        <f t="shared" si="75"/>
        <v>0</v>
      </c>
      <c r="L497" s="10">
        <f t="shared" si="75"/>
        <v>0</v>
      </c>
      <c r="M497" s="10">
        <f t="shared" si="75"/>
        <v>0</v>
      </c>
    </row>
    <row r="498" spans="1:32" s="27" customFormat="1" ht="21.6" customHeight="1" x14ac:dyDescent="0.25">
      <c r="A498" s="81"/>
      <c r="B498" s="81"/>
      <c r="C498" s="60"/>
      <c r="D498" s="98"/>
      <c r="E498" s="75"/>
      <c r="F498" s="75"/>
      <c r="G498" s="19" t="s">
        <v>34</v>
      </c>
      <c r="H498" s="10">
        <f t="shared" si="76"/>
        <v>0</v>
      </c>
      <c r="I498" s="10">
        <f t="shared" si="75"/>
        <v>0</v>
      </c>
      <c r="J498" s="10">
        <f t="shared" si="75"/>
        <v>0</v>
      </c>
      <c r="K498" s="10">
        <f t="shared" si="75"/>
        <v>0</v>
      </c>
      <c r="L498" s="10">
        <f t="shared" si="75"/>
        <v>0</v>
      </c>
      <c r="M498" s="10">
        <f t="shared" si="75"/>
        <v>0</v>
      </c>
    </row>
    <row r="499" spans="1:32" s="27" customFormat="1" ht="109.2" x14ac:dyDescent="0.25">
      <c r="A499" s="81" t="s">
        <v>104</v>
      </c>
      <c r="B499" s="81"/>
      <c r="C499" s="58"/>
      <c r="D499" s="98"/>
      <c r="E499" s="75"/>
      <c r="F499" s="75"/>
      <c r="G499" s="19" t="s">
        <v>71</v>
      </c>
      <c r="H499" s="7">
        <f t="shared" ref="H499:M499" si="77">H500+H501+H502+H503+H504+H505+H506+H507+H508+H509+H510</f>
        <v>503.4</v>
      </c>
      <c r="I499" s="7">
        <f t="shared" si="77"/>
        <v>0</v>
      </c>
      <c r="J499" s="7">
        <f t="shared" si="77"/>
        <v>0</v>
      </c>
      <c r="K499" s="7">
        <f t="shared" si="77"/>
        <v>0</v>
      </c>
      <c r="L499" s="7">
        <f t="shared" si="77"/>
        <v>503.4</v>
      </c>
      <c r="M499" s="7">
        <f t="shared" si="77"/>
        <v>0</v>
      </c>
    </row>
    <row r="500" spans="1:32" s="27" customFormat="1" ht="15.6" x14ac:dyDescent="0.25">
      <c r="A500" s="81"/>
      <c r="B500" s="81"/>
      <c r="C500" s="59"/>
      <c r="D500" s="98"/>
      <c r="E500" s="75"/>
      <c r="F500" s="75"/>
      <c r="G500" s="19" t="s">
        <v>0</v>
      </c>
      <c r="H500" s="10">
        <f>J500+K500+L500+M500</f>
        <v>0</v>
      </c>
      <c r="I500" s="10">
        <f>I512</f>
        <v>0</v>
      </c>
      <c r="J500" s="10">
        <f>J512</f>
        <v>0</v>
      </c>
      <c r="K500" s="10">
        <f t="shared" ref="K500:AD500" si="78">K512</f>
        <v>0</v>
      </c>
      <c r="L500" s="10">
        <f t="shared" si="78"/>
        <v>0</v>
      </c>
      <c r="M500" s="10">
        <f t="shared" si="78"/>
        <v>0</v>
      </c>
      <c r="N500" s="10">
        <f t="shared" si="78"/>
        <v>0</v>
      </c>
      <c r="O500" s="10">
        <f t="shared" si="78"/>
        <v>0</v>
      </c>
      <c r="P500" s="10">
        <f t="shared" si="78"/>
        <v>0</v>
      </c>
      <c r="Q500" s="10">
        <f t="shared" si="78"/>
        <v>0</v>
      </c>
      <c r="R500" s="10">
        <f t="shared" si="78"/>
        <v>0</v>
      </c>
      <c r="S500" s="10">
        <f t="shared" si="78"/>
        <v>0</v>
      </c>
      <c r="T500" s="10">
        <f t="shared" si="78"/>
        <v>0</v>
      </c>
      <c r="U500" s="10">
        <f t="shared" si="78"/>
        <v>0</v>
      </c>
      <c r="V500" s="10">
        <f t="shared" si="78"/>
        <v>0</v>
      </c>
      <c r="W500" s="10">
        <f t="shared" si="78"/>
        <v>0</v>
      </c>
      <c r="X500" s="10">
        <f t="shared" si="78"/>
        <v>0</v>
      </c>
      <c r="Y500" s="10">
        <f t="shared" si="78"/>
        <v>0</v>
      </c>
      <c r="Z500" s="10">
        <f t="shared" si="78"/>
        <v>0</v>
      </c>
      <c r="AA500" s="10">
        <f t="shared" si="78"/>
        <v>0</v>
      </c>
      <c r="AB500" s="10">
        <f t="shared" si="78"/>
        <v>0</v>
      </c>
      <c r="AC500" s="10">
        <f t="shared" si="78"/>
        <v>0</v>
      </c>
      <c r="AD500" s="10">
        <f t="shared" si="78"/>
        <v>0</v>
      </c>
    </row>
    <row r="501" spans="1:32" ht="15.6" x14ac:dyDescent="0.25">
      <c r="A501" s="81"/>
      <c r="B501" s="81"/>
      <c r="C501" s="59"/>
      <c r="D501" s="98"/>
      <c r="E501" s="75"/>
      <c r="F501" s="75"/>
      <c r="G501" s="19" t="s">
        <v>5</v>
      </c>
      <c r="H501" s="10">
        <f>J501+K501+L501+M501</f>
        <v>0</v>
      </c>
      <c r="I501" s="10">
        <f t="shared" ref="I501:I510" si="79">I513</f>
        <v>0</v>
      </c>
      <c r="J501" s="10">
        <f t="shared" ref="J501:M510" si="80">J513</f>
        <v>0</v>
      </c>
      <c r="K501" s="10">
        <f t="shared" si="80"/>
        <v>0</v>
      </c>
      <c r="L501" s="10">
        <f t="shared" si="80"/>
        <v>0</v>
      </c>
      <c r="M501" s="10">
        <f t="shared" si="80"/>
        <v>0</v>
      </c>
    </row>
    <row r="502" spans="1:32" ht="15.6" x14ac:dyDescent="0.25">
      <c r="A502" s="81"/>
      <c r="B502" s="81"/>
      <c r="C502" s="59"/>
      <c r="D502" s="98"/>
      <c r="E502" s="75"/>
      <c r="F502" s="75"/>
      <c r="G502" s="19" t="s">
        <v>1</v>
      </c>
      <c r="H502" s="10">
        <f t="shared" ref="H502:H510" si="81">J502+K502+L502+M502</f>
        <v>0</v>
      </c>
      <c r="I502" s="10">
        <f t="shared" si="79"/>
        <v>0</v>
      </c>
      <c r="J502" s="10">
        <f t="shared" si="80"/>
        <v>0</v>
      </c>
      <c r="K502" s="10">
        <f t="shared" si="80"/>
        <v>0</v>
      </c>
      <c r="L502" s="10">
        <f t="shared" si="80"/>
        <v>0</v>
      </c>
      <c r="M502" s="10">
        <f t="shared" si="80"/>
        <v>0</v>
      </c>
    </row>
    <row r="503" spans="1:32" ht="15.6" x14ac:dyDescent="0.25">
      <c r="A503" s="81"/>
      <c r="B503" s="81"/>
      <c r="C503" s="59"/>
      <c r="D503" s="98"/>
      <c r="E503" s="75"/>
      <c r="F503" s="75"/>
      <c r="G503" s="19" t="s">
        <v>2</v>
      </c>
      <c r="H503" s="10">
        <f t="shared" si="81"/>
        <v>0</v>
      </c>
      <c r="I503" s="10">
        <f t="shared" si="79"/>
        <v>0</v>
      </c>
      <c r="J503" s="10">
        <f t="shared" si="80"/>
        <v>0</v>
      </c>
      <c r="K503" s="10">
        <f t="shared" si="80"/>
        <v>0</v>
      </c>
      <c r="L503" s="10">
        <f t="shared" si="80"/>
        <v>0</v>
      </c>
      <c r="M503" s="10">
        <f t="shared" si="80"/>
        <v>0</v>
      </c>
    </row>
    <row r="504" spans="1:32" ht="15.6" x14ac:dyDescent="0.25">
      <c r="A504" s="81"/>
      <c r="B504" s="81"/>
      <c r="C504" s="59"/>
      <c r="D504" s="98"/>
      <c r="E504" s="75"/>
      <c r="F504" s="75"/>
      <c r="G504" s="19" t="s">
        <v>3</v>
      </c>
      <c r="H504" s="10">
        <f t="shared" si="81"/>
        <v>0</v>
      </c>
      <c r="I504" s="10">
        <f t="shared" si="79"/>
        <v>0</v>
      </c>
      <c r="J504" s="10">
        <f t="shared" si="80"/>
        <v>0</v>
      </c>
      <c r="K504" s="10">
        <f t="shared" si="80"/>
        <v>0</v>
      </c>
      <c r="L504" s="10">
        <f t="shared" si="80"/>
        <v>0</v>
      </c>
      <c r="M504" s="10">
        <f t="shared" si="80"/>
        <v>0</v>
      </c>
    </row>
    <row r="505" spans="1:32" ht="15.6" x14ac:dyDescent="0.25">
      <c r="A505" s="81"/>
      <c r="B505" s="81"/>
      <c r="C505" s="59"/>
      <c r="D505" s="98"/>
      <c r="E505" s="75"/>
      <c r="F505" s="75"/>
      <c r="G505" s="19" t="s">
        <v>4</v>
      </c>
      <c r="H505" s="10">
        <f t="shared" si="81"/>
        <v>0</v>
      </c>
      <c r="I505" s="10">
        <f t="shared" si="79"/>
        <v>0</v>
      </c>
      <c r="J505" s="10">
        <f t="shared" si="80"/>
        <v>0</v>
      </c>
      <c r="K505" s="10">
        <f t="shared" si="80"/>
        <v>0</v>
      </c>
      <c r="L505" s="10">
        <f t="shared" si="80"/>
        <v>0</v>
      </c>
      <c r="M505" s="10">
        <f t="shared" si="80"/>
        <v>0</v>
      </c>
    </row>
    <row r="506" spans="1:32" s="56" customFormat="1" ht="15.6" x14ac:dyDescent="0.25">
      <c r="A506" s="81"/>
      <c r="B506" s="81"/>
      <c r="C506" s="59"/>
      <c r="D506" s="98"/>
      <c r="E506" s="75"/>
      <c r="F506" s="75"/>
      <c r="G506" s="19" t="s">
        <v>23</v>
      </c>
      <c r="H506" s="10">
        <f>J506+K506+L506+M506</f>
        <v>0</v>
      </c>
      <c r="I506" s="10">
        <f t="shared" si="79"/>
        <v>0</v>
      </c>
      <c r="J506" s="10">
        <f t="shared" si="80"/>
        <v>0</v>
      </c>
      <c r="K506" s="10">
        <f t="shared" si="80"/>
        <v>0</v>
      </c>
      <c r="L506" s="10">
        <f t="shared" si="80"/>
        <v>0</v>
      </c>
      <c r="M506" s="10">
        <f t="shared" si="80"/>
        <v>0</v>
      </c>
      <c r="AE506" s="1"/>
      <c r="AF506" s="1"/>
    </row>
    <row r="507" spans="1:32" ht="15.6" x14ac:dyDescent="0.25">
      <c r="A507" s="81"/>
      <c r="B507" s="81"/>
      <c r="C507" s="59"/>
      <c r="D507" s="98"/>
      <c r="E507" s="75"/>
      <c r="F507" s="75"/>
      <c r="G507" s="19" t="s">
        <v>31</v>
      </c>
      <c r="H507" s="10">
        <f t="shared" si="81"/>
        <v>87.2</v>
      </c>
      <c r="I507" s="10">
        <f t="shared" si="79"/>
        <v>0</v>
      </c>
      <c r="J507" s="10">
        <f t="shared" si="80"/>
        <v>0</v>
      </c>
      <c r="K507" s="10">
        <f t="shared" si="80"/>
        <v>0</v>
      </c>
      <c r="L507" s="10">
        <f t="shared" si="80"/>
        <v>87.2</v>
      </c>
      <c r="M507" s="10">
        <f t="shared" si="80"/>
        <v>0</v>
      </c>
    </row>
    <row r="508" spans="1:32" ht="15.6" x14ac:dyDescent="0.25">
      <c r="A508" s="81"/>
      <c r="B508" s="81"/>
      <c r="C508" s="59"/>
      <c r="D508" s="98"/>
      <c r="E508" s="75"/>
      <c r="F508" s="75"/>
      <c r="G508" s="19" t="s">
        <v>32</v>
      </c>
      <c r="H508" s="10">
        <f t="shared" si="81"/>
        <v>416.2</v>
      </c>
      <c r="I508" s="10">
        <f t="shared" si="79"/>
        <v>0</v>
      </c>
      <c r="J508" s="10">
        <f t="shared" si="80"/>
        <v>0</v>
      </c>
      <c r="K508" s="10">
        <f t="shared" si="80"/>
        <v>0</v>
      </c>
      <c r="L508" s="10">
        <f t="shared" si="80"/>
        <v>416.2</v>
      </c>
      <c r="M508" s="10">
        <f t="shared" si="80"/>
        <v>0</v>
      </c>
    </row>
    <row r="509" spans="1:32" ht="15.6" x14ac:dyDescent="0.25">
      <c r="A509" s="81"/>
      <c r="B509" s="81"/>
      <c r="C509" s="59"/>
      <c r="D509" s="98"/>
      <c r="E509" s="75"/>
      <c r="F509" s="75"/>
      <c r="G509" s="19" t="s">
        <v>33</v>
      </c>
      <c r="H509" s="10">
        <f t="shared" si="81"/>
        <v>0</v>
      </c>
      <c r="I509" s="10">
        <f t="shared" si="79"/>
        <v>0</v>
      </c>
      <c r="J509" s="10">
        <f t="shared" si="80"/>
        <v>0</v>
      </c>
      <c r="K509" s="10">
        <f t="shared" si="80"/>
        <v>0</v>
      </c>
      <c r="L509" s="10">
        <f t="shared" si="80"/>
        <v>0</v>
      </c>
      <c r="M509" s="10">
        <f t="shared" si="80"/>
        <v>0</v>
      </c>
    </row>
    <row r="510" spans="1:32" ht="19.95" customHeight="1" x14ac:dyDescent="0.25">
      <c r="A510" s="81"/>
      <c r="B510" s="81"/>
      <c r="C510" s="60"/>
      <c r="D510" s="98"/>
      <c r="E510" s="75"/>
      <c r="F510" s="75"/>
      <c r="G510" s="19" t="s">
        <v>34</v>
      </c>
      <c r="H510" s="10">
        <f t="shared" si="81"/>
        <v>0</v>
      </c>
      <c r="I510" s="10">
        <f t="shared" si="79"/>
        <v>0</v>
      </c>
      <c r="J510" s="10">
        <f t="shared" si="80"/>
        <v>0</v>
      </c>
      <c r="K510" s="10">
        <f t="shared" si="80"/>
        <v>0</v>
      </c>
      <c r="L510" s="10">
        <f t="shared" si="80"/>
        <v>0</v>
      </c>
      <c r="M510" s="10">
        <f t="shared" si="80"/>
        <v>0</v>
      </c>
      <c r="N510" s="17"/>
    </row>
    <row r="511" spans="1:32" ht="102" customHeight="1" x14ac:dyDescent="0.25">
      <c r="A511" s="81" t="s">
        <v>114</v>
      </c>
      <c r="B511" s="81" t="s">
        <v>12</v>
      </c>
      <c r="C511" s="81" t="s">
        <v>123</v>
      </c>
      <c r="D511" s="81" t="s">
        <v>69</v>
      </c>
      <c r="E511" s="81" t="s">
        <v>30</v>
      </c>
      <c r="F511" s="75" t="s">
        <v>121</v>
      </c>
      <c r="G511" s="19" t="s">
        <v>72</v>
      </c>
      <c r="H511" s="7">
        <f t="shared" ref="H511:M511" si="82">H512+H513+H514+H515+H516+H517+H518+H519+H520+H521+H522</f>
        <v>503.4</v>
      </c>
      <c r="I511" s="7">
        <f t="shared" si="82"/>
        <v>0</v>
      </c>
      <c r="J511" s="7">
        <f t="shared" si="82"/>
        <v>0</v>
      </c>
      <c r="K511" s="7">
        <f t="shared" si="82"/>
        <v>0</v>
      </c>
      <c r="L511" s="7">
        <f t="shared" si="82"/>
        <v>503.4</v>
      </c>
      <c r="M511" s="7">
        <f t="shared" si="82"/>
        <v>0</v>
      </c>
      <c r="N511" s="41"/>
    </row>
    <row r="512" spans="1:32" ht="19.95" customHeight="1" x14ac:dyDescent="0.25">
      <c r="A512" s="81"/>
      <c r="B512" s="81"/>
      <c r="C512" s="81"/>
      <c r="D512" s="81"/>
      <c r="E512" s="81"/>
      <c r="F512" s="75"/>
      <c r="G512" s="19" t="s">
        <v>0</v>
      </c>
      <c r="H512" s="10">
        <f>J512+K512+L512+M512</f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41"/>
    </row>
    <row r="513" spans="1:14" ht="19.95" customHeight="1" x14ac:dyDescent="0.25">
      <c r="A513" s="81"/>
      <c r="B513" s="81"/>
      <c r="C513" s="81"/>
      <c r="D513" s="81"/>
      <c r="E513" s="81"/>
      <c r="F513" s="75"/>
      <c r="G513" s="19" t="s">
        <v>5</v>
      </c>
      <c r="H513" s="10">
        <f t="shared" ref="H513:H522" si="83">J513+K513+L513+M513</f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41"/>
    </row>
    <row r="514" spans="1:14" ht="19.95" customHeight="1" x14ac:dyDescent="0.25">
      <c r="A514" s="81"/>
      <c r="B514" s="81"/>
      <c r="C514" s="81"/>
      <c r="D514" s="81"/>
      <c r="E514" s="81"/>
      <c r="F514" s="75"/>
      <c r="G514" s="19" t="s">
        <v>1</v>
      </c>
      <c r="H514" s="10">
        <f t="shared" si="83"/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41"/>
    </row>
    <row r="515" spans="1:14" ht="19.95" customHeight="1" x14ac:dyDescent="0.3">
      <c r="A515" s="81"/>
      <c r="B515" s="81"/>
      <c r="C515" s="81"/>
      <c r="D515" s="81"/>
      <c r="E515" s="81"/>
      <c r="F515" s="75"/>
      <c r="G515" s="19" t="s">
        <v>2</v>
      </c>
      <c r="H515" s="10">
        <f t="shared" si="83"/>
        <v>0</v>
      </c>
      <c r="I515" s="10">
        <v>0</v>
      </c>
      <c r="J515" s="10">
        <v>0</v>
      </c>
      <c r="K515" s="24">
        <v>0</v>
      </c>
      <c r="L515" s="24">
        <v>0</v>
      </c>
      <c r="M515" s="10">
        <v>0</v>
      </c>
      <c r="N515" s="41"/>
    </row>
    <row r="516" spans="1:14" ht="19.95" customHeight="1" x14ac:dyDescent="0.3">
      <c r="A516" s="81"/>
      <c r="B516" s="81"/>
      <c r="C516" s="81"/>
      <c r="D516" s="81"/>
      <c r="E516" s="81"/>
      <c r="F516" s="75"/>
      <c r="G516" s="19" t="s">
        <v>3</v>
      </c>
      <c r="H516" s="10">
        <f t="shared" si="83"/>
        <v>0</v>
      </c>
      <c r="I516" s="42">
        <v>0</v>
      </c>
      <c r="J516" s="10">
        <v>0</v>
      </c>
      <c r="K516" s="42">
        <v>0</v>
      </c>
      <c r="L516" s="24">
        <v>0</v>
      </c>
      <c r="M516" s="10">
        <v>0</v>
      </c>
      <c r="N516" s="41"/>
    </row>
    <row r="517" spans="1:14" ht="19.95" customHeight="1" x14ac:dyDescent="0.25">
      <c r="A517" s="81"/>
      <c r="B517" s="81"/>
      <c r="C517" s="81"/>
      <c r="D517" s="81"/>
      <c r="E517" s="81"/>
      <c r="F517" s="75"/>
      <c r="G517" s="19" t="s">
        <v>4</v>
      </c>
      <c r="H517" s="10">
        <f t="shared" si="83"/>
        <v>0</v>
      </c>
      <c r="I517" s="10">
        <v>0</v>
      </c>
      <c r="J517" s="10">
        <v>0</v>
      </c>
      <c r="K517" s="10">
        <v>0</v>
      </c>
      <c r="L517" s="10">
        <v>0</v>
      </c>
      <c r="M517" s="10">
        <v>0</v>
      </c>
      <c r="N517" s="41"/>
    </row>
    <row r="518" spans="1:14" ht="19.95" customHeight="1" x14ac:dyDescent="0.25">
      <c r="A518" s="81"/>
      <c r="B518" s="81"/>
      <c r="C518" s="81"/>
      <c r="D518" s="81"/>
      <c r="E518" s="81"/>
      <c r="F518" s="75"/>
      <c r="G518" s="19" t="s">
        <v>23</v>
      </c>
      <c r="H518" s="10">
        <f t="shared" ref="H518" si="84">J518+K518+L518+M518</f>
        <v>0</v>
      </c>
      <c r="I518" s="10">
        <v>0</v>
      </c>
      <c r="J518" s="10">
        <v>0</v>
      </c>
      <c r="K518" s="10">
        <v>0</v>
      </c>
      <c r="L518" s="10">
        <v>0</v>
      </c>
      <c r="M518" s="10">
        <v>0</v>
      </c>
      <c r="N518" s="41"/>
    </row>
    <row r="519" spans="1:14" ht="19.95" customHeight="1" x14ac:dyDescent="0.25">
      <c r="A519" s="81"/>
      <c r="B519" s="81"/>
      <c r="C519" s="81"/>
      <c r="D519" s="81"/>
      <c r="E519" s="81"/>
      <c r="F519" s="75"/>
      <c r="G519" s="19" t="s">
        <v>31</v>
      </c>
      <c r="H519" s="10">
        <f t="shared" si="83"/>
        <v>87.2</v>
      </c>
      <c r="I519" s="10">
        <v>0</v>
      </c>
      <c r="J519" s="10">
        <v>0</v>
      </c>
      <c r="K519" s="10">
        <v>0</v>
      </c>
      <c r="L519" s="57">
        <f>98.2-11</f>
        <v>87.2</v>
      </c>
      <c r="M519" s="10">
        <v>0</v>
      </c>
      <c r="N519" s="41"/>
    </row>
    <row r="520" spans="1:14" ht="19.95" customHeight="1" x14ac:dyDescent="0.25">
      <c r="A520" s="81"/>
      <c r="B520" s="81"/>
      <c r="C520" s="81"/>
      <c r="D520" s="81"/>
      <c r="E520" s="81"/>
      <c r="F520" s="75"/>
      <c r="G520" s="19" t="s">
        <v>32</v>
      </c>
      <c r="H520" s="10">
        <f t="shared" si="83"/>
        <v>416.2</v>
      </c>
      <c r="I520" s="10">
        <v>0</v>
      </c>
      <c r="J520" s="10">
        <v>0</v>
      </c>
      <c r="K520" s="10">
        <v>0</v>
      </c>
      <c r="L520" s="10">
        <v>416.2</v>
      </c>
      <c r="M520" s="10">
        <v>0</v>
      </c>
      <c r="N520" s="41"/>
    </row>
    <row r="521" spans="1:14" ht="19.95" customHeight="1" x14ac:dyDescent="0.25">
      <c r="A521" s="81"/>
      <c r="B521" s="81"/>
      <c r="C521" s="81"/>
      <c r="D521" s="81"/>
      <c r="E521" s="81"/>
      <c r="F521" s="75"/>
      <c r="G521" s="19" t="s">
        <v>33</v>
      </c>
      <c r="H521" s="10">
        <f t="shared" si="83"/>
        <v>0</v>
      </c>
      <c r="I521" s="10">
        <v>0</v>
      </c>
      <c r="J521" s="10">
        <v>0</v>
      </c>
      <c r="K521" s="10">
        <v>0</v>
      </c>
      <c r="L521" s="10">
        <v>0</v>
      </c>
      <c r="M521" s="10">
        <v>0</v>
      </c>
      <c r="N521" s="41"/>
    </row>
    <row r="522" spans="1:14" ht="19.95" customHeight="1" x14ac:dyDescent="0.25">
      <c r="A522" s="81"/>
      <c r="B522" s="81"/>
      <c r="C522" s="81"/>
      <c r="D522" s="81"/>
      <c r="E522" s="81"/>
      <c r="F522" s="75"/>
      <c r="G522" s="19" t="s">
        <v>34</v>
      </c>
      <c r="H522" s="10">
        <f t="shared" si="83"/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41"/>
    </row>
    <row r="523" spans="1:14" ht="109.2" x14ac:dyDescent="0.25">
      <c r="A523" s="81" t="s">
        <v>161</v>
      </c>
      <c r="B523" s="81"/>
      <c r="C523" s="81"/>
      <c r="D523" s="83"/>
      <c r="E523" s="81"/>
      <c r="F523" s="75"/>
      <c r="G523" s="19" t="s">
        <v>72</v>
      </c>
      <c r="H523" s="7">
        <f t="shared" ref="H523:M523" si="85">H524+H525+H526+H527+H528+H529+H530+H531+H532+H533+H534</f>
        <v>25529.200000000001</v>
      </c>
      <c r="I523" s="7">
        <f t="shared" si="85"/>
        <v>23200</v>
      </c>
      <c r="J523" s="7">
        <f t="shared" si="85"/>
        <v>0</v>
      </c>
      <c r="K523" s="7">
        <f t="shared" si="85"/>
        <v>23997.4</v>
      </c>
      <c r="L523" s="7">
        <f t="shared" si="85"/>
        <v>1531.8</v>
      </c>
      <c r="M523" s="7">
        <f t="shared" si="85"/>
        <v>0</v>
      </c>
    </row>
    <row r="524" spans="1:14" ht="15.6" x14ac:dyDescent="0.25">
      <c r="A524" s="81"/>
      <c r="B524" s="81"/>
      <c r="C524" s="81"/>
      <c r="D524" s="83"/>
      <c r="E524" s="81"/>
      <c r="F524" s="75"/>
      <c r="G524" s="19" t="s">
        <v>0</v>
      </c>
      <c r="H524" s="10">
        <f>J524+K524+L524+M524</f>
        <v>0</v>
      </c>
      <c r="I524" s="10">
        <f>I536</f>
        <v>0</v>
      </c>
      <c r="J524" s="10">
        <f t="shared" ref="J524:M524" si="86">J536</f>
        <v>0</v>
      </c>
      <c r="K524" s="10">
        <f t="shared" si="86"/>
        <v>0</v>
      </c>
      <c r="L524" s="10">
        <f t="shared" si="86"/>
        <v>0</v>
      </c>
      <c r="M524" s="10">
        <f t="shared" si="86"/>
        <v>0</v>
      </c>
    </row>
    <row r="525" spans="1:14" ht="25.5" customHeight="1" x14ac:dyDescent="0.25">
      <c r="A525" s="81"/>
      <c r="B525" s="81"/>
      <c r="C525" s="81"/>
      <c r="D525" s="83"/>
      <c r="E525" s="81"/>
      <c r="F525" s="75"/>
      <c r="G525" s="19" t="s">
        <v>5</v>
      </c>
      <c r="H525" s="10">
        <f t="shared" ref="H525:H534" si="87">J525+K525+L525+M525</f>
        <v>0</v>
      </c>
      <c r="I525" s="10">
        <f t="shared" ref="I525:M534" si="88">I537</f>
        <v>0</v>
      </c>
      <c r="J525" s="10">
        <f t="shared" si="88"/>
        <v>0</v>
      </c>
      <c r="K525" s="10">
        <f t="shared" si="88"/>
        <v>0</v>
      </c>
      <c r="L525" s="10">
        <f t="shared" si="88"/>
        <v>0</v>
      </c>
      <c r="M525" s="10">
        <f t="shared" si="88"/>
        <v>0</v>
      </c>
    </row>
    <row r="526" spans="1:14" ht="15.6" x14ac:dyDescent="0.25">
      <c r="A526" s="81"/>
      <c r="B526" s="81"/>
      <c r="C526" s="81"/>
      <c r="D526" s="83"/>
      <c r="E526" s="81"/>
      <c r="F526" s="75"/>
      <c r="G526" s="19" t="s">
        <v>1</v>
      </c>
      <c r="H526" s="10">
        <f t="shared" si="87"/>
        <v>0</v>
      </c>
      <c r="I526" s="10">
        <f t="shared" si="88"/>
        <v>0</v>
      </c>
      <c r="J526" s="10">
        <f t="shared" si="88"/>
        <v>0</v>
      </c>
      <c r="K526" s="10">
        <f t="shared" si="88"/>
        <v>0</v>
      </c>
      <c r="L526" s="10">
        <f t="shared" si="88"/>
        <v>0</v>
      </c>
      <c r="M526" s="10">
        <f t="shared" si="88"/>
        <v>0</v>
      </c>
    </row>
    <row r="527" spans="1:14" ht="15.6" x14ac:dyDescent="0.25">
      <c r="A527" s="81"/>
      <c r="B527" s="81"/>
      <c r="C527" s="81"/>
      <c r="D527" s="83"/>
      <c r="E527" s="81"/>
      <c r="F527" s="75"/>
      <c r="G527" s="19" t="s">
        <v>2</v>
      </c>
      <c r="H527" s="10">
        <f t="shared" si="87"/>
        <v>0</v>
      </c>
      <c r="I527" s="10">
        <f t="shared" si="88"/>
        <v>0</v>
      </c>
      <c r="J527" s="10">
        <f t="shared" si="88"/>
        <v>0</v>
      </c>
      <c r="K527" s="10">
        <f t="shared" si="88"/>
        <v>0</v>
      </c>
      <c r="L527" s="10">
        <f t="shared" si="88"/>
        <v>0</v>
      </c>
      <c r="M527" s="10">
        <f t="shared" si="88"/>
        <v>0</v>
      </c>
    </row>
    <row r="528" spans="1:14" ht="15.6" x14ac:dyDescent="0.25">
      <c r="A528" s="81"/>
      <c r="B528" s="81"/>
      <c r="C528" s="81"/>
      <c r="D528" s="83"/>
      <c r="E528" s="81"/>
      <c r="F528" s="75"/>
      <c r="G528" s="19" t="s">
        <v>3</v>
      </c>
      <c r="H528" s="10">
        <f t="shared" si="87"/>
        <v>0</v>
      </c>
      <c r="I528" s="10">
        <f t="shared" si="88"/>
        <v>0</v>
      </c>
      <c r="J528" s="10">
        <f t="shared" si="88"/>
        <v>0</v>
      </c>
      <c r="K528" s="10">
        <f t="shared" si="88"/>
        <v>0</v>
      </c>
      <c r="L528" s="10">
        <f t="shared" si="88"/>
        <v>0</v>
      </c>
      <c r="M528" s="10">
        <f t="shared" si="88"/>
        <v>0</v>
      </c>
    </row>
    <row r="529" spans="1:13" ht="15.6" x14ac:dyDescent="0.25">
      <c r="A529" s="81"/>
      <c r="B529" s="81"/>
      <c r="C529" s="81"/>
      <c r="D529" s="83"/>
      <c r="E529" s="81"/>
      <c r="F529" s="75"/>
      <c r="G529" s="19" t="s">
        <v>4</v>
      </c>
      <c r="H529" s="10">
        <f t="shared" si="87"/>
        <v>0</v>
      </c>
      <c r="I529" s="10">
        <f t="shared" si="88"/>
        <v>0</v>
      </c>
      <c r="J529" s="10">
        <f t="shared" si="88"/>
        <v>0</v>
      </c>
      <c r="K529" s="10">
        <f t="shared" si="88"/>
        <v>0</v>
      </c>
      <c r="L529" s="10">
        <f t="shared" si="88"/>
        <v>0</v>
      </c>
      <c r="M529" s="10">
        <f t="shared" si="88"/>
        <v>0</v>
      </c>
    </row>
    <row r="530" spans="1:13" ht="15.6" x14ac:dyDescent="0.25">
      <c r="A530" s="81"/>
      <c r="B530" s="81"/>
      <c r="C530" s="81"/>
      <c r="D530" s="83"/>
      <c r="E530" s="81"/>
      <c r="F530" s="75"/>
      <c r="G530" s="19" t="s">
        <v>23</v>
      </c>
      <c r="H530" s="10">
        <f>K530+L530</f>
        <v>25529.200000000001</v>
      </c>
      <c r="I530" s="10">
        <f t="shared" si="88"/>
        <v>23200</v>
      </c>
      <c r="J530" s="10">
        <f t="shared" si="88"/>
        <v>0</v>
      </c>
      <c r="K530" s="10">
        <f t="shared" si="88"/>
        <v>23997.4</v>
      </c>
      <c r="L530" s="10">
        <f t="shared" si="88"/>
        <v>1531.8</v>
      </c>
      <c r="M530" s="10">
        <f t="shared" si="88"/>
        <v>0</v>
      </c>
    </row>
    <row r="531" spans="1:13" ht="15.6" x14ac:dyDescent="0.25">
      <c r="A531" s="81"/>
      <c r="B531" s="81"/>
      <c r="C531" s="81"/>
      <c r="D531" s="83"/>
      <c r="E531" s="81"/>
      <c r="F531" s="75"/>
      <c r="G531" s="19" t="s">
        <v>31</v>
      </c>
      <c r="H531" s="10">
        <v>0</v>
      </c>
      <c r="I531" s="10">
        <f t="shared" si="88"/>
        <v>0</v>
      </c>
      <c r="J531" s="10">
        <f t="shared" si="88"/>
        <v>0</v>
      </c>
      <c r="K531" s="10">
        <f t="shared" si="88"/>
        <v>0</v>
      </c>
      <c r="L531" s="10">
        <f t="shared" si="88"/>
        <v>0</v>
      </c>
      <c r="M531" s="10">
        <f t="shared" si="88"/>
        <v>0</v>
      </c>
    </row>
    <row r="532" spans="1:13" ht="15.6" x14ac:dyDescent="0.25">
      <c r="A532" s="81"/>
      <c r="B532" s="81"/>
      <c r="C532" s="81"/>
      <c r="D532" s="83"/>
      <c r="E532" s="81"/>
      <c r="F532" s="75"/>
      <c r="G532" s="19" t="s">
        <v>32</v>
      </c>
      <c r="H532" s="10">
        <f t="shared" si="87"/>
        <v>0</v>
      </c>
      <c r="I532" s="10">
        <f t="shared" si="88"/>
        <v>0</v>
      </c>
      <c r="J532" s="10">
        <f t="shared" si="88"/>
        <v>0</v>
      </c>
      <c r="K532" s="10">
        <f t="shared" si="88"/>
        <v>0</v>
      </c>
      <c r="L532" s="10">
        <f t="shared" si="88"/>
        <v>0</v>
      </c>
      <c r="M532" s="10">
        <f t="shared" si="88"/>
        <v>0</v>
      </c>
    </row>
    <row r="533" spans="1:13" ht="15.6" x14ac:dyDescent="0.25">
      <c r="A533" s="81"/>
      <c r="B533" s="81"/>
      <c r="C533" s="81"/>
      <c r="D533" s="83"/>
      <c r="E533" s="81"/>
      <c r="F533" s="75"/>
      <c r="G533" s="19" t="s">
        <v>33</v>
      </c>
      <c r="H533" s="10">
        <f t="shared" si="87"/>
        <v>0</v>
      </c>
      <c r="I533" s="10">
        <f t="shared" si="88"/>
        <v>0</v>
      </c>
      <c r="J533" s="10">
        <f t="shared" si="88"/>
        <v>0</v>
      </c>
      <c r="K533" s="10">
        <f t="shared" si="88"/>
        <v>0</v>
      </c>
      <c r="L533" s="10">
        <f t="shared" si="88"/>
        <v>0</v>
      </c>
      <c r="M533" s="10">
        <f t="shared" si="88"/>
        <v>0</v>
      </c>
    </row>
    <row r="534" spans="1:13" ht="18.600000000000001" customHeight="1" x14ac:dyDescent="0.25">
      <c r="A534" s="81"/>
      <c r="B534" s="81"/>
      <c r="C534" s="81"/>
      <c r="D534" s="83"/>
      <c r="E534" s="81"/>
      <c r="F534" s="75"/>
      <c r="G534" s="19" t="s">
        <v>34</v>
      </c>
      <c r="H534" s="10">
        <f t="shared" si="87"/>
        <v>0</v>
      </c>
      <c r="I534" s="10">
        <f t="shared" si="88"/>
        <v>0</v>
      </c>
      <c r="J534" s="10">
        <f t="shared" si="88"/>
        <v>0</v>
      </c>
      <c r="K534" s="10">
        <f t="shared" si="88"/>
        <v>0</v>
      </c>
      <c r="L534" s="10">
        <f t="shared" si="88"/>
        <v>0</v>
      </c>
      <c r="M534" s="10">
        <f t="shared" si="88"/>
        <v>0</v>
      </c>
    </row>
    <row r="535" spans="1:13" ht="96" customHeight="1" x14ac:dyDescent="0.25">
      <c r="A535" s="81" t="s">
        <v>162</v>
      </c>
      <c r="B535" s="81" t="s">
        <v>37</v>
      </c>
      <c r="C535" s="81" t="s">
        <v>123</v>
      </c>
      <c r="D535" s="61">
        <v>23200</v>
      </c>
      <c r="E535" s="58" t="s">
        <v>30</v>
      </c>
      <c r="F535" s="75" t="s">
        <v>23</v>
      </c>
      <c r="G535" s="19" t="s">
        <v>72</v>
      </c>
      <c r="H535" s="7">
        <f>H536+H537+H538+H539+H540+H541+H542+H543+H544+H545+H546</f>
        <v>25529.200000000001</v>
      </c>
      <c r="I535" s="7">
        <f t="shared" ref="I535:M535" si="89">I536+I537+I538+I539+I540+I541+I542+I543+I544+I545+I546</f>
        <v>23200</v>
      </c>
      <c r="J535" s="7">
        <f t="shared" si="89"/>
        <v>0</v>
      </c>
      <c r="K535" s="7">
        <f t="shared" si="89"/>
        <v>23997.4</v>
      </c>
      <c r="L535" s="7">
        <f t="shared" si="89"/>
        <v>1531.8</v>
      </c>
      <c r="M535" s="7">
        <f t="shared" si="89"/>
        <v>0</v>
      </c>
    </row>
    <row r="536" spans="1:13" ht="15.75" customHeight="1" x14ac:dyDescent="0.25">
      <c r="A536" s="81"/>
      <c r="B536" s="81"/>
      <c r="C536" s="81"/>
      <c r="D536" s="62"/>
      <c r="E536" s="59"/>
      <c r="F536" s="75"/>
      <c r="G536" s="19" t="s">
        <v>0</v>
      </c>
      <c r="H536" s="10">
        <f>J536+K536+L536</f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</row>
    <row r="537" spans="1:13" ht="15.75" customHeight="1" x14ac:dyDescent="0.25">
      <c r="A537" s="81"/>
      <c r="B537" s="81"/>
      <c r="C537" s="81"/>
      <c r="D537" s="62"/>
      <c r="E537" s="59"/>
      <c r="F537" s="75"/>
      <c r="G537" s="19" t="s">
        <v>5</v>
      </c>
      <c r="H537" s="10">
        <f t="shared" ref="H537:H546" si="90">J537+K537+L537</f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</row>
    <row r="538" spans="1:13" ht="15.75" customHeight="1" x14ac:dyDescent="0.25">
      <c r="A538" s="81"/>
      <c r="B538" s="81"/>
      <c r="C538" s="81"/>
      <c r="D538" s="62"/>
      <c r="E538" s="59"/>
      <c r="F538" s="75"/>
      <c r="G538" s="19" t="s">
        <v>1</v>
      </c>
      <c r="H538" s="10">
        <f t="shared" si="90"/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</row>
    <row r="539" spans="1:13" ht="15.75" customHeight="1" x14ac:dyDescent="0.3">
      <c r="A539" s="81"/>
      <c r="B539" s="81"/>
      <c r="C539" s="81"/>
      <c r="D539" s="62"/>
      <c r="E539" s="59"/>
      <c r="F539" s="75"/>
      <c r="G539" s="19" t="s">
        <v>2</v>
      </c>
      <c r="H539" s="10">
        <f t="shared" si="90"/>
        <v>0</v>
      </c>
      <c r="I539" s="10">
        <v>0</v>
      </c>
      <c r="J539" s="10">
        <v>0</v>
      </c>
      <c r="K539" s="24">
        <v>0</v>
      </c>
      <c r="L539" s="24">
        <v>0</v>
      </c>
      <c r="M539" s="10">
        <v>0</v>
      </c>
    </row>
    <row r="540" spans="1:13" ht="15.75" customHeight="1" x14ac:dyDescent="0.25">
      <c r="A540" s="81"/>
      <c r="B540" s="81"/>
      <c r="C540" s="81"/>
      <c r="D540" s="62"/>
      <c r="E540" s="59"/>
      <c r="F540" s="75"/>
      <c r="G540" s="19" t="s">
        <v>3</v>
      </c>
      <c r="H540" s="7">
        <f t="shared" si="90"/>
        <v>0</v>
      </c>
      <c r="I540" s="10">
        <v>0</v>
      </c>
      <c r="J540" s="7">
        <v>0</v>
      </c>
      <c r="K540" s="43">
        <v>0</v>
      </c>
      <c r="L540" s="10">
        <v>0</v>
      </c>
      <c r="M540" s="10">
        <v>0</v>
      </c>
    </row>
    <row r="541" spans="1:13" ht="15.75" customHeight="1" x14ac:dyDescent="0.25">
      <c r="A541" s="81"/>
      <c r="B541" s="81"/>
      <c r="C541" s="81"/>
      <c r="D541" s="62"/>
      <c r="E541" s="59"/>
      <c r="F541" s="75"/>
      <c r="G541" s="19" t="s">
        <v>4</v>
      </c>
      <c r="H541" s="7">
        <f t="shared" si="90"/>
        <v>0</v>
      </c>
      <c r="I541" s="7">
        <v>0</v>
      </c>
      <c r="J541" s="7">
        <v>0</v>
      </c>
      <c r="K541" s="7">
        <v>0</v>
      </c>
      <c r="L541" s="7">
        <v>0</v>
      </c>
      <c r="M541" s="10">
        <v>0</v>
      </c>
    </row>
    <row r="542" spans="1:13" ht="15.75" customHeight="1" x14ac:dyDescent="0.25">
      <c r="A542" s="81"/>
      <c r="B542" s="81"/>
      <c r="C542" s="81"/>
      <c r="D542" s="62"/>
      <c r="E542" s="59"/>
      <c r="F542" s="75"/>
      <c r="G542" s="19" t="s">
        <v>23</v>
      </c>
      <c r="H542" s="10">
        <f t="shared" si="90"/>
        <v>25529.200000000001</v>
      </c>
      <c r="I542" s="10">
        <v>23200</v>
      </c>
      <c r="J542" s="10">
        <v>0</v>
      </c>
      <c r="K542" s="10">
        <v>23997.4</v>
      </c>
      <c r="L542" s="10">
        <v>1531.8</v>
      </c>
      <c r="M542" s="10">
        <v>0</v>
      </c>
    </row>
    <row r="543" spans="1:13" ht="15.75" customHeight="1" x14ac:dyDescent="0.25">
      <c r="A543" s="81"/>
      <c r="B543" s="81"/>
      <c r="C543" s="81"/>
      <c r="D543" s="62"/>
      <c r="E543" s="59"/>
      <c r="F543" s="75"/>
      <c r="G543" s="19" t="s">
        <v>31</v>
      </c>
      <c r="H543" s="10">
        <f t="shared" si="90"/>
        <v>0</v>
      </c>
      <c r="I543" s="10">
        <v>0</v>
      </c>
      <c r="J543" s="10">
        <v>0</v>
      </c>
      <c r="K543" s="10">
        <v>0</v>
      </c>
      <c r="L543" s="10">
        <v>0</v>
      </c>
      <c r="M543" s="10">
        <v>0</v>
      </c>
    </row>
    <row r="544" spans="1:13" ht="15.75" customHeight="1" x14ac:dyDescent="0.25">
      <c r="A544" s="81"/>
      <c r="B544" s="81"/>
      <c r="C544" s="81"/>
      <c r="D544" s="62"/>
      <c r="E544" s="59"/>
      <c r="F544" s="75"/>
      <c r="G544" s="19" t="s">
        <v>32</v>
      </c>
      <c r="H544" s="10">
        <f t="shared" si="90"/>
        <v>0</v>
      </c>
      <c r="I544" s="10">
        <v>0</v>
      </c>
      <c r="J544" s="10">
        <v>0</v>
      </c>
      <c r="K544" s="10">
        <v>0</v>
      </c>
      <c r="L544" s="10">
        <v>0</v>
      </c>
      <c r="M544" s="10">
        <v>0</v>
      </c>
    </row>
    <row r="545" spans="1:13" ht="15.75" customHeight="1" x14ac:dyDescent="0.25">
      <c r="A545" s="81"/>
      <c r="B545" s="81"/>
      <c r="C545" s="81"/>
      <c r="D545" s="62"/>
      <c r="E545" s="59"/>
      <c r="F545" s="75"/>
      <c r="G545" s="19" t="s">
        <v>33</v>
      </c>
      <c r="H545" s="10">
        <f t="shared" si="90"/>
        <v>0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</row>
    <row r="546" spans="1:13" ht="15.75" customHeight="1" x14ac:dyDescent="0.25">
      <c r="A546" s="81"/>
      <c r="B546" s="81"/>
      <c r="C546" s="81"/>
      <c r="D546" s="63"/>
      <c r="E546" s="60"/>
      <c r="F546" s="75"/>
      <c r="G546" s="19" t="s">
        <v>34</v>
      </c>
      <c r="H546" s="17">
        <f t="shared" si="90"/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</row>
    <row r="547" spans="1:13" ht="22.95" hidden="1" customHeight="1" x14ac:dyDescent="0.25">
      <c r="A547" s="99" t="s">
        <v>73</v>
      </c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1"/>
    </row>
    <row r="548" spans="1:13" ht="99.75" hidden="1" customHeight="1" x14ac:dyDescent="0.25">
      <c r="A548" s="81" t="s">
        <v>50</v>
      </c>
      <c r="B548" s="81"/>
      <c r="C548" s="81"/>
      <c r="D548" s="81"/>
      <c r="E548" s="81"/>
      <c r="F548" s="81"/>
      <c r="G548" s="9" t="s">
        <v>62</v>
      </c>
      <c r="H548" s="7">
        <f t="shared" ref="H548:M548" si="91">H549+H550+H551+H552+H553+H554</f>
        <v>951</v>
      </c>
      <c r="I548" s="7">
        <f t="shared" si="91"/>
        <v>951</v>
      </c>
      <c r="J548" s="7">
        <f t="shared" si="91"/>
        <v>0</v>
      </c>
      <c r="K548" s="7">
        <f t="shared" si="91"/>
        <v>0</v>
      </c>
      <c r="L548" s="7">
        <f t="shared" si="91"/>
        <v>951</v>
      </c>
      <c r="M548" s="29">
        <f t="shared" si="91"/>
        <v>0</v>
      </c>
    </row>
    <row r="549" spans="1:13" ht="15.6" hidden="1" x14ac:dyDescent="0.25">
      <c r="A549" s="81"/>
      <c r="B549" s="81"/>
      <c r="C549" s="81"/>
      <c r="D549" s="81"/>
      <c r="E549" s="81"/>
      <c r="F549" s="81"/>
      <c r="G549" s="9" t="s">
        <v>0</v>
      </c>
      <c r="H549" s="10">
        <f t="shared" ref="H549:H554" si="92">J549+K549+L549+M549</f>
        <v>0</v>
      </c>
      <c r="I549" s="10">
        <f t="shared" ref="I549:M559" si="93">I561</f>
        <v>0</v>
      </c>
      <c r="J549" s="10">
        <f t="shared" si="93"/>
        <v>0</v>
      </c>
      <c r="K549" s="10">
        <f t="shared" si="93"/>
        <v>0</v>
      </c>
      <c r="L549" s="10">
        <f t="shared" si="93"/>
        <v>0</v>
      </c>
      <c r="M549" s="17">
        <f t="shared" si="93"/>
        <v>0</v>
      </c>
    </row>
    <row r="550" spans="1:13" ht="15.6" hidden="1" x14ac:dyDescent="0.25">
      <c r="A550" s="81"/>
      <c r="B550" s="81"/>
      <c r="C550" s="81"/>
      <c r="D550" s="81"/>
      <c r="E550" s="81"/>
      <c r="F550" s="81"/>
      <c r="G550" s="9" t="s">
        <v>5</v>
      </c>
      <c r="H550" s="10">
        <f t="shared" si="92"/>
        <v>0</v>
      </c>
      <c r="I550" s="10">
        <f t="shared" si="93"/>
        <v>0</v>
      </c>
      <c r="J550" s="10">
        <f t="shared" si="93"/>
        <v>0</v>
      </c>
      <c r="K550" s="10">
        <f t="shared" si="93"/>
        <v>0</v>
      </c>
      <c r="L550" s="10">
        <f t="shared" si="93"/>
        <v>0</v>
      </c>
      <c r="M550" s="17">
        <f t="shared" si="93"/>
        <v>0</v>
      </c>
    </row>
    <row r="551" spans="1:13" ht="15.6" hidden="1" x14ac:dyDescent="0.25">
      <c r="A551" s="81"/>
      <c r="B551" s="81"/>
      <c r="C551" s="81"/>
      <c r="D551" s="81"/>
      <c r="E551" s="81"/>
      <c r="F551" s="81"/>
      <c r="G551" s="9" t="s">
        <v>1</v>
      </c>
      <c r="H551" s="10">
        <f t="shared" si="92"/>
        <v>347.6</v>
      </c>
      <c r="I551" s="10">
        <f t="shared" si="93"/>
        <v>347.6</v>
      </c>
      <c r="J551" s="10">
        <f t="shared" si="93"/>
        <v>0</v>
      </c>
      <c r="K551" s="10">
        <f t="shared" si="93"/>
        <v>0</v>
      </c>
      <c r="L551" s="10">
        <f t="shared" si="93"/>
        <v>347.6</v>
      </c>
      <c r="M551" s="17">
        <f t="shared" si="93"/>
        <v>0</v>
      </c>
    </row>
    <row r="552" spans="1:13" ht="15.6" hidden="1" x14ac:dyDescent="0.25">
      <c r="A552" s="81"/>
      <c r="B552" s="81"/>
      <c r="C552" s="81"/>
      <c r="D552" s="81"/>
      <c r="E552" s="81"/>
      <c r="F552" s="81"/>
      <c r="G552" s="9" t="s">
        <v>2</v>
      </c>
      <c r="H552" s="10">
        <f t="shared" si="92"/>
        <v>589.4</v>
      </c>
      <c r="I552" s="10">
        <f t="shared" si="93"/>
        <v>589.4</v>
      </c>
      <c r="J552" s="10">
        <f t="shared" si="93"/>
        <v>0</v>
      </c>
      <c r="K552" s="10">
        <f t="shared" si="93"/>
        <v>0</v>
      </c>
      <c r="L552" s="10">
        <f t="shared" si="93"/>
        <v>589.4</v>
      </c>
      <c r="M552" s="17">
        <f t="shared" si="93"/>
        <v>0</v>
      </c>
    </row>
    <row r="553" spans="1:13" ht="15.6" hidden="1" x14ac:dyDescent="0.25">
      <c r="A553" s="81"/>
      <c r="B553" s="81"/>
      <c r="C553" s="81"/>
      <c r="D553" s="81"/>
      <c r="E553" s="81"/>
      <c r="F553" s="81"/>
      <c r="G553" s="9" t="s">
        <v>3</v>
      </c>
      <c r="H553" s="10">
        <f t="shared" si="92"/>
        <v>14</v>
      </c>
      <c r="I553" s="10">
        <f t="shared" si="93"/>
        <v>14</v>
      </c>
      <c r="J553" s="10">
        <f t="shared" si="93"/>
        <v>0</v>
      </c>
      <c r="K553" s="10">
        <f t="shared" si="93"/>
        <v>0</v>
      </c>
      <c r="L553" s="10">
        <f t="shared" si="93"/>
        <v>14</v>
      </c>
      <c r="M553" s="17">
        <f t="shared" si="93"/>
        <v>0</v>
      </c>
    </row>
    <row r="554" spans="1:13" s="27" customFormat="1" ht="15.6" hidden="1" x14ac:dyDescent="0.25">
      <c r="A554" s="81"/>
      <c r="B554" s="81"/>
      <c r="C554" s="81"/>
      <c r="D554" s="81"/>
      <c r="E554" s="81"/>
      <c r="F554" s="81"/>
      <c r="G554" s="9" t="s">
        <v>4</v>
      </c>
      <c r="H554" s="10">
        <f t="shared" si="92"/>
        <v>0</v>
      </c>
      <c r="I554" s="10">
        <f t="shared" si="93"/>
        <v>0</v>
      </c>
      <c r="J554" s="10">
        <f t="shared" si="93"/>
        <v>0</v>
      </c>
      <c r="K554" s="10">
        <f t="shared" si="93"/>
        <v>0</v>
      </c>
      <c r="L554" s="10">
        <f t="shared" si="93"/>
        <v>0</v>
      </c>
      <c r="M554" s="17">
        <f t="shared" si="93"/>
        <v>0</v>
      </c>
    </row>
    <row r="555" spans="1:13" s="27" customFormat="1" ht="15.6" hidden="1" x14ac:dyDescent="0.25">
      <c r="A555" s="81"/>
      <c r="B555" s="81"/>
      <c r="C555" s="81"/>
      <c r="D555" s="81"/>
      <c r="E555" s="81"/>
      <c r="F555" s="81"/>
      <c r="G555" s="9" t="s">
        <v>23</v>
      </c>
      <c r="H555" s="10">
        <v>0</v>
      </c>
      <c r="I555" s="10">
        <f t="shared" si="93"/>
        <v>0</v>
      </c>
      <c r="J555" s="10">
        <f t="shared" si="93"/>
        <v>0</v>
      </c>
      <c r="K555" s="10">
        <f t="shared" si="93"/>
        <v>0</v>
      </c>
      <c r="L555" s="10">
        <f t="shared" si="93"/>
        <v>0</v>
      </c>
      <c r="M555" s="17">
        <f t="shared" si="93"/>
        <v>0</v>
      </c>
    </row>
    <row r="556" spans="1:13" s="27" customFormat="1" ht="15.6" hidden="1" x14ac:dyDescent="0.25">
      <c r="A556" s="81"/>
      <c r="B556" s="81"/>
      <c r="C556" s="81"/>
      <c r="D556" s="81"/>
      <c r="E556" s="81"/>
      <c r="F556" s="81"/>
      <c r="G556" s="9" t="s">
        <v>31</v>
      </c>
      <c r="H556" s="10">
        <v>0</v>
      </c>
      <c r="I556" s="10">
        <f t="shared" si="93"/>
        <v>0</v>
      </c>
      <c r="J556" s="10">
        <f t="shared" si="93"/>
        <v>0</v>
      </c>
      <c r="K556" s="10">
        <f t="shared" si="93"/>
        <v>0</v>
      </c>
      <c r="L556" s="10">
        <f t="shared" si="93"/>
        <v>0</v>
      </c>
      <c r="M556" s="17">
        <f t="shared" si="93"/>
        <v>0</v>
      </c>
    </row>
    <row r="557" spans="1:13" s="27" customFormat="1" ht="15.6" hidden="1" x14ac:dyDescent="0.25">
      <c r="A557" s="81"/>
      <c r="B557" s="81"/>
      <c r="C557" s="81"/>
      <c r="D557" s="81"/>
      <c r="E557" s="81"/>
      <c r="F557" s="81"/>
      <c r="G557" s="9" t="s">
        <v>32</v>
      </c>
      <c r="H557" s="10">
        <v>0</v>
      </c>
      <c r="I557" s="10">
        <f t="shared" si="93"/>
        <v>0</v>
      </c>
      <c r="J557" s="10">
        <f t="shared" si="93"/>
        <v>0</v>
      </c>
      <c r="K557" s="10">
        <f t="shared" si="93"/>
        <v>0</v>
      </c>
      <c r="L557" s="10">
        <f t="shared" si="93"/>
        <v>0</v>
      </c>
      <c r="M557" s="17">
        <f t="shared" si="93"/>
        <v>0</v>
      </c>
    </row>
    <row r="558" spans="1:13" s="27" customFormat="1" ht="15.6" hidden="1" x14ac:dyDescent="0.25">
      <c r="A558" s="81"/>
      <c r="B558" s="81"/>
      <c r="C558" s="81"/>
      <c r="D558" s="81"/>
      <c r="E558" s="81"/>
      <c r="F558" s="81"/>
      <c r="G558" s="9" t="s">
        <v>33</v>
      </c>
      <c r="H558" s="10">
        <v>0</v>
      </c>
      <c r="I558" s="10">
        <f t="shared" si="93"/>
        <v>0</v>
      </c>
      <c r="J558" s="10">
        <f t="shared" si="93"/>
        <v>0</v>
      </c>
      <c r="K558" s="10">
        <f t="shared" si="93"/>
        <v>0</v>
      </c>
      <c r="L558" s="10">
        <f t="shared" si="93"/>
        <v>0</v>
      </c>
      <c r="M558" s="17">
        <f t="shared" si="93"/>
        <v>0</v>
      </c>
    </row>
    <row r="559" spans="1:13" s="27" customFormat="1" ht="15.6" hidden="1" x14ac:dyDescent="0.25">
      <c r="A559" s="81"/>
      <c r="B559" s="81"/>
      <c r="C559" s="81"/>
      <c r="D559" s="81"/>
      <c r="E559" s="81"/>
      <c r="F559" s="81"/>
      <c r="G559" s="9" t="s">
        <v>34</v>
      </c>
      <c r="H559" s="10">
        <v>0</v>
      </c>
      <c r="I559" s="10">
        <f t="shared" si="93"/>
        <v>0</v>
      </c>
      <c r="J559" s="10">
        <f t="shared" si="93"/>
        <v>0</v>
      </c>
      <c r="K559" s="10">
        <f t="shared" si="93"/>
        <v>0</v>
      </c>
      <c r="L559" s="10">
        <f t="shared" si="93"/>
        <v>0</v>
      </c>
      <c r="M559" s="17">
        <f t="shared" si="93"/>
        <v>0</v>
      </c>
    </row>
    <row r="560" spans="1:13" s="27" customFormat="1" ht="104.25" hidden="1" customHeight="1" x14ac:dyDescent="0.25">
      <c r="A560" s="81" t="s">
        <v>52</v>
      </c>
      <c r="B560" s="81" t="s">
        <v>37</v>
      </c>
      <c r="C560" s="81" t="s">
        <v>26</v>
      </c>
      <c r="D560" s="81">
        <v>951</v>
      </c>
      <c r="E560" s="81" t="s">
        <v>30</v>
      </c>
      <c r="F560" s="81" t="s">
        <v>67</v>
      </c>
      <c r="G560" s="19" t="s">
        <v>71</v>
      </c>
      <c r="H560" s="7">
        <f>H561+H562+H563+H564+H565+H566+H567</f>
        <v>951</v>
      </c>
      <c r="I560" s="7">
        <f>I561+I562+I563+I564+I565+I566</f>
        <v>951</v>
      </c>
      <c r="J560" s="7">
        <f>J561+J562+J563+J564+J565+J566</f>
        <v>0</v>
      </c>
      <c r="K560" s="7">
        <v>0</v>
      </c>
      <c r="L560" s="7">
        <f>L561+L562+L563+L564+L565+L566+L567</f>
        <v>951</v>
      </c>
      <c r="M560" s="29">
        <v>0</v>
      </c>
    </row>
    <row r="561" spans="1:13" s="27" customFormat="1" ht="15.6" hidden="1" x14ac:dyDescent="0.25">
      <c r="A561" s="81"/>
      <c r="B561" s="81"/>
      <c r="C561" s="81"/>
      <c r="D561" s="81"/>
      <c r="E561" s="81"/>
      <c r="F561" s="81"/>
      <c r="G561" s="19" t="s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7">
        <v>0</v>
      </c>
    </row>
    <row r="562" spans="1:13" s="27" customFormat="1" ht="15.6" hidden="1" x14ac:dyDescent="0.25">
      <c r="A562" s="81"/>
      <c r="B562" s="81"/>
      <c r="C562" s="81"/>
      <c r="D562" s="81"/>
      <c r="E562" s="81"/>
      <c r="F562" s="81"/>
      <c r="G562" s="19" t="s">
        <v>5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7">
        <v>0</v>
      </c>
    </row>
    <row r="563" spans="1:13" s="27" customFormat="1" ht="15.6" hidden="1" x14ac:dyDescent="0.25">
      <c r="A563" s="81"/>
      <c r="B563" s="81"/>
      <c r="C563" s="81"/>
      <c r="D563" s="81"/>
      <c r="E563" s="81"/>
      <c r="F563" s="81"/>
      <c r="G563" s="19" t="s">
        <v>1</v>
      </c>
      <c r="H563" s="10">
        <f>K563+J563+L563+M563</f>
        <v>347.6</v>
      </c>
      <c r="I563" s="10">
        <v>347.6</v>
      </c>
      <c r="J563" s="10">
        <v>0</v>
      </c>
      <c r="K563" s="10">
        <v>0</v>
      </c>
      <c r="L563" s="10">
        <v>347.6</v>
      </c>
      <c r="M563" s="17">
        <v>0</v>
      </c>
    </row>
    <row r="564" spans="1:13" s="27" customFormat="1" ht="15.6" hidden="1" x14ac:dyDescent="0.25">
      <c r="A564" s="81"/>
      <c r="B564" s="81"/>
      <c r="C564" s="81"/>
      <c r="D564" s="81"/>
      <c r="E564" s="81"/>
      <c r="F564" s="81"/>
      <c r="G564" s="19" t="s">
        <v>2</v>
      </c>
      <c r="H564" s="10">
        <f>L564</f>
        <v>589.4</v>
      </c>
      <c r="I564" s="10">
        <v>589.4</v>
      </c>
      <c r="J564" s="10">
        <v>0</v>
      </c>
      <c r="K564" s="10">
        <v>0</v>
      </c>
      <c r="L564" s="10">
        <v>589.4</v>
      </c>
      <c r="M564" s="17">
        <v>0</v>
      </c>
    </row>
    <row r="565" spans="1:13" s="27" customFormat="1" ht="15.6" hidden="1" x14ac:dyDescent="0.25">
      <c r="A565" s="81"/>
      <c r="B565" s="81"/>
      <c r="C565" s="81"/>
      <c r="D565" s="81"/>
      <c r="E565" s="81"/>
      <c r="F565" s="81"/>
      <c r="G565" s="19" t="s">
        <v>3</v>
      </c>
      <c r="H565" s="10">
        <f>L565</f>
        <v>14</v>
      </c>
      <c r="I565" s="10">
        <v>14</v>
      </c>
      <c r="J565" s="10">
        <v>0</v>
      </c>
      <c r="K565" s="10">
        <v>0</v>
      </c>
      <c r="L565" s="10">
        <v>14</v>
      </c>
      <c r="M565" s="17">
        <v>0</v>
      </c>
    </row>
    <row r="566" spans="1:13" s="27" customFormat="1" ht="15.6" hidden="1" x14ac:dyDescent="0.25">
      <c r="A566" s="81"/>
      <c r="B566" s="81"/>
      <c r="C566" s="81"/>
      <c r="D566" s="81"/>
      <c r="E566" s="81"/>
      <c r="F566" s="81"/>
      <c r="G566" s="19" t="s">
        <v>4</v>
      </c>
      <c r="H566" s="10">
        <f>L566</f>
        <v>0</v>
      </c>
      <c r="I566" s="10">
        <v>0</v>
      </c>
      <c r="J566" s="10">
        <v>0</v>
      </c>
      <c r="K566" s="10">
        <v>0</v>
      </c>
      <c r="L566" s="10">
        <v>0</v>
      </c>
      <c r="M566" s="17">
        <v>0</v>
      </c>
    </row>
    <row r="567" spans="1:13" s="27" customFormat="1" ht="15.6" hidden="1" x14ac:dyDescent="0.25">
      <c r="A567" s="81"/>
      <c r="B567" s="81"/>
      <c r="C567" s="81"/>
      <c r="D567" s="81"/>
      <c r="E567" s="81"/>
      <c r="F567" s="81"/>
      <c r="G567" s="19" t="s">
        <v>23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7">
        <v>0</v>
      </c>
    </row>
    <row r="568" spans="1:13" s="27" customFormat="1" ht="15.6" hidden="1" x14ac:dyDescent="0.25">
      <c r="A568" s="81"/>
      <c r="B568" s="81"/>
      <c r="C568" s="81"/>
      <c r="D568" s="81"/>
      <c r="E568" s="81"/>
      <c r="F568" s="81"/>
      <c r="G568" s="19" t="s">
        <v>31</v>
      </c>
      <c r="H568" s="10">
        <f>L568</f>
        <v>0</v>
      </c>
      <c r="I568" s="10">
        <v>0</v>
      </c>
      <c r="J568" s="10">
        <v>0</v>
      </c>
      <c r="K568" s="10">
        <v>0</v>
      </c>
      <c r="L568" s="10">
        <v>0</v>
      </c>
      <c r="M568" s="17">
        <v>0</v>
      </c>
    </row>
    <row r="569" spans="1:13" s="27" customFormat="1" ht="15.6" hidden="1" x14ac:dyDescent="0.25">
      <c r="A569" s="81"/>
      <c r="B569" s="81"/>
      <c r="C569" s="81"/>
      <c r="D569" s="81"/>
      <c r="E569" s="81"/>
      <c r="F569" s="81"/>
      <c r="G569" s="19" t="s">
        <v>32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</row>
    <row r="570" spans="1:13" s="27" customFormat="1" ht="15.6" hidden="1" x14ac:dyDescent="0.25">
      <c r="A570" s="81"/>
      <c r="B570" s="81"/>
      <c r="C570" s="81"/>
      <c r="D570" s="81"/>
      <c r="E570" s="81"/>
      <c r="F570" s="81"/>
      <c r="G570" s="19" t="s">
        <v>33</v>
      </c>
      <c r="H570" s="17">
        <f>L570</f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</row>
    <row r="571" spans="1:13" s="27" customFormat="1" ht="15.6" hidden="1" x14ac:dyDescent="0.25">
      <c r="A571" s="81"/>
      <c r="B571" s="81"/>
      <c r="C571" s="81"/>
      <c r="D571" s="81"/>
      <c r="E571" s="81"/>
      <c r="F571" s="81"/>
      <c r="G571" s="19" t="s">
        <v>34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</row>
    <row r="572" spans="1:13" s="27" customFormat="1" ht="15.6" hidden="1" x14ac:dyDescent="0.25">
      <c r="A572" s="44"/>
      <c r="B572" s="44"/>
      <c r="C572" s="44"/>
      <c r="D572" s="44"/>
      <c r="E572" s="44"/>
      <c r="F572" s="44"/>
      <c r="G572" s="45"/>
      <c r="H572" s="41"/>
      <c r="I572" s="41"/>
      <c r="J572" s="41"/>
      <c r="K572" s="41"/>
      <c r="L572" s="41"/>
      <c r="M572" s="41"/>
    </row>
    <row r="573" spans="1:13" s="27" customFormat="1" ht="15.6" hidden="1" x14ac:dyDescent="0.25">
      <c r="A573" s="52" t="s">
        <v>156</v>
      </c>
      <c r="B573" s="52"/>
      <c r="C573" s="52"/>
      <c r="D573" s="55"/>
      <c r="E573" s="52"/>
      <c r="F573" s="52"/>
      <c r="G573" s="52"/>
      <c r="H573" s="53"/>
      <c r="I573" s="52"/>
      <c r="J573" s="52"/>
      <c r="K573" s="53"/>
      <c r="L573" s="53"/>
      <c r="M573" s="52"/>
    </row>
    <row r="574" spans="1:13" s="27" customFormat="1" ht="15.6" hidden="1" x14ac:dyDescent="0.25">
      <c r="A574" s="52"/>
      <c r="B574" s="52"/>
      <c r="C574" s="52"/>
      <c r="D574" s="52"/>
      <c r="E574" s="52"/>
      <c r="F574" s="52"/>
      <c r="G574" s="52"/>
      <c r="H574" s="53"/>
      <c r="I574" s="52"/>
      <c r="J574" s="52"/>
      <c r="K574" s="52"/>
      <c r="L574" s="52"/>
      <c r="M574" s="52"/>
    </row>
    <row r="575" spans="1:13" s="27" customFormat="1" ht="15.6" x14ac:dyDescent="0.25">
      <c r="A575" s="52"/>
      <c r="B575" s="52"/>
      <c r="C575" s="52"/>
      <c r="D575" s="52"/>
      <c r="E575" s="52"/>
      <c r="F575" s="52"/>
      <c r="G575" s="52"/>
      <c r="H575" s="53"/>
      <c r="I575" s="52"/>
      <c r="J575" s="54"/>
      <c r="K575" s="52"/>
      <c r="L575" s="53"/>
      <c r="M575" s="52"/>
    </row>
    <row r="576" spans="1:13" ht="15.6" x14ac:dyDescent="0.25">
      <c r="A576" s="52"/>
      <c r="B576" s="52"/>
      <c r="C576" s="52"/>
      <c r="D576" s="52"/>
      <c r="E576" s="52"/>
      <c r="F576" s="52"/>
      <c r="G576" s="52"/>
      <c r="H576" s="53"/>
      <c r="I576" s="52"/>
      <c r="J576" s="54"/>
      <c r="K576" s="52"/>
      <c r="L576" s="53"/>
      <c r="M576" s="52"/>
    </row>
    <row r="577" spans="1:13" ht="15.6" x14ac:dyDescent="0.25">
      <c r="A577" s="52"/>
      <c r="B577" s="52"/>
      <c r="C577" s="52"/>
      <c r="D577" s="52"/>
      <c r="E577" s="52"/>
      <c r="F577" s="52"/>
      <c r="G577" s="52"/>
      <c r="H577" s="53"/>
      <c r="I577" s="52"/>
      <c r="J577" s="54"/>
      <c r="K577" s="53"/>
      <c r="L577" s="53"/>
      <c r="M577" s="52"/>
    </row>
    <row r="578" spans="1:13" ht="15.6" x14ac:dyDescent="0.25">
      <c r="A578" s="52"/>
      <c r="B578" s="52"/>
      <c r="C578" s="52"/>
      <c r="D578" s="52"/>
      <c r="E578" s="52"/>
      <c r="F578" s="52"/>
      <c r="G578" s="52"/>
      <c r="H578" s="53"/>
      <c r="I578" s="52"/>
      <c r="J578" s="54"/>
      <c r="K578" s="53"/>
      <c r="L578" s="53"/>
      <c r="M578" s="52"/>
    </row>
    <row r="579" spans="1:13" ht="15.6" x14ac:dyDescent="0.25">
      <c r="A579" s="52"/>
      <c r="B579" s="52"/>
      <c r="C579" s="52"/>
      <c r="D579" s="52"/>
      <c r="E579" s="52"/>
      <c r="F579" s="52"/>
      <c r="G579" s="52"/>
      <c r="H579" s="53"/>
      <c r="I579" s="52"/>
      <c r="J579" s="54"/>
      <c r="K579" s="53"/>
      <c r="L579" s="53"/>
      <c r="M579" s="52"/>
    </row>
    <row r="580" spans="1:13" ht="15.6" x14ac:dyDescent="0.25">
      <c r="A580" s="89"/>
      <c r="B580" s="89"/>
      <c r="C580" s="89"/>
      <c r="D580" s="89"/>
      <c r="E580" s="89"/>
      <c r="F580" s="89"/>
      <c r="G580" s="45"/>
      <c r="H580" s="46"/>
      <c r="I580" s="46"/>
      <c r="J580" s="46"/>
      <c r="K580" s="46"/>
      <c r="L580" s="46"/>
      <c r="M580" s="45"/>
    </row>
    <row r="581" spans="1:13" ht="15.6" x14ac:dyDescent="0.25">
      <c r="A581" s="89"/>
      <c r="B581" s="89"/>
      <c r="C581" s="89"/>
      <c r="D581" s="89"/>
      <c r="E581" s="89"/>
      <c r="F581" s="89"/>
      <c r="G581" s="45"/>
      <c r="H581" s="45"/>
      <c r="I581" s="45"/>
      <c r="J581" s="45"/>
      <c r="K581" s="45"/>
      <c r="L581" s="45"/>
      <c r="M581" s="45"/>
    </row>
    <row r="582" spans="1:13" ht="15.6" x14ac:dyDescent="0.25">
      <c r="A582" s="89"/>
      <c r="B582" s="89"/>
      <c r="C582" s="89"/>
      <c r="D582" s="89"/>
      <c r="E582" s="89"/>
      <c r="F582" s="89"/>
      <c r="G582" s="45"/>
      <c r="H582" s="45"/>
      <c r="I582" s="45"/>
      <c r="J582" s="45"/>
      <c r="K582" s="45"/>
      <c r="L582" s="45"/>
      <c r="M582" s="45"/>
    </row>
    <row r="583" spans="1:13" ht="15.6" x14ac:dyDescent="0.25">
      <c r="A583" s="89"/>
      <c r="B583" s="89"/>
      <c r="C583" s="89"/>
      <c r="D583" s="89"/>
      <c r="E583" s="89"/>
      <c r="F583" s="89"/>
      <c r="G583" s="45"/>
      <c r="H583" s="46"/>
      <c r="I583" s="46"/>
      <c r="J583" s="46"/>
      <c r="K583" s="46"/>
      <c r="L583" s="46"/>
      <c r="M583" s="45"/>
    </row>
    <row r="584" spans="1:13" ht="15.6" x14ac:dyDescent="0.25">
      <c r="A584" s="89"/>
      <c r="B584" s="89"/>
      <c r="C584" s="89"/>
      <c r="D584" s="89"/>
      <c r="E584" s="89"/>
      <c r="F584" s="89"/>
      <c r="G584" s="45"/>
      <c r="H584" s="46"/>
      <c r="I584" s="46"/>
      <c r="J584" s="46"/>
      <c r="K584" s="46"/>
      <c r="L584" s="46"/>
      <c r="M584" s="45"/>
    </row>
    <row r="585" spans="1:13" ht="15.6" x14ac:dyDescent="0.25">
      <c r="A585" s="89"/>
      <c r="B585" s="89"/>
      <c r="C585" s="89"/>
      <c r="D585" s="89"/>
      <c r="E585" s="89"/>
      <c r="F585" s="89"/>
      <c r="G585" s="45"/>
      <c r="H585" s="46"/>
      <c r="I585" s="46"/>
      <c r="J585" s="46"/>
      <c r="K585" s="46"/>
      <c r="L585" s="46"/>
      <c r="M585" s="45"/>
    </row>
    <row r="586" spans="1:13" ht="15.6" x14ac:dyDescent="0.25">
      <c r="A586" s="89"/>
      <c r="B586" s="89"/>
      <c r="C586" s="89"/>
      <c r="D586" s="89"/>
      <c r="E586" s="89"/>
      <c r="F586" s="89"/>
      <c r="G586" s="45"/>
      <c r="H586" s="46"/>
      <c r="I586" s="46"/>
      <c r="J586" s="46"/>
      <c r="K586" s="46"/>
      <c r="L586" s="46"/>
      <c r="M586" s="45"/>
    </row>
    <row r="587" spans="1:13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</row>
    <row r="588" spans="1:13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</row>
  </sheetData>
  <mergeCells count="315">
    <mergeCell ref="A8:M8"/>
    <mergeCell ref="A294:A306"/>
    <mergeCell ref="B294:B306"/>
    <mergeCell ref="C294:C306"/>
    <mergeCell ref="F355:F366"/>
    <mergeCell ref="A343:A354"/>
    <mergeCell ref="B343:B354"/>
    <mergeCell ref="C343:C354"/>
    <mergeCell ref="D343:D354"/>
    <mergeCell ref="E343:E354"/>
    <mergeCell ref="F343:F354"/>
    <mergeCell ref="F258:F269"/>
    <mergeCell ref="F25:F37"/>
    <mergeCell ref="A38:A50"/>
    <mergeCell ref="B38:B50"/>
    <mergeCell ref="C38:C50"/>
    <mergeCell ref="D38:D50"/>
    <mergeCell ref="E38:E50"/>
    <mergeCell ref="F76:F87"/>
    <mergeCell ref="A51:A62"/>
    <mergeCell ref="B51:B62"/>
    <mergeCell ref="C51:C62"/>
    <mergeCell ref="D51:D62"/>
    <mergeCell ref="F51:F62"/>
    <mergeCell ref="A547:M547"/>
    <mergeCell ref="A100:A112"/>
    <mergeCell ref="B100:B112"/>
    <mergeCell ref="C100:C112"/>
    <mergeCell ref="D100:D112"/>
    <mergeCell ref="E100:E112"/>
    <mergeCell ref="D113:D125"/>
    <mergeCell ref="E113:E125"/>
    <mergeCell ref="A198:A209"/>
    <mergeCell ref="B198:B209"/>
    <mergeCell ref="C198:C209"/>
    <mergeCell ref="A511:A522"/>
    <mergeCell ref="A368:A369"/>
    <mergeCell ref="A535:A546"/>
    <mergeCell ref="A499:A510"/>
    <mergeCell ref="A523:A534"/>
    <mergeCell ref="F535:F546"/>
    <mergeCell ref="B511:B522"/>
    <mergeCell ref="C511:C522"/>
    <mergeCell ref="A372:A374"/>
    <mergeCell ref="A375:A378"/>
    <mergeCell ref="F370:F371"/>
    <mergeCell ref="F372:F373"/>
    <mergeCell ref="F174:F185"/>
    <mergeCell ref="F560:F571"/>
    <mergeCell ref="D439:D450"/>
    <mergeCell ref="E439:E450"/>
    <mergeCell ref="F439:F450"/>
    <mergeCell ref="F548:F559"/>
    <mergeCell ref="B439:B450"/>
    <mergeCell ref="C439:C450"/>
    <mergeCell ref="B487:B498"/>
    <mergeCell ref="D487:D498"/>
    <mergeCell ref="E487:E498"/>
    <mergeCell ref="B535:B546"/>
    <mergeCell ref="F523:F534"/>
    <mergeCell ref="B499:B510"/>
    <mergeCell ref="D499:D510"/>
    <mergeCell ref="E499:E510"/>
    <mergeCell ref="F499:F510"/>
    <mergeCell ref="B523:B534"/>
    <mergeCell ref="C523:C534"/>
    <mergeCell ref="D523:D534"/>
    <mergeCell ref="E523:E534"/>
    <mergeCell ref="C499:C510"/>
    <mergeCell ref="C535:C546"/>
    <mergeCell ref="D535:D546"/>
    <mergeCell ref="E535:E546"/>
    <mergeCell ref="D511:D522"/>
    <mergeCell ref="E511:E522"/>
    <mergeCell ref="F511:F522"/>
    <mergeCell ref="A331:A342"/>
    <mergeCell ref="A282:A293"/>
    <mergeCell ref="A463:A474"/>
    <mergeCell ref="B463:B474"/>
    <mergeCell ref="C463:C474"/>
    <mergeCell ref="D463:D474"/>
    <mergeCell ref="D451:D462"/>
    <mergeCell ref="E451:E462"/>
    <mergeCell ref="C487:C498"/>
    <mergeCell ref="E463:E474"/>
    <mergeCell ref="B282:B293"/>
    <mergeCell ref="A475:A486"/>
    <mergeCell ref="B475:B486"/>
    <mergeCell ref="D475:D486"/>
    <mergeCell ref="E475:E486"/>
    <mergeCell ref="A355:A366"/>
    <mergeCell ref="B355:B366"/>
    <mergeCell ref="C355:C366"/>
    <mergeCell ref="D355:D366"/>
    <mergeCell ref="E355:E366"/>
    <mergeCell ref="C475:C486"/>
    <mergeCell ref="A439:A450"/>
    <mergeCell ref="D319:D330"/>
    <mergeCell ref="E319:E330"/>
    <mergeCell ref="F319:F330"/>
    <mergeCell ref="A307:A318"/>
    <mergeCell ref="B307:B318"/>
    <mergeCell ref="A9:A24"/>
    <mergeCell ref="B9:B24"/>
    <mergeCell ref="C9:C24"/>
    <mergeCell ref="D9:D24"/>
    <mergeCell ref="E9:E24"/>
    <mergeCell ref="E51:E62"/>
    <mergeCell ref="A76:A87"/>
    <mergeCell ref="B76:B87"/>
    <mergeCell ref="C76:C87"/>
    <mergeCell ref="D76:D87"/>
    <mergeCell ref="E76:E87"/>
    <mergeCell ref="A25:A37"/>
    <mergeCell ref="B25:B37"/>
    <mergeCell ref="C25:C37"/>
    <mergeCell ref="D25:D37"/>
    <mergeCell ref="E25:E37"/>
    <mergeCell ref="A246:A257"/>
    <mergeCell ref="E258:E269"/>
    <mergeCell ref="A487:A498"/>
    <mergeCell ref="B451:B462"/>
    <mergeCell ref="C451:C462"/>
    <mergeCell ref="F451:F462"/>
    <mergeCell ref="F246:F257"/>
    <mergeCell ref="A258:A269"/>
    <mergeCell ref="B258:B269"/>
    <mergeCell ref="C258:C269"/>
    <mergeCell ref="D258:D269"/>
    <mergeCell ref="C282:C293"/>
    <mergeCell ref="D282:D293"/>
    <mergeCell ref="B246:B257"/>
    <mergeCell ref="A319:A330"/>
    <mergeCell ref="B319:B330"/>
    <mergeCell ref="C319:C330"/>
    <mergeCell ref="B331:B342"/>
    <mergeCell ref="A451:A462"/>
    <mergeCell ref="F487:F498"/>
    <mergeCell ref="F463:F474"/>
    <mergeCell ref="F475:F486"/>
    <mergeCell ref="F331:F342"/>
    <mergeCell ref="D372:D373"/>
    <mergeCell ref="B372:B373"/>
    <mergeCell ref="E372:E373"/>
    <mergeCell ref="A580:A586"/>
    <mergeCell ref="B580:B586"/>
    <mergeCell ref="C580:C586"/>
    <mergeCell ref="D580:D586"/>
    <mergeCell ref="E580:E586"/>
    <mergeCell ref="B548:B559"/>
    <mergeCell ref="C548:C559"/>
    <mergeCell ref="D548:D559"/>
    <mergeCell ref="E548:E559"/>
    <mergeCell ref="E560:E571"/>
    <mergeCell ref="A548:A559"/>
    <mergeCell ref="A560:A571"/>
    <mergeCell ref="B560:B571"/>
    <mergeCell ref="C560:C571"/>
    <mergeCell ref="D560:D571"/>
    <mergeCell ref="F580:F586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9:F24"/>
    <mergeCell ref="F38:F50"/>
    <mergeCell ref="F63:F75"/>
    <mergeCell ref="C126:C137"/>
    <mergeCell ref="D126:D137"/>
    <mergeCell ref="E126:E137"/>
    <mergeCell ref="F126:F137"/>
    <mergeCell ref="C113:C125"/>
    <mergeCell ref="A63:A75"/>
    <mergeCell ref="B63:B75"/>
    <mergeCell ref="C63:C75"/>
    <mergeCell ref="D63:D75"/>
    <mergeCell ref="E63:E75"/>
    <mergeCell ref="A88:A99"/>
    <mergeCell ref="B88:B99"/>
    <mergeCell ref="C88:C99"/>
    <mergeCell ref="D88:D99"/>
    <mergeCell ref="E88:E99"/>
    <mergeCell ref="A126:A137"/>
    <mergeCell ref="E174:E185"/>
    <mergeCell ref="A174:A185"/>
    <mergeCell ref="F88:F99"/>
    <mergeCell ref="A186:A197"/>
    <mergeCell ref="B186:B197"/>
    <mergeCell ref="C186:C197"/>
    <mergeCell ref="D186:D197"/>
    <mergeCell ref="E186:E197"/>
    <mergeCell ref="F186:F197"/>
    <mergeCell ref="F113:F125"/>
    <mergeCell ref="A150:A161"/>
    <mergeCell ref="B150:B161"/>
    <mergeCell ref="C150:C161"/>
    <mergeCell ref="D150:D161"/>
    <mergeCell ref="A138:A149"/>
    <mergeCell ref="B138:B149"/>
    <mergeCell ref="C138:C149"/>
    <mergeCell ref="D138:D149"/>
    <mergeCell ref="E138:E149"/>
    <mergeCell ref="F138:F149"/>
    <mergeCell ref="F100:F112"/>
    <mergeCell ref="A113:A125"/>
    <mergeCell ref="B113:B125"/>
    <mergeCell ref="A162:A173"/>
    <mergeCell ref="B162:B173"/>
    <mergeCell ref="C162:C173"/>
    <mergeCell ref="D162:D173"/>
    <mergeCell ref="E162:E173"/>
    <mergeCell ref="F162:F173"/>
    <mergeCell ref="B210:B221"/>
    <mergeCell ref="C210:C221"/>
    <mergeCell ref="D210:D221"/>
    <mergeCell ref="F198:F209"/>
    <mergeCell ref="B174:B185"/>
    <mergeCell ref="C174:C185"/>
    <mergeCell ref="D174:D185"/>
    <mergeCell ref="F282:F293"/>
    <mergeCell ref="F222:F233"/>
    <mergeCell ref="C222:C233"/>
    <mergeCell ref="E210:E221"/>
    <mergeCell ref="F210:F221"/>
    <mergeCell ref="D198:D209"/>
    <mergeCell ref="E198:E209"/>
    <mergeCell ref="B126:B137"/>
    <mergeCell ref="E150:E161"/>
    <mergeCell ref="F150:F161"/>
    <mergeCell ref="A210:A221"/>
    <mergeCell ref="A222:A233"/>
    <mergeCell ref="B222:B233"/>
    <mergeCell ref="B234:B245"/>
    <mergeCell ref="C234:C245"/>
    <mergeCell ref="D234:D245"/>
    <mergeCell ref="E234:E245"/>
    <mergeCell ref="F270:F281"/>
    <mergeCell ref="C246:C257"/>
    <mergeCell ref="D246:D257"/>
    <mergeCell ref="E246:E257"/>
    <mergeCell ref="D222:D233"/>
    <mergeCell ref="E222:E233"/>
    <mergeCell ref="C370:C371"/>
    <mergeCell ref="B370:B371"/>
    <mergeCell ref="D370:D371"/>
    <mergeCell ref="E370:E371"/>
    <mergeCell ref="A234:A245"/>
    <mergeCell ref="F234:F245"/>
    <mergeCell ref="A270:A281"/>
    <mergeCell ref="B270:B281"/>
    <mergeCell ref="C270:C281"/>
    <mergeCell ref="D270:D281"/>
    <mergeCell ref="E270:E281"/>
    <mergeCell ref="B368:B369"/>
    <mergeCell ref="A370:A371"/>
    <mergeCell ref="C331:C342"/>
    <mergeCell ref="D331:D342"/>
    <mergeCell ref="E331:E342"/>
    <mergeCell ref="C307:C318"/>
    <mergeCell ref="D307:D318"/>
    <mergeCell ref="E307:E318"/>
    <mergeCell ref="F307:F318"/>
    <mergeCell ref="E294:E306"/>
    <mergeCell ref="F294:F306"/>
    <mergeCell ref="D294:D306"/>
    <mergeCell ref="E282:E293"/>
    <mergeCell ref="B375:B378"/>
    <mergeCell ref="C375:C378"/>
    <mergeCell ref="D375:D378"/>
    <mergeCell ref="E375:E378"/>
    <mergeCell ref="F375:F378"/>
    <mergeCell ref="A380:A381"/>
    <mergeCell ref="A382:A383"/>
    <mergeCell ref="A384:A386"/>
    <mergeCell ref="A391:A402"/>
    <mergeCell ref="B391:B402"/>
    <mergeCell ref="C391:C402"/>
    <mergeCell ref="D391:D402"/>
    <mergeCell ref="E391:E402"/>
    <mergeCell ref="F391:F402"/>
    <mergeCell ref="A387:A390"/>
    <mergeCell ref="B379:B390"/>
    <mergeCell ref="C379:C390"/>
    <mergeCell ref="D379:D390"/>
    <mergeCell ref="B427:B438"/>
    <mergeCell ref="C427:C438"/>
    <mergeCell ref="D427:D438"/>
    <mergeCell ref="E427:E438"/>
    <mergeCell ref="F427:F438"/>
    <mergeCell ref="E379:E390"/>
    <mergeCell ref="A415:A426"/>
    <mergeCell ref="B415:B426"/>
    <mergeCell ref="C415:C426"/>
    <mergeCell ref="D415:D426"/>
    <mergeCell ref="E415:E426"/>
    <mergeCell ref="F415:F426"/>
    <mergeCell ref="A403:A414"/>
    <mergeCell ref="B403:B414"/>
    <mergeCell ref="C403:C414"/>
    <mergeCell ref="D403:D414"/>
    <mergeCell ref="E403:E414"/>
    <mergeCell ref="F403:F414"/>
    <mergeCell ref="A428:A429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49" fitToHeight="3" orientation="landscape" r:id="rId1"/>
  <rowBreaks count="3" manualBreakCount="3">
    <brk id="221" max="31" man="1"/>
    <brk id="498" max="31" man="1"/>
    <brk id="522" max="3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2022-02-09T01:42:57Z</cp:lastPrinted>
  <dcterms:created xsi:type="dcterms:W3CDTF">1996-10-08T23:32:33Z</dcterms:created>
  <dcterms:modified xsi:type="dcterms:W3CDTF">2022-03-03T03:33:43Z</dcterms:modified>
</cp:coreProperties>
</file>