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финансовое обеспечение" sheetId="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6" l="1"/>
  <c r="F9" i="6"/>
  <c r="G9" i="6"/>
  <c r="F10" i="6"/>
  <c r="G10" i="6"/>
  <c r="E9" i="6"/>
  <c r="E10" i="6"/>
  <c r="G12" i="6"/>
  <c r="G13" i="6"/>
  <c r="C8" i="6" l="1"/>
  <c r="D8" i="6"/>
  <c r="B8" i="6"/>
  <c r="B9" i="6"/>
  <c r="C9" i="6"/>
  <c r="D9" i="6"/>
  <c r="C10" i="6" l="1"/>
  <c r="D10" i="6"/>
  <c r="D7" i="6" s="1"/>
  <c r="B10" i="6"/>
  <c r="B7" i="6" s="1"/>
  <c r="C12" i="6"/>
  <c r="D12" i="6"/>
  <c r="B12" i="6"/>
  <c r="C13" i="6"/>
  <c r="D13" i="6"/>
  <c r="B13" i="6"/>
  <c r="C7" i="6" l="1"/>
  <c r="E8" i="6" l="1"/>
  <c r="E7" i="6"/>
  <c r="F8" i="6" l="1"/>
  <c r="F7" i="6"/>
  <c r="H9" i="6" l="1"/>
  <c r="G8" i="6"/>
  <c r="G6" i="6"/>
  <c r="G7" i="6"/>
  <c r="H13" i="6"/>
  <c r="H12" i="6"/>
  <c r="H14" i="6"/>
  <c r="H11" i="6"/>
  <c r="F6" i="6"/>
  <c r="E6" i="6"/>
  <c r="D6" i="6"/>
  <c r="C6" i="6"/>
  <c r="B6" i="6"/>
  <c r="H7" i="6" l="1"/>
  <c r="H8" i="6"/>
  <c r="H6" i="6"/>
</calcChain>
</file>

<file path=xl/sharedStrings.xml><?xml version="1.0" encoding="utf-8"?>
<sst xmlns="http://schemas.openxmlformats.org/spreadsheetml/2006/main" count="13" uniqueCount="9">
  <si>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</si>
  <si>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</si>
  <si>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</si>
  <si>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</si>
  <si>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Местный бюджет</t>
  </si>
  <si>
    <t>Муниципальный бюджет, из них:</t>
  </si>
  <si>
    <t>Комплекс процессных мероприятий «Обеспечение мероприятий по энергоэффективности в жилищно-коммунальной сфере экономики города Благовещенска и исполнение обязательств по взносам на капитальный ремонт» (всего), в том числе:</t>
  </si>
  <si>
    <t>Меропритяие (результат) "Государственная регистрация права муниципальной собственности на выявленные бесхозяйные объекты инженерной инфраструктуры" 1, всего, в том числе</t>
  </si>
  <si>
    <t>Меропритяие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 2, всего, 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</si>
</sst>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zoomScale="85" zoomScaleNormal="85" zoomScaleSheetLayoutView="85" workbookViewId="0">
      <selection activeCell="J6" sqref="J6"/>
    </sheetView>
  </sheetViews>
  <sheetFormatPr defaultRowHeight="15" x14ac:dyDescent="0.25"/>
  <cols>
    <col min="1" max="1" width="72.42578125" customWidth="1"/>
    <col min="2" max="2" width="9.7109375" customWidth="1"/>
    <col min="3" max="3" width="10.140625" customWidth="1"/>
    <col min="4" max="7" width="9.28515625" bestFit="1" customWidth="1"/>
    <col min="8" max="8" width="10" bestFit="1" customWidth="1"/>
  </cols>
  <sheetData>
    <row r="1" spans="1:8" ht="15.75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5.75" x14ac:dyDescent="0.25">
      <c r="A2" s="1"/>
    </row>
    <row r="3" spans="1:8" ht="35.25" customHeight="1" x14ac:dyDescent="0.25">
      <c r="A3" s="7" t="s">
        <v>1</v>
      </c>
      <c r="B3" s="7" t="s">
        <v>2</v>
      </c>
      <c r="C3" s="7"/>
      <c r="D3" s="7"/>
      <c r="E3" s="7"/>
      <c r="F3" s="7"/>
      <c r="G3" s="7"/>
      <c r="H3" s="8"/>
    </row>
    <row r="4" spans="1:8" ht="15.75" x14ac:dyDescent="0.25">
      <c r="A4" s="7"/>
      <c r="B4" s="3">
        <v>2025</v>
      </c>
      <c r="C4" s="3">
        <v>2026</v>
      </c>
      <c r="D4" s="3">
        <v>2027</v>
      </c>
      <c r="E4" s="3">
        <v>2028</v>
      </c>
      <c r="F4" s="3">
        <v>2029</v>
      </c>
      <c r="G4" s="3">
        <v>2030</v>
      </c>
      <c r="H4" s="3" t="s">
        <v>3</v>
      </c>
    </row>
    <row r="5" spans="1:8" ht="15.7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84.75" customHeight="1" x14ac:dyDescent="0.25">
      <c r="A6" s="2" t="s">
        <v>6</v>
      </c>
      <c r="B6" s="5">
        <f t="shared" ref="B6:G6" si="0">B9+B12</f>
        <v>13778.5</v>
      </c>
      <c r="C6" s="5">
        <f t="shared" si="0"/>
        <v>13778.5</v>
      </c>
      <c r="D6" s="5">
        <f t="shared" si="0"/>
        <v>13778.5</v>
      </c>
      <c r="E6" s="5">
        <f t="shared" si="0"/>
        <v>14329.6</v>
      </c>
      <c r="F6" s="5">
        <f t="shared" si="0"/>
        <v>14902.800000000001</v>
      </c>
      <c r="G6" s="6">
        <f t="shared" si="0"/>
        <v>15499</v>
      </c>
      <c r="H6" s="5">
        <f>B6+C6+D6+E6+F6+G6</f>
        <v>86066.9</v>
      </c>
    </row>
    <row r="7" spans="1:8" ht="15.75" x14ac:dyDescent="0.25">
      <c r="A7" s="2" t="s">
        <v>5</v>
      </c>
      <c r="B7" s="5">
        <f>B10+B13</f>
        <v>13778.5</v>
      </c>
      <c r="C7" s="5">
        <f t="shared" ref="C7:H7" si="1">C10+C13</f>
        <v>13778.5</v>
      </c>
      <c r="D7" s="5">
        <f t="shared" si="1"/>
        <v>13778.5</v>
      </c>
      <c r="E7" s="5">
        <f t="shared" si="1"/>
        <v>14329.6</v>
      </c>
      <c r="F7" s="5">
        <f t="shared" si="1"/>
        <v>14902.800000000001</v>
      </c>
      <c r="G7" s="6">
        <f t="shared" si="1"/>
        <v>15499</v>
      </c>
      <c r="H7" s="5">
        <f t="shared" si="1"/>
        <v>86066.900000000009</v>
      </c>
    </row>
    <row r="8" spans="1:8" ht="15.75" x14ac:dyDescent="0.25">
      <c r="A8" s="2" t="s">
        <v>4</v>
      </c>
      <c r="B8" s="5">
        <f>B11+B14</f>
        <v>13778.5</v>
      </c>
      <c r="C8" s="5">
        <f t="shared" ref="C8:H8" si="2">C11+C14</f>
        <v>13778.5</v>
      </c>
      <c r="D8" s="5">
        <f t="shared" si="2"/>
        <v>13778.5</v>
      </c>
      <c r="E8" s="5">
        <f t="shared" si="2"/>
        <v>14329.6</v>
      </c>
      <c r="F8" s="5">
        <f t="shared" si="2"/>
        <v>14902.800000000001</v>
      </c>
      <c r="G8" s="6">
        <f t="shared" si="2"/>
        <v>15499</v>
      </c>
      <c r="H8" s="5">
        <f t="shared" si="2"/>
        <v>86066.900000000009</v>
      </c>
    </row>
    <row r="9" spans="1:8" ht="47.25" x14ac:dyDescent="0.25">
      <c r="A9" s="4" t="s">
        <v>7</v>
      </c>
      <c r="B9" s="5">
        <f>B11</f>
        <v>278.5</v>
      </c>
      <c r="C9" s="5">
        <f t="shared" ref="C9:D9" si="3">C11</f>
        <v>278.5</v>
      </c>
      <c r="D9" s="5">
        <f t="shared" si="3"/>
        <v>278.5</v>
      </c>
      <c r="E9" s="5">
        <f>E10</f>
        <v>289.60000000000002</v>
      </c>
      <c r="F9" s="5">
        <f t="shared" ref="F9:G9" si="4">F10</f>
        <v>301.2</v>
      </c>
      <c r="G9" s="5">
        <f t="shared" si="4"/>
        <v>313.3</v>
      </c>
      <c r="H9" s="5">
        <f>B9+C9+D9+E9+F9+G9</f>
        <v>1739.6</v>
      </c>
    </row>
    <row r="10" spans="1:8" ht="15.75" x14ac:dyDescent="0.25">
      <c r="A10" s="2" t="s">
        <v>5</v>
      </c>
      <c r="B10" s="5">
        <f>B11</f>
        <v>278.5</v>
      </c>
      <c r="C10" s="5">
        <f t="shared" ref="C10:D10" si="5">C11</f>
        <v>278.5</v>
      </c>
      <c r="D10" s="5">
        <f t="shared" si="5"/>
        <v>278.5</v>
      </c>
      <c r="E10" s="5">
        <f>E11</f>
        <v>289.60000000000002</v>
      </c>
      <c r="F10" s="5">
        <f t="shared" ref="F10:G10" si="6">F11</f>
        <v>301.2</v>
      </c>
      <c r="G10" s="5">
        <f t="shared" si="6"/>
        <v>313.3</v>
      </c>
      <c r="H10" s="5">
        <f>B10+C10+D10+E10+F10+G10</f>
        <v>1739.6</v>
      </c>
    </row>
    <row r="11" spans="1:8" ht="15.75" x14ac:dyDescent="0.25">
      <c r="A11" s="2" t="s">
        <v>4</v>
      </c>
      <c r="B11" s="5">
        <v>278.5</v>
      </c>
      <c r="C11" s="5">
        <v>278.5</v>
      </c>
      <c r="D11" s="5">
        <v>278.5</v>
      </c>
      <c r="E11" s="5">
        <v>289.60000000000002</v>
      </c>
      <c r="F11" s="5">
        <v>301.2</v>
      </c>
      <c r="G11" s="5">
        <v>313.3</v>
      </c>
      <c r="H11" s="5">
        <f t="shared" ref="H11" si="7">B11+C11+D11+E11+F11+G11</f>
        <v>1739.6</v>
      </c>
    </row>
    <row r="12" spans="1:8" ht="78.75" x14ac:dyDescent="0.25">
      <c r="A12" s="4" t="s">
        <v>8</v>
      </c>
      <c r="B12" s="5">
        <f>B14</f>
        <v>13500</v>
      </c>
      <c r="C12" s="5">
        <f t="shared" ref="C12:D12" si="8">C14</f>
        <v>13500</v>
      </c>
      <c r="D12" s="5">
        <f t="shared" si="8"/>
        <v>13500</v>
      </c>
      <c r="E12" s="5">
        <v>14040</v>
      </c>
      <c r="F12" s="5">
        <v>14601.6</v>
      </c>
      <c r="G12" s="5">
        <f>G13</f>
        <v>15185.7</v>
      </c>
      <c r="H12" s="5">
        <f>B12+C12+D12+E12+F12+G12</f>
        <v>84327.3</v>
      </c>
    </row>
    <row r="13" spans="1:8" ht="15.75" x14ac:dyDescent="0.25">
      <c r="A13" s="2" t="s">
        <v>5</v>
      </c>
      <c r="B13" s="5">
        <f>B14</f>
        <v>13500</v>
      </c>
      <c r="C13" s="5">
        <f t="shared" ref="C13:D13" si="9">C14</f>
        <v>13500</v>
      </c>
      <c r="D13" s="5">
        <f t="shared" si="9"/>
        <v>13500</v>
      </c>
      <c r="E13" s="5">
        <v>14040</v>
      </c>
      <c r="F13" s="5">
        <v>14601.6</v>
      </c>
      <c r="G13" s="5">
        <f>G14</f>
        <v>15185.7</v>
      </c>
      <c r="H13" s="5">
        <f>B13+C13+D13+E13+F13+G13</f>
        <v>84327.3</v>
      </c>
    </row>
    <row r="14" spans="1:8" ht="15.75" x14ac:dyDescent="0.25">
      <c r="A14" s="2" t="s">
        <v>4</v>
      </c>
      <c r="B14" s="5">
        <v>13500</v>
      </c>
      <c r="C14" s="5">
        <v>13500</v>
      </c>
      <c r="D14" s="5">
        <v>13500</v>
      </c>
      <c r="E14" s="5">
        <v>14040</v>
      </c>
      <c r="F14" s="5">
        <v>14601.6</v>
      </c>
      <c r="G14" s="5">
        <v>15185.7</v>
      </c>
      <c r="H14" s="5">
        <f t="shared" ref="H14" si="10">B14+C14+D14+E14+F14+G14</f>
        <v>84327.3</v>
      </c>
    </row>
  </sheetData>
  <mergeCells count="3">
    <mergeCell ref="A3:A4"/>
    <mergeCell ref="B3:H3"/>
    <mergeCell ref="A1:H1"/>
  </mergeCells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финансовое обеспечение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2025-03-12T06:48:36Z</dcterms:modified>
</cp:coreProperties>
</file>