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22" i="1" l="1"/>
  <c r="F22" i="1"/>
  <c r="D22" i="1"/>
  <c r="D20" i="1"/>
  <c r="F20" i="1"/>
  <c r="B20" i="1"/>
  <c r="D19" i="1"/>
  <c r="F19" i="1"/>
  <c r="B19" i="1"/>
  <c r="D18" i="1"/>
  <c r="F18" i="1"/>
  <c r="B18" i="1"/>
  <c r="G12" i="1"/>
  <c r="G11" i="1"/>
  <c r="E12" i="1"/>
  <c r="E11" i="1"/>
  <c r="C11" i="1"/>
  <c r="C12" i="1"/>
  <c r="D15" i="1"/>
  <c r="E13" i="1" s="1"/>
  <c r="F15" i="1"/>
  <c r="G13" i="1" s="1"/>
  <c r="B15" i="1"/>
  <c r="C13" i="1" s="1"/>
  <c r="D7" i="1" l="1"/>
  <c r="F7" i="1"/>
  <c r="B7" i="1"/>
</calcChain>
</file>

<file path=xl/sharedStrings.xml><?xml version="1.0" encoding="utf-8"?>
<sst xmlns="http://schemas.openxmlformats.org/spreadsheetml/2006/main" count="23" uniqueCount="12">
  <si>
    <t>федеральный</t>
  </si>
  <si>
    <t>бюджет/год</t>
  </si>
  <si>
    <t>областной</t>
  </si>
  <si>
    <t>городской</t>
  </si>
  <si>
    <t>итого</t>
  </si>
  <si>
    <t>%</t>
  </si>
  <si>
    <t>фед</t>
  </si>
  <si>
    <t>об</t>
  </si>
  <si>
    <t>г</t>
  </si>
  <si>
    <t>Для корректировки</t>
  </si>
  <si>
    <t>предусмотрено в бюджете</t>
  </si>
  <si>
    <t>по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</si>
</sst>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4" fontId="0" fillId="0" borderId="0" xfId="0" applyNumberForma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0" fillId="2" borderId="0" xfId="0" applyFill="1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32" sqref="F32"/>
    </sheetView>
  </sheetViews>
  <sheetFormatPr defaultRowHeight="15" x14ac:dyDescent="0.25"/>
  <cols>
    <col min="1" max="1" width="16.28515625" customWidth="1"/>
    <col min="2" max="2" width="15.7109375" customWidth="1"/>
    <col min="3" max="3" width="10.7109375" customWidth="1"/>
    <col min="4" max="4" width="15.7109375" customWidth="1"/>
    <col min="5" max="5" width="10.7109375" customWidth="1"/>
    <col min="6" max="6" width="15.7109375" customWidth="1"/>
    <col min="7" max="7" width="10.7109375" customWidth="1"/>
  </cols>
  <sheetData>
    <row r="1" spans="1:8" x14ac:dyDescent="0.25">
      <c r="A1" s="5" t="s">
        <v>10</v>
      </c>
      <c r="B1" s="5"/>
    </row>
    <row r="2" spans="1:8" x14ac:dyDescent="0.25">
      <c r="A2" s="1" t="s">
        <v>1</v>
      </c>
      <c r="B2" s="1">
        <v>2025</v>
      </c>
      <c r="C2" s="4" t="s">
        <v>5</v>
      </c>
      <c r="D2" s="1">
        <v>2026</v>
      </c>
      <c r="E2" s="4" t="s">
        <v>5</v>
      </c>
      <c r="F2" s="1">
        <v>2027</v>
      </c>
      <c r="G2" s="4" t="s">
        <v>5</v>
      </c>
    </row>
    <row r="3" spans="1:8" ht="20.100000000000001" customHeight="1" x14ac:dyDescent="0.25">
      <c r="A3" t="s">
        <v>0</v>
      </c>
      <c r="B3" s="2"/>
      <c r="C3" s="2"/>
      <c r="D3" s="2"/>
      <c r="E3" s="2"/>
      <c r="F3" s="2"/>
      <c r="G3" s="2"/>
      <c r="H3" s="2"/>
    </row>
    <row r="4" spans="1:8" ht="20.100000000000001" customHeight="1" x14ac:dyDescent="0.25">
      <c r="A4" t="s">
        <v>2</v>
      </c>
      <c r="B4" s="2">
        <v>5336600</v>
      </c>
      <c r="C4" s="2"/>
      <c r="D4" s="2">
        <v>5364600</v>
      </c>
      <c r="E4" s="2"/>
      <c r="F4" s="2">
        <v>5364600</v>
      </c>
      <c r="G4" s="2"/>
      <c r="H4" s="2"/>
    </row>
    <row r="5" spans="1:8" ht="20.100000000000001" customHeight="1" x14ac:dyDescent="0.25">
      <c r="A5" t="s">
        <v>3</v>
      </c>
      <c r="B5" s="2">
        <v>340600</v>
      </c>
      <c r="C5" s="2"/>
      <c r="D5" s="2">
        <v>342400</v>
      </c>
      <c r="E5" s="2"/>
      <c r="F5" s="2">
        <v>342400</v>
      </c>
      <c r="G5" s="2"/>
      <c r="H5" s="2"/>
    </row>
    <row r="6" spans="1:8" x14ac:dyDescent="0.25">
      <c r="B6" s="2"/>
      <c r="C6" s="2"/>
      <c r="D6" s="2"/>
      <c r="E6" s="2"/>
      <c r="F6" s="2"/>
      <c r="G6" s="2"/>
      <c r="H6" s="2"/>
    </row>
    <row r="7" spans="1:8" x14ac:dyDescent="0.25">
      <c r="A7" s="1" t="s">
        <v>4</v>
      </c>
      <c r="B7" s="3">
        <f>SUM(B3:B6)</f>
        <v>5677200</v>
      </c>
      <c r="C7" s="3"/>
      <c r="D7" s="3">
        <f t="shared" ref="D7:F7" si="0">SUM(D3:D6)</f>
        <v>5707000</v>
      </c>
      <c r="E7" s="3"/>
      <c r="F7" s="3">
        <f t="shared" si="0"/>
        <v>5707000</v>
      </c>
      <c r="G7" s="3"/>
      <c r="H7" s="2"/>
    </row>
    <row r="8" spans="1:8" x14ac:dyDescent="0.25">
      <c r="A8" s="6"/>
      <c r="B8" s="7"/>
      <c r="C8" s="7"/>
      <c r="D8" s="7"/>
      <c r="E8" s="7"/>
      <c r="F8" s="7"/>
      <c r="G8" s="3"/>
      <c r="H8" s="2"/>
    </row>
    <row r="9" spans="1:8" x14ac:dyDescent="0.25">
      <c r="A9" s="8" t="s">
        <v>11</v>
      </c>
      <c r="B9" s="7"/>
      <c r="C9" s="7"/>
      <c r="D9" s="7"/>
      <c r="E9" s="7"/>
      <c r="F9" s="7"/>
      <c r="G9" s="3"/>
      <c r="H9" s="2"/>
    </row>
    <row r="10" spans="1:8" x14ac:dyDescent="0.25">
      <c r="A10" s="1" t="s">
        <v>1</v>
      </c>
      <c r="B10" s="1">
        <v>2025</v>
      </c>
      <c r="C10" s="4" t="s">
        <v>5</v>
      </c>
      <c r="D10" s="1">
        <v>2026</v>
      </c>
      <c r="E10" s="4" t="s">
        <v>5</v>
      </c>
      <c r="F10" s="1">
        <v>2027</v>
      </c>
      <c r="G10" s="4" t="s">
        <v>5</v>
      </c>
    </row>
    <row r="11" spans="1:8" ht="20.100000000000001" customHeight="1" x14ac:dyDescent="0.25">
      <c r="A11" t="s">
        <v>0</v>
      </c>
      <c r="B11" s="2">
        <v>4547384.3</v>
      </c>
      <c r="C11" s="2">
        <f>B11/5614056*100</f>
        <v>80.99998111882033</v>
      </c>
      <c r="D11" s="2">
        <v>6567002.6900000004</v>
      </c>
      <c r="E11" s="2">
        <f>D11/8419230.34*100</f>
        <v>78.000035927274567</v>
      </c>
      <c r="F11" s="2">
        <v>6658316.6200000001</v>
      </c>
      <c r="G11" s="2">
        <f>F11/8760953.51*100</f>
        <v>75.999908142418633</v>
      </c>
      <c r="H11" s="2"/>
    </row>
    <row r="12" spans="1:8" ht="20.100000000000001" customHeight="1" x14ac:dyDescent="0.25">
      <c r="A12" t="s">
        <v>2</v>
      </c>
      <c r="B12" s="2">
        <v>1066671.7</v>
      </c>
      <c r="C12" s="2">
        <f>B12/5614056*100</f>
        <v>19.000018881179667</v>
      </c>
      <c r="D12" s="2">
        <v>1852227.65</v>
      </c>
      <c r="E12" s="2">
        <f>D12/8419230.34*100</f>
        <v>21.99996407272544</v>
      </c>
      <c r="F12" s="2">
        <v>2102636.89</v>
      </c>
      <c r="G12" s="2">
        <f>F12/8760953.51*100</f>
        <v>24.000091857581381</v>
      </c>
      <c r="H12" s="2"/>
    </row>
    <row r="13" spans="1:8" ht="20.100000000000001" customHeight="1" x14ac:dyDescent="0.25">
      <c r="A13" t="s">
        <v>3</v>
      </c>
      <c r="B13" s="2">
        <v>358344</v>
      </c>
      <c r="C13" s="2">
        <f>B13/B15*100</f>
        <v>6</v>
      </c>
      <c r="D13" s="2">
        <v>537397.68999999994</v>
      </c>
      <c r="E13" s="2">
        <f>D13/D15*100</f>
        <v>6.0000000915523115</v>
      </c>
      <c r="F13" s="2">
        <v>559209.80000000005</v>
      </c>
      <c r="G13" s="2">
        <f>F13/F15*100</f>
        <v>6.0000000150211958</v>
      </c>
      <c r="H13" s="2"/>
    </row>
    <row r="14" spans="1:8" x14ac:dyDescent="0.25">
      <c r="B14" s="2"/>
      <c r="C14" s="2"/>
      <c r="D14" s="2"/>
      <c r="E14" s="2"/>
      <c r="F14" s="2"/>
      <c r="G14" s="2"/>
      <c r="H14" s="2"/>
    </row>
    <row r="15" spans="1:8" x14ac:dyDescent="0.25">
      <c r="A15" s="1" t="s">
        <v>4</v>
      </c>
      <c r="B15" s="3">
        <f>SUM(B11:B14)</f>
        <v>5972400</v>
      </c>
      <c r="C15" s="3"/>
      <c r="D15" s="3">
        <f t="shared" ref="D15:F15" si="1">SUM(D11:D14)</f>
        <v>8956628.0299999993</v>
      </c>
      <c r="E15" s="3"/>
      <c r="F15" s="3">
        <f t="shared" si="1"/>
        <v>9320163.3100000005</v>
      </c>
      <c r="G15" s="3"/>
      <c r="H15" s="2"/>
    </row>
    <row r="16" spans="1:8" x14ac:dyDescent="0.25">
      <c r="A16" s="6"/>
      <c r="B16" s="7"/>
      <c r="C16" s="7"/>
      <c r="D16" s="7"/>
      <c r="E16" s="7"/>
      <c r="F16" s="7"/>
      <c r="G16" s="3"/>
      <c r="H16" s="2"/>
    </row>
    <row r="17" spans="1:8" x14ac:dyDescent="0.25">
      <c r="A17" s="5" t="s">
        <v>9</v>
      </c>
      <c r="B17" s="5"/>
    </row>
    <row r="18" spans="1:8" x14ac:dyDescent="0.25">
      <c r="A18" t="s">
        <v>6</v>
      </c>
      <c r="B18" s="2">
        <f>B11</f>
        <v>4547384.3</v>
      </c>
      <c r="C18" s="2"/>
      <c r="D18" s="2">
        <f>D11</f>
        <v>6567002.6900000004</v>
      </c>
      <c r="E18" s="2"/>
      <c r="F18" s="2">
        <f>F11</f>
        <v>6658316.6200000001</v>
      </c>
    </row>
    <row r="19" spans="1:8" x14ac:dyDescent="0.25">
      <c r="A19" t="s">
        <v>7</v>
      </c>
      <c r="B19" s="2">
        <f>B12-B4</f>
        <v>-4269928.3</v>
      </c>
      <c r="C19" s="2"/>
      <c r="D19" s="2">
        <f>D12-D4</f>
        <v>-3512372.35</v>
      </c>
      <c r="E19" s="2"/>
      <c r="F19" s="2">
        <f>F12-F4</f>
        <v>-3261963.11</v>
      </c>
    </row>
    <row r="20" spans="1:8" x14ac:dyDescent="0.25">
      <c r="A20" t="s">
        <v>8</v>
      </c>
      <c r="B20" s="2">
        <f>B13-B5</f>
        <v>17744</v>
      </c>
      <c r="C20" s="2"/>
      <c r="D20" s="2">
        <f>D13-D5</f>
        <v>194997.68999999994</v>
      </c>
      <c r="E20" s="2"/>
      <c r="F20" s="2">
        <f>F13-F5</f>
        <v>216809.80000000005</v>
      </c>
    </row>
    <row r="22" spans="1:8" x14ac:dyDescent="0.25">
      <c r="A22" s="1" t="s">
        <v>4</v>
      </c>
      <c r="B22" s="3">
        <f>SUM(B18:B21)</f>
        <v>295200</v>
      </c>
      <c r="C22" s="3"/>
      <c r="D22" s="3">
        <f t="shared" ref="D22" si="2">SUM(D18:D21)</f>
        <v>3249628.0300000003</v>
      </c>
      <c r="E22" s="3"/>
      <c r="F22" s="3">
        <f t="shared" ref="F22" si="3">SUM(F18:F21)</f>
        <v>3613163.3100000005</v>
      </c>
      <c r="G22" s="3"/>
      <c r="H22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ignoredErrors>
    <ignoredError sqref="F7 B7 D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4" sqref="J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2025-01-14T07:04:50Z</dcterms:modified>
</cp:coreProperties>
</file>