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4" i="1" l="1"/>
  <c r="E35" i="1"/>
  <c r="E33" i="1"/>
  <c r="D35" i="1"/>
  <c r="D34" i="1"/>
  <c r="D33" i="1"/>
  <c r="C35" i="1"/>
  <c r="C34" i="1"/>
  <c r="C33" i="1"/>
  <c r="D27" i="1"/>
  <c r="C27" i="1"/>
  <c r="D24" i="1"/>
  <c r="C24" i="1"/>
  <c r="E29" i="1"/>
  <c r="E28" i="1"/>
  <c r="E26" i="1"/>
  <c r="E25" i="1"/>
  <c r="D19" i="1"/>
  <c r="C15" i="1"/>
  <c r="C11" i="1"/>
  <c r="C19" i="1"/>
  <c r="D15" i="1"/>
  <c r="E24" i="1" l="1"/>
  <c r="E27" i="1"/>
  <c r="E21" i="1" l="1"/>
  <c r="E22" i="1"/>
  <c r="E20" i="1"/>
  <c r="E19" i="1" s="1"/>
  <c r="E17" i="1"/>
  <c r="E18" i="1"/>
  <c r="E16" i="1"/>
  <c r="D11" i="1"/>
  <c r="E11" i="1"/>
  <c r="E13" i="1"/>
  <c r="E14" i="1"/>
  <c r="E12" i="1"/>
  <c r="E8" i="1"/>
  <c r="E9" i="1"/>
  <c r="E7" i="1"/>
  <c r="E15" i="1" l="1"/>
  <c r="E31" i="1" l="1"/>
</calcChain>
</file>

<file path=xl/sharedStrings.xml><?xml version="1.0" encoding="utf-8"?>
<sst xmlns="http://schemas.openxmlformats.org/spreadsheetml/2006/main" count="47" uniqueCount="26">
  <si>
    <t>Наименование муниципальной программы, подпрограммы, мероприятия</t>
  </si>
  <si>
    <t>Источник финансирования</t>
  </si>
  <si>
    <t>Основания внесения изменений</t>
  </si>
  <si>
    <t>Действующая редакция</t>
  </si>
  <si>
    <t xml:space="preserve">Изменения </t>
  </si>
  <si>
    <t>Проект</t>
  </si>
  <si>
    <t>тыс.руб.</t>
  </si>
  <si>
    <t>Итого изменений по муниципальной программе:</t>
  </si>
  <si>
    <t>2025 год</t>
  </si>
  <si>
    <t>по годам</t>
  </si>
  <si>
    <t>2026 год</t>
  </si>
  <si>
    <t>2027 год</t>
  </si>
  <si>
    <t xml:space="preserve">Пояснительная записка 
к проекту приказа КУМИ г. Благовещенска "О внесении изменений в приказ 
комитета по управлению имуществом муниципального образования города Благовещенска от 31.10.2024 № 29-П/2"
 (в ред. от 28.11.2024 № 29-П/7)
</t>
  </si>
  <si>
    <t>областной</t>
  </si>
  <si>
    <t>федеральный</t>
  </si>
  <si>
    <t>городской</t>
  </si>
  <si>
    <t xml:space="preserve"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 </t>
  </si>
  <si>
    <t>Изменение объемов финансирования и значений мероприятий (результатов) и показателя МПБ влечет за собой необходимость внесения изменений в муниципальную программу «Обеспечение доступным и комфортным жильем населения города  Благовещенска», утвержденную постановлением администрации города Благовещенска от 31.10.2024 № 5362, в т.ч. в КВ/ОКС</t>
  </si>
  <si>
    <t xml:space="preserve"> 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 уведомление от 09.01.2025 № 03-12</t>
  </si>
  <si>
    <t xml:space="preserve"> 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  уведомление от 09.01.2025 № 03-12, письмо-запрос дополнительного софинансирования из городского бюджета на 2025 год в соответствии с постановлением администрации города Благовещенска от 26.12.2024 № 6703 «Об утверждении Порядка использования (перераспределения) средств, иным образом зарезервированных в составе утвержденных бюджетных ассигнований городского бюджета города Благовещенска», на 2026-2027 путем перераспределения средств с мероприятия 2.4 по выплате ЕДВ  </t>
  </si>
  <si>
    <t xml:space="preserve"> 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  уведомление от 14.01.2025 № 03-12, в связи с образовавшимся свободным остатком софинансирования из городского бюджета в 2026-2027, предлагается частично средства перераспределить  на софинансирование мероприятия 2.2 по молодым семьям, остальные средства городского бюджета будут отозваны</t>
  </si>
  <si>
    <t>Новое мероприятие:
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  письмо Финансового управления от 10.01.2025 № 03-12/16, уведомление от 12.12.2024 № 26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</si>
  <si>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</si>
  <si>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Проект приказа подготовлен в целях корректировки объемов финансирования и значений мероприятий (результатов) и показателя МПБ Муниципального проекта города Благовещенска «Обеспечение жильем отдельных категорий граждан» муниципальной программы "Обеспечение доступным и комфортным жильем населения города Благовещенска", утвержденной постановлением администрации города Благовещенска от 31.10.2024 № 5362 (в ред. от 29.11.2024 № 6035)</t>
  </si>
  <si>
    <t>Обеспечены жильем молодые семьи</t>
  </si>
  <si>
    <t>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</si>
</sst>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topLeftCell="A25" workbookViewId="0">
      <selection activeCell="J23" sqref="J23"/>
    </sheetView>
  </sheetViews>
  <sheetFormatPr defaultColWidth="9.140625" defaultRowHeight="15.75" x14ac:dyDescent="0.25"/>
  <cols>
    <col min="1" max="1" width="40.140625" style="1" customWidth="1"/>
    <col min="2" max="2" width="19.140625" style="1" customWidth="1"/>
    <col min="3" max="3" width="16" style="1" customWidth="1"/>
    <col min="4" max="4" width="14.28515625" style="1" customWidth="1"/>
    <col min="5" max="5" width="14.5703125" style="1" customWidth="1"/>
    <col min="6" max="6" width="43.42578125" style="1" customWidth="1"/>
    <col min="7" max="16384" width="9.140625" style="1"/>
  </cols>
  <sheetData>
    <row r="1" spans="1:6" ht="83.25" customHeight="1" x14ac:dyDescent="0.25">
      <c r="A1" s="23" t="s">
        <v>12</v>
      </c>
      <c r="B1" s="23"/>
      <c r="C1" s="23"/>
      <c r="D1" s="23"/>
      <c r="E1" s="23"/>
      <c r="F1" s="23"/>
    </row>
    <row r="2" spans="1:6" ht="66.75" customHeight="1" x14ac:dyDescent="0.25">
      <c r="A2" s="23" t="s">
        <v>23</v>
      </c>
      <c r="B2" s="23"/>
      <c r="C2" s="23"/>
      <c r="D2" s="23"/>
      <c r="E2" s="23"/>
      <c r="F2" s="23"/>
    </row>
    <row r="3" spans="1:6" x14ac:dyDescent="0.25">
      <c r="F3" s="7" t="s">
        <v>6</v>
      </c>
    </row>
    <row r="4" spans="1:6" ht="22.5" customHeight="1" x14ac:dyDescent="0.25">
      <c r="A4" s="24" t="s">
        <v>0</v>
      </c>
      <c r="B4" s="24" t="s">
        <v>1</v>
      </c>
      <c r="C4" s="24" t="s">
        <v>9</v>
      </c>
      <c r="D4" s="24"/>
      <c r="E4" s="24"/>
      <c r="F4" s="21" t="s">
        <v>2</v>
      </c>
    </row>
    <row r="5" spans="1:6" ht="31.5" x14ac:dyDescent="0.25">
      <c r="A5" s="24"/>
      <c r="B5" s="24"/>
      <c r="C5" s="4" t="s">
        <v>3</v>
      </c>
      <c r="D5" s="4" t="s">
        <v>4</v>
      </c>
      <c r="E5" s="4" t="s">
        <v>5</v>
      </c>
      <c r="F5" s="22"/>
    </row>
    <row r="6" spans="1:6" s="2" customFormat="1" ht="92.25" customHeight="1" x14ac:dyDescent="0.25">
      <c r="A6" s="8" t="s">
        <v>22</v>
      </c>
      <c r="B6" s="26" t="s">
        <v>13</v>
      </c>
      <c r="C6" s="6"/>
      <c r="D6" s="6"/>
      <c r="E6" s="6"/>
      <c r="F6" s="26" t="s">
        <v>18</v>
      </c>
    </row>
    <row r="7" spans="1:6" s="13" customFormat="1" ht="18" customHeight="1" x14ac:dyDescent="0.25">
      <c r="A7" s="15" t="s">
        <v>8</v>
      </c>
      <c r="B7" s="27"/>
      <c r="C7" s="6">
        <v>51718.400000000001</v>
      </c>
      <c r="D7" s="6">
        <v>18707.499999999993</v>
      </c>
      <c r="E7" s="6">
        <f>C7+D7</f>
        <v>70425.899999999994</v>
      </c>
      <c r="F7" s="27"/>
    </row>
    <row r="8" spans="1:6" s="13" customFormat="1" ht="15" customHeight="1" x14ac:dyDescent="0.25">
      <c r="A8" s="15" t="s">
        <v>10</v>
      </c>
      <c r="B8" s="27"/>
      <c r="C8" s="6">
        <v>79252.100000000006</v>
      </c>
      <c r="D8" s="6">
        <v>18841.099999999991</v>
      </c>
      <c r="E8" s="6">
        <f t="shared" ref="E8:E9" si="0">C8+D8</f>
        <v>98093.2</v>
      </c>
      <c r="F8" s="27"/>
    </row>
    <row r="9" spans="1:6" s="11" customFormat="1" ht="20.25" customHeight="1" x14ac:dyDescent="0.25">
      <c r="A9" s="17" t="s">
        <v>11</v>
      </c>
      <c r="B9" s="28"/>
      <c r="C9" s="6">
        <v>79252.100000000006</v>
      </c>
      <c r="D9" s="6">
        <v>31417.199999999997</v>
      </c>
      <c r="E9" s="6">
        <f t="shared" si="0"/>
        <v>110669.3</v>
      </c>
      <c r="F9" s="28"/>
    </row>
    <row r="10" spans="1:6" s="16" customFormat="1" ht="95.25" customHeight="1" x14ac:dyDescent="0.25">
      <c r="A10" s="18" t="s">
        <v>24</v>
      </c>
      <c r="B10" s="19"/>
      <c r="C10" s="6"/>
      <c r="D10" s="6"/>
      <c r="E10" s="6"/>
      <c r="F10" s="26" t="s">
        <v>19</v>
      </c>
    </row>
    <row r="11" spans="1:6" s="16" customFormat="1" ht="18" customHeight="1" x14ac:dyDescent="0.25">
      <c r="A11" s="15" t="s">
        <v>8</v>
      </c>
      <c r="B11" s="20"/>
      <c r="C11" s="10">
        <f>C12+C13+C14</f>
        <v>5677.2000000000007</v>
      </c>
      <c r="D11" s="10">
        <f t="shared" ref="D11:E11" si="1">D12+D13+D14</f>
        <v>295.19999999999908</v>
      </c>
      <c r="E11" s="10">
        <f t="shared" si="1"/>
        <v>5972.4</v>
      </c>
      <c r="F11" s="27"/>
    </row>
    <row r="12" spans="1:6" s="16" customFormat="1" ht="18" customHeight="1" x14ac:dyDescent="0.25">
      <c r="A12" s="18"/>
      <c r="B12" s="18" t="s">
        <v>14</v>
      </c>
      <c r="C12" s="6"/>
      <c r="D12" s="6">
        <v>4547.3999999999996</v>
      </c>
      <c r="E12" s="6">
        <f>C12+D12</f>
        <v>4547.3999999999996</v>
      </c>
      <c r="F12" s="27"/>
    </row>
    <row r="13" spans="1:6" s="16" customFormat="1" ht="18" customHeight="1" x14ac:dyDescent="0.25">
      <c r="A13" s="18"/>
      <c r="B13" s="18" t="s">
        <v>13</v>
      </c>
      <c r="C13" s="6">
        <v>5336.6</v>
      </c>
      <c r="D13" s="6">
        <v>-4269.9000000000005</v>
      </c>
      <c r="E13" s="6">
        <f t="shared" ref="E13:E14" si="2">C13+D13</f>
        <v>1066.6999999999998</v>
      </c>
      <c r="F13" s="27"/>
    </row>
    <row r="14" spans="1:6" s="16" customFormat="1" ht="18" customHeight="1" x14ac:dyDescent="0.25">
      <c r="A14" s="18"/>
      <c r="B14" s="18" t="s">
        <v>15</v>
      </c>
      <c r="C14" s="6">
        <v>340.6</v>
      </c>
      <c r="D14" s="6">
        <v>17.699999999999989</v>
      </c>
      <c r="E14" s="6">
        <f t="shared" si="2"/>
        <v>358.3</v>
      </c>
      <c r="F14" s="27"/>
    </row>
    <row r="15" spans="1:6" s="16" customFormat="1" ht="15" customHeight="1" x14ac:dyDescent="0.25">
      <c r="A15" s="15" t="s">
        <v>10</v>
      </c>
      <c r="B15" s="20"/>
      <c r="C15" s="10">
        <f>C18+C17+C16</f>
        <v>5707</v>
      </c>
      <c r="D15" s="10">
        <f t="shared" ref="D15:E15" si="3">D18+D17+D16</f>
        <v>3249.5999999999995</v>
      </c>
      <c r="E15" s="10">
        <f t="shared" si="3"/>
        <v>8956.6</v>
      </c>
      <c r="F15" s="27"/>
    </row>
    <row r="16" spans="1:6" s="16" customFormat="1" ht="18" customHeight="1" x14ac:dyDescent="0.25">
      <c r="A16" s="18"/>
      <c r="B16" s="18" t="s">
        <v>14</v>
      </c>
      <c r="C16" s="6"/>
      <c r="D16" s="6">
        <v>6567</v>
      </c>
      <c r="E16" s="6">
        <f>C16+D16</f>
        <v>6567</v>
      </c>
      <c r="F16" s="27"/>
    </row>
    <row r="17" spans="1:6" s="16" customFormat="1" ht="18" customHeight="1" x14ac:dyDescent="0.25">
      <c r="A17" s="18"/>
      <c r="B17" s="18" t="s">
        <v>13</v>
      </c>
      <c r="C17" s="6">
        <v>5364.6</v>
      </c>
      <c r="D17" s="6">
        <v>-3512.4000000000005</v>
      </c>
      <c r="E17" s="6">
        <f t="shared" ref="E17:E18" si="4">C17+D17</f>
        <v>1852.1999999999998</v>
      </c>
      <c r="F17" s="27"/>
    </row>
    <row r="18" spans="1:6" s="16" customFormat="1" ht="18" customHeight="1" x14ac:dyDescent="0.25">
      <c r="A18" s="18"/>
      <c r="B18" s="18" t="s">
        <v>15</v>
      </c>
      <c r="C18" s="6">
        <v>342.4</v>
      </c>
      <c r="D18" s="6">
        <v>195</v>
      </c>
      <c r="E18" s="6">
        <f t="shared" si="4"/>
        <v>537.4</v>
      </c>
      <c r="F18" s="27"/>
    </row>
    <row r="19" spans="1:6" s="16" customFormat="1" ht="20.25" customHeight="1" x14ac:dyDescent="0.25">
      <c r="A19" s="17" t="s">
        <v>11</v>
      </c>
      <c r="B19" s="20"/>
      <c r="C19" s="10">
        <f>C20+C21+C22</f>
        <v>5707</v>
      </c>
      <c r="D19" s="10">
        <f t="shared" ref="D19:E19" si="5">D20+D21+D22</f>
        <v>3613.2000000000003</v>
      </c>
      <c r="E19" s="10">
        <f t="shared" si="5"/>
        <v>9320.2000000000007</v>
      </c>
      <c r="F19" s="27"/>
    </row>
    <row r="20" spans="1:6" s="16" customFormat="1" ht="18" customHeight="1" x14ac:dyDescent="0.25">
      <c r="A20" s="18"/>
      <c r="B20" s="18" t="s">
        <v>14</v>
      </c>
      <c r="C20" s="6"/>
      <c r="D20" s="6">
        <v>6658.3</v>
      </c>
      <c r="E20" s="6">
        <f>C20+D20</f>
        <v>6658.3</v>
      </c>
      <c r="F20" s="27"/>
    </row>
    <row r="21" spans="1:6" s="16" customFormat="1" ht="18" customHeight="1" x14ac:dyDescent="0.25">
      <c r="A21" s="18"/>
      <c r="B21" s="18" t="s">
        <v>13</v>
      </c>
      <c r="C21" s="6">
        <v>5364.6</v>
      </c>
      <c r="D21" s="6">
        <v>-3261.9</v>
      </c>
      <c r="E21" s="6">
        <f t="shared" ref="E21:E22" si="6">C21+D21</f>
        <v>2102.7000000000003</v>
      </c>
      <c r="F21" s="27"/>
    </row>
    <row r="22" spans="1:6" s="16" customFormat="1" ht="24.75" customHeight="1" x14ac:dyDescent="0.25">
      <c r="A22" s="18"/>
      <c r="B22" s="18" t="s">
        <v>15</v>
      </c>
      <c r="C22" s="6">
        <v>342.4</v>
      </c>
      <c r="D22" s="6">
        <v>216.80000000000007</v>
      </c>
      <c r="E22" s="6">
        <f t="shared" si="6"/>
        <v>559.20000000000005</v>
      </c>
      <c r="F22" s="28"/>
    </row>
    <row r="23" spans="1:6" s="16" customFormat="1" ht="116.25" customHeight="1" x14ac:dyDescent="0.25">
      <c r="A23" s="18" t="s">
        <v>25</v>
      </c>
      <c r="B23" s="19"/>
      <c r="C23" s="6"/>
      <c r="D23" s="6"/>
      <c r="E23" s="6"/>
      <c r="F23" s="26" t="s">
        <v>20</v>
      </c>
    </row>
    <row r="24" spans="1:6" s="16" customFormat="1" ht="15" customHeight="1" x14ac:dyDescent="0.25">
      <c r="A24" s="15" t="s">
        <v>10</v>
      </c>
      <c r="B24" s="20"/>
      <c r="C24" s="10">
        <f>C26+C25</f>
        <v>25500</v>
      </c>
      <c r="D24" s="10">
        <f t="shared" ref="D24:E24" si="7">D26+D25</f>
        <v>-24165</v>
      </c>
      <c r="E24" s="10">
        <f t="shared" si="7"/>
        <v>1335</v>
      </c>
      <c r="F24" s="27"/>
    </row>
    <row r="25" spans="1:6" s="16" customFormat="1" ht="18" customHeight="1" x14ac:dyDescent="0.25">
      <c r="A25" s="18"/>
      <c r="B25" s="18" t="s">
        <v>13</v>
      </c>
      <c r="C25" s="6">
        <v>23970</v>
      </c>
      <c r="D25" s="6">
        <v>-23970</v>
      </c>
      <c r="E25" s="6">
        <f t="shared" ref="E25:E26" si="8">C25+D25</f>
        <v>0</v>
      </c>
      <c r="F25" s="27"/>
    </row>
    <row r="26" spans="1:6" s="16" customFormat="1" ht="18" customHeight="1" x14ac:dyDescent="0.25">
      <c r="A26" s="18"/>
      <c r="B26" s="18" t="s">
        <v>15</v>
      </c>
      <c r="C26" s="6">
        <v>1530</v>
      </c>
      <c r="D26" s="6">
        <v>-195</v>
      </c>
      <c r="E26" s="6">
        <f t="shared" si="8"/>
        <v>1335</v>
      </c>
      <c r="F26" s="27"/>
    </row>
    <row r="27" spans="1:6" s="16" customFormat="1" ht="20.25" customHeight="1" x14ac:dyDescent="0.25">
      <c r="A27" s="17" t="s">
        <v>11</v>
      </c>
      <c r="B27" s="20"/>
      <c r="C27" s="10">
        <f>C28+C29</f>
        <v>25500</v>
      </c>
      <c r="D27" s="10">
        <f t="shared" ref="D27:E27" si="9">D28+D29</f>
        <v>-24186.799999999999</v>
      </c>
      <c r="E27" s="10">
        <f t="shared" si="9"/>
        <v>1313.2</v>
      </c>
      <c r="F27" s="27"/>
    </row>
    <row r="28" spans="1:6" s="16" customFormat="1" ht="18" customHeight="1" x14ac:dyDescent="0.25">
      <c r="A28" s="18"/>
      <c r="B28" s="18" t="s">
        <v>13</v>
      </c>
      <c r="C28" s="6">
        <v>23970</v>
      </c>
      <c r="D28" s="6">
        <v>-23970</v>
      </c>
      <c r="E28" s="6">
        <f t="shared" ref="E28:E29" si="10">C28+D28</f>
        <v>0</v>
      </c>
      <c r="F28" s="27"/>
    </row>
    <row r="29" spans="1:6" s="16" customFormat="1" ht="22.5" customHeight="1" x14ac:dyDescent="0.25">
      <c r="A29" s="18"/>
      <c r="B29" s="18" t="s">
        <v>15</v>
      </c>
      <c r="C29" s="6">
        <v>1530</v>
      </c>
      <c r="D29" s="6">
        <v>-216.8</v>
      </c>
      <c r="E29" s="6">
        <f t="shared" si="10"/>
        <v>1313.2</v>
      </c>
      <c r="F29" s="27"/>
    </row>
    <row r="30" spans="1:6" s="2" customFormat="1" ht="162.75" customHeight="1" x14ac:dyDescent="0.25">
      <c r="A30" s="3" t="s">
        <v>16</v>
      </c>
      <c r="B30" s="26" t="s">
        <v>13</v>
      </c>
      <c r="C30" s="6"/>
      <c r="D30" s="6"/>
      <c r="E30" s="6"/>
      <c r="F30" s="26" t="s">
        <v>21</v>
      </c>
    </row>
    <row r="31" spans="1:6" s="13" customFormat="1" ht="18" customHeight="1" x14ac:dyDescent="0.25">
      <c r="A31" s="15" t="s">
        <v>8</v>
      </c>
      <c r="B31" s="27"/>
      <c r="C31" s="6">
        <v>0</v>
      </c>
      <c r="D31" s="6">
        <v>42758.6</v>
      </c>
      <c r="E31" s="6">
        <f>C31+D31</f>
        <v>42758.6</v>
      </c>
      <c r="F31" s="27"/>
    </row>
    <row r="32" spans="1:6" s="9" customFormat="1" ht="31.5" x14ac:dyDescent="0.25">
      <c r="A32" s="14" t="s">
        <v>7</v>
      </c>
      <c r="B32" s="21"/>
      <c r="C32" s="10"/>
      <c r="D32" s="10"/>
      <c r="E32" s="10"/>
      <c r="F32" s="21"/>
    </row>
    <row r="33" spans="1:6" s="13" customFormat="1" ht="18" customHeight="1" x14ac:dyDescent="0.25">
      <c r="A33" s="12" t="s">
        <v>8</v>
      </c>
      <c r="B33" s="29"/>
      <c r="C33" s="10">
        <f>C7+C11+C31</f>
        <v>57395.600000000006</v>
      </c>
      <c r="D33" s="10">
        <f>D7+D11+D31</f>
        <v>61761.299999999988</v>
      </c>
      <c r="E33" s="10">
        <f>C33+D33</f>
        <v>119156.9</v>
      </c>
      <c r="F33" s="29"/>
    </row>
    <row r="34" spans="1:6" s="13" customFormat="1" ht="15" customHeight="1" x14ac:dyDescent="0.25">
      <c r="A34" s="12" t="s">
        <v>10</v>
      </c>
      <c r="B34" s="29"/>
      <c r="C34" s="10">
        <f>C8+C15+C24</f>
        <v>110459.1</v>
      </c>
      <c r="D34" s="10">
        <f>D8+D15+D24</f>
        <v>-2074.3000000000102</v>
      </c>
      <c r="E34" s="10">
        <f t="shared" ref="E34:E35" si="11">C34+D34</f>
        <v>108384.79999999999</v>
      </c>
      <c r="F34" s="29"/>
    </row>
    <row r="35" spans="1:6" s="13" customFormat="1" ht="20.25" customHeight="1" x14ac:dyDescent="0.25">
      <c r="A35" s="14" t="s">
        <v>11</v>
      </c>
      <c r="B35" s="22"/>
      <c r="C35" s="10">
        <f>C9+C19+C27</f>
        <v>110459.1</v>
      </c>
      <c r="D35" s="10">
        <f>D9+D19+D27</f>
        <v>10843.599999999995</v>
      </c>
      <c r="E35" s="10">
        <f t="shared" si="11"/>
        <v>121302.7</v>
      </c>
      <c r="F35" s="22"/>
    </row>
    <row r="36" spans="1:6" ht="56.45" customHeight="1" x14ac:dyDescent="0.25">
      <c r="A36" s="25" t="s">
        <v>17</v>
      </c>
      <c r="B36" s="25"/>
      <c r="C36" s="25"/>
      <c r="D36" s="25"/>
      <c r="E36" s="25"/>
      <c r="F36" s="25"/>
    </row>
    <row r="37" spans="1:6" x14ac:dyDescent="0.25">
      <c r="C37" s="5"/>
      <c r="D37" s="5"/>
      <c r="E37" s="5"/>
    </row>
    <row r="38" spans="1:6" x14ac:dyDescent="0.25">
      <c r="C38" s="5"/>
      <c r="D38" s="5"/>
      <c r="E38" s="5"/>
    </row>
    <row r="39" spans="1:6" x14ac:dyDescent="0.25">
      <c r="C39" s="5"/>
      <c r="D39" s="5"/>
      <c r="E39" s="5"/>
    </row>
    <row r="40" spans="1:6" x14ac:dyDescent="0.25">
      <c r="C40" s="5"/>
      <c r="D40" s="5"/>
      <c r="E40" s="5"/>
    </row>
    <row r="41" spans="1:6" x14ac:dyDescent="0.25">
      <c r="C41" s="5"/>
      <c r="D41" s="5"/>
      <c r="E41" s="5"/>
    </row>
    <row r="42" spans="1:6" x14ac:dyDescent="0.25">
      <c r="C42" s="5"/>
      <c r="D42" s="5"/>
      <c r="E42" s="5"/>
    </row>
    <row r="43" spans="1:6" x14ac:dyDescent="0.25">
      <c r="C43" s="5"/>
      <c r="D43" s="5"/>
      <c r="E43" s="5"/>
    </row>
    <row r="44" spans="1:6" x14ac:dyDescent="0.25">
      <c r="C44" s="5"/>
      <c r="D44" s="5"/>
      <c r="E44" s="5"/>
    </row>
    <row r="45" spans="1:6" x14ac:dyDescent="0.25">
      <c r="C45" s="5"/>
      <c r="D45" s="5"/>
      <c r="E45" s="5"/>
    </row>
    <row r="46" spans="1:6" x14ac:dyDescent="0.25">
      <c r="C46" s="5"/>
      <c r="D46" s="5"/>
      <c r="E46" s="5"/>
    </row>
    <row r="47" spans="1:6" x14ac:dyDescent="0.25">
      <c r="C47" s="5"/>
      <c r="D47" s="5"/>
      <c r="E47" s="5"/>
    </row>
    <row r="48" spans="1:6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</sheetData>
  <mergeCells count="15">
    <mergeCell ref="A36:F36"/>
    <mergeCell ref="B6:B9"/>
    <mergeCell ref="F6:F9"/>
    <mergeCell ref="B30:B31"/>
    <mergeCell ref="F30:F31"/>
    <mergeCell ref="B32:B35"/>
    <mergeCell ref="F32:F35"/>
    <mergeCell ref="F23:F29"/>
    <mergeCell ref="F10:F22"/>
    <mergeCell ref="F4:F5"/>
    <mergeCell ref="A1:F1"/>
    <mergeCell ref="A2:F2"/>
    <mergeCell ref="A4:A5"/>
    <mergeCell ref="B4:B5"/>
    <mergeCell ref="C4:E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2025-03-04T00:42:49Z</dcterms:modified>
</cp:coreProperties>
</file>