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15" windowWidth="13350" windowHeight="116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5" i="1" l="1"/>
  <c r="D17" i="1"/>
  <c r="C16" i="1"/>
  <c r="B16" i="1"/>
  <c r="D16" i="1" s="1"/>
  <c r="C6" i="1" l="1"/>
  <c r="D15" i="1"/>
  <c r="D14" i="1"/>
  <c r="D13" i="1"/>
  <c r="C13" i="1"/>
  <c r="B13" i="1"/>
  <c r="D12" i="1"/>
  <c r="D11" i="1"/>
  <c r="D10" i="1" s="1"/>
  <c r="C10" i="1"/>
  <c r="B10" i="1"/>
  <c r="D9" i="1"/>
  <c r="D8" i="1"/>
  <c r="D7" i="1"/>
  <c r="C7" i="1"/>
  <c r="B7" i="1"/>
  <c r="D6" i="1" l="1"/>
  <c r="D5" i="1" l="1"/>
</calcChain>
</file>

<file path=xl/sharedStrings.xml><?xml version="1.0" encoding="utf-8"?>
<sst xmlns="http://schemas.openxmlformats.org/spreadsheetml/2006/main" count="24" uniqueCount="19">
  <si>
    <t>Приложение к пояснительной записке</t>
  </si>
  <si>
    <t>(тыс.руб.)</t>
  </si>
  <si>
    <t>Наименование мероприятия, источник финансирования</t>
  </si>
  <si>
    <t>Вносимые изменения</t>
  </si>
  <si>
    <t>Бюджет</t>
  </si>
  <si>
    <t xml:space="preserve">Итого по мероприятию </t>
  </si>
  <si>
    <t>Примечание</t>
  </si>
  <si>
    <t>ОБ</t>
  </si>
  <si>
    <t>ГБ</t>
  </si>
  <si>
    <t>Итого по муниципальному проекту города Благовещенска
"Развитие систем коммунальной инфраструктуры"
 на 2025 год, в том числе:</t>
  </si>
  <si>
    <t xml:space="preserve">Всего по муниципальной программе "Развитие и модернизация жилищно-коммунального хозяйства, 
энергосбережение и повышение энергетической эффективности города Благовещенска", в том числе:
</t>
  </si>
  <si>
    <t>Мероприятие 2.1                                                                                   Модернизация объектов теплоснабжения, водоснабжения, водоотведения</t>
  </si>
  <si>
    <t>В  соответствии  с проектом дополнительного соглашения к соглашению о предоставлении субсидии из областного бюджета бюджету муниципального образования от 12.02.2025 № 01-39-4647</t>
  </si>
  <si>
    <t>Мероприятие 2.29                                                                                   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</si>
  <si>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Мероприятие 2.30                                                                                   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</si>
  <si>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В соответствии с муниципальной программой в редакции от 21.03.2025 № 1547</t>
  </si>
  <si>
    <t>Мероприятие                                                           «Обеспечение функций исполнительно-распорядительного, контрольного органов муниципального образования»</t>
  </si>
  <si>
    <t>В соответствии с п. 14 решения Благовещенской городской Думы от 05.12.2024 № 6/45 «О городском бюджете на 2025 год и плановый период 2026  и 2027 годов",  на основании письма администрации города Благовещенска от 21.03.2025 № 04-363СЗ</t>
  </si>
  <si>
    <t>Итого по комплексу процессных мероприятий "Обеспечение функций исполнительно-распорядительного, контрольного органов муниципального образования " на 2025 год,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</si>
</sst>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Font="1"/>
    <xf numFmtId="16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164" fontId="5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wrapText="1"/>
    </xf>
    <xf numFmtId="0" fontId="6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5" zoomScale="70" zoomScaleNormal="70" workbookViewId="0">
      <selection activeCell="C6" sqref="C6"/>
    </sheetView>
  </sheetViews>
  <sheetFormatPr defaultRowHeight="15" x14ac:dyDescent="0.25"/>
  <cols>
    <col min="1" max="1" width="42.28515625" style="4" customWidth="1"/>
    <col min="2" max="2" width="15.5703125" style="4" customWidth="1"/>
    <col min="3" max="3" width="17.28515625" style="4" customWidth="1"/>
    <col min="4" max="4" width="22.140625" style="4" customWidth="1"/>
    <col min="5" max="5" width="15.28515625" style="4" customWidth="1"/>
    <col min="6" max="6" width="60.85546875" style="4" customWidth="1"/>
    <col min="7" max="16384" width="9.140625" style="4"/>
  </cols>
  <sheetData>
    <row r="1" spans="1:6" x14ac:dyDescent="0.25">
      <c r="A1" s="1"/>
      <c r="B1" s="1"/>
      <c r="C1" s="24"/>
      <c r="D1" s="24"/>
      <c r="E1" s="2"/>
      <c r="F1" s="3" t="s">
        <v>0</v>
      </c>
    </row>
    <row r="2" spans="1:6" x14ac:dyDescent="0.25">
      <c r="A2" s="1"/>
      <c r="B2" s="1"/>
      <c r="C2" s="1"/>
      <c r="D2" s="2"/>
      <c r="E2" s="2"/>
      <c r="F2" s="2"/>
    </row>
    <row r="3" spans="1:6" x14ac:dyDescent="0.25">
      <c r="A3" s="1"/>
      <c r="B3" s="1"/>
      <c r="C3" s="5"/>
      <c r="D3" s="6"/>
      <c r="E3" s="1"/>
      <c r="F3" s="6" t="s">
        <v>1</v>
      </c>
    </row>
    <row r="4" spans="1:6" ht="105" x14ac:dyDescent="0.25">
      <c r="A4" s="7" t="s">
        <v>2</v>
      </c>
      <c r="B4" s="8" t="s">
        <v>15</v>
      </c>
      <c r="C4" s="7" t="s">
        <v>3</v>
      </c>
      <c r="D4" s="7" t="s">
        <v>5</v>
      </c>
      <c r="E4" s="7" t="s">
        <v>4</v>
      </c>
      <c r="F4" s="7" t="s">
        <v>6</v>
      </c>
    </row>
    <row r="5" spans="1:6" ht="157.5" customHeight="1" x14ac:dyDescent="0.25">
      <c r="A5" s="10" t="s">
        <v>10</v>
      </c>
      <c r="B5" s="13">
        <v>7652745.2999999998</v>
      </c>
      <c r="C5" s="13">
        <f>C6+C16</f>
        <v>173.6</v>
      </c>
      <c r="D5" s="13">
        <f>B5+C5</f>
        <v>7652918.8999999994</v>
      </c>
      <c r="E5" s="9"/>
      <c r="F5" s="7"/>
    </row>
    <row r="6" spans="1:6" ht="83.25" customHeight="1" x14ac:dyDescent="0.25">
      <c r="A6" s="17" t="s">
        <v>9</v>
      </c>
      <c r="B6" s="18">
        <v>499974.5</v>
      </c>
      <c r="C6" s="18">
        <f>C7+C10+C13</f>
        <v>0</v>
      </c>
      <c r="D6" s="19">
        <f>B6+C6</f>
        <v>499974.5</v>
      </c>
      <c r="E6" s="20"/>
      <c r="F6" s="11"/>
    </row>
    <row r="7" spans="1:6" ht="43.5" customHeight="1" x14ac:dyDescent="0.25">
      <c r="A7" s="21" t="s">
        <v>11</v>
      </c>
      <c r="B7" s="12">
        <f>B8+B9</f>
        <v>76779.400000000009</v>
      </c>
      <c r="C7" s="12">
        <f>C8+C9</f>
        <v>-27578.5</v>
      </c>
      <c r="D7" s="12">
        <f>D8+D9</f>
        <v>49200.900000000009</v>
      </c>
      <c r="E7" s="14"/>
      <c r="F7" s="21" t="s">
        <v>12</v>
      </c>
    </row>
    <row r="8" spans="1:6" ht="26.25" customHeight="1" x14ac:dyDescent="0.25">
      <c r="A8" s="22"/>
      <c r="B8" s="15">
        <v>72172.600000000006</v>
      </c>
      <c r="C8" s="15">
        <v>-25923.7</v>
      </c>
      <c r="D8" s="15">
        <f>B8+C8</f>
        <v>46248.900000000009</v>
      </c>
      <c r="E8" s="16" t="s">
        <v>7</v>
      </c>
      <c r="F8" s="22"/>
    </row>
    <row r="9" spans="1:6" ht="39" customHeight="1" x14ac:dyDescent="0.25">
      <c r="A9" s="23"/>
      <c r="B9" s="16">
        <v>4606.8</v>
      </c>
      <c r="C9" s="16">
        <v>-1654.8</v>
      </c>
      <c r="D9" s="15">
        <f>B9+C9</f>
        <v>2952</v>
      </c>
      <c r="E9" s="16" t="s">
        <v>8</v>
      </c>
      <c r="F9" s="22"/>
    </row>
    <row r="10" spans="1:6" ht="53.25" customHeight="1" x14ac:dyDescent="0.25">
      <c r="A10" s="21" t="s">
        <v>13</v>
      </c>
      <c r="B10" s="12">
        <f>B11+B12</f>
        <v>0</v>
      </c>
      <c r="C10" s="12">
        <f>C11+C12</f>
        <v>8333.4</v>
      </c>
      <c r="D10" s="12">
        <f>D11+D12</f>
        <v>8333.4</v>
      </c>
      <c r="E10" s="14"/>
      <c r="F10" s="22"/>
    </row>
    <row r="11" spans="1:6" ht="30" customHeight="1" x14ac:dyDescent="0.25">
      <c r="A11" s="22"/>
      <c r="B11" s="15">
        <v>0</v>
      </c>
      <c r="C11" s="15">
        <v>7833.4</v>
      </c>
      <c r="D11" s="15">
        <f>B11+C11</f>
        <v>7833.4</v>
      </c>
      <c r="E11" s="16" t="s">
        <v>7</v>
      </c>
      <c r="F11" s="22"/>
    </row>
    <row r="12" spans="1:6" ht="30.75" customHeight="1" x14ac:dyDescent="0.25">
      <c r="A12" s="23"/>
      <c r="B12" s="16">
        <v>0</v>
      </c>
      <c r="C12" s="16">
        <v>500</v>
      </c>
      <c r="D12" s="15">
        <f>B12+C12</f>
        <v>500</v>
      </c>
      <c r="E12" s="16" t="s">
        <v>8</v>
      </c>
      <c r="F12" s="22"/>
    </row>
    <row r="13" spans="1:6" ht="38.25" customHeight="1" x14ac:dyDescent="0.25">
      <c r="A13" s="21" t="s">
        <v>14</v>
      </c>
      <c r="B13" s="12">
        <f>B14+B15</f>
        <v>0</v>
      </c>
      <c r="C13" s="12">
        <f>C14+C15</f>
        <v>19245.100000000002</v>
      </c>
      <c r="D13" s="12">
        <f>D14+D15</f>
        <v>19245.100000000002</v>
      </c>
      <c r="E13" s="14"/>
      <c r="F13" s="22"/>
    </row>
    <row r="14" spans="1:6" ht="24" customHeight="1" x14ac:dyDescent="0.25">
      <c r="A14" s="22"/>
      <c r="B14" s="15">
        <v>0</v>
      </c>
      <c r="C14" s="15">
        <v>18090.400000000001</v>
      </c>
      <c r="D14" s="15">
        <f>B14+C14</f>
        <v>18090.400000000001</v>
      </c>
      <c r="E14" s="16" t="s">
        <v>7</v>
      </c>
      <c r="F14" s="22"/>
    </row>
    <row r="15" spans="1:6" ht="48.75" customHeight="1" x14ac:dyDescent="0.25">
      <c r="A15" s="23"/>
      <c r="B15" s="16">
        <v>0</v>
      </c>
      <c r="C15" s="16">
        <v>1154.7</v>
      </c>
      <c r="D15" s="15">
        <f>B15+C15</f>
        <v>1154.7</v>
      </c>
      <c r="E15" s="16" t="s">
        <v>8</v>
      </c>
      <c r="F15" s="23"/>
    </row>
    <row r="16" spans="1:6" ht="94.5" x14ac:dyDescent="0.25">
      <c r="A16" s="25" t="s">
        <v>18</v>
      </c>
      <c r="B16" s="26">
        <f>B17</f>
        <v>90878.5</v>
      </c>
      <c r="C16" s="27">
        <f>C17</f>
        <v>173.6</v>
      </c>
      <c r="D16" s="27">
        <f t="shared" ref="D16" si="0">B16+C16</f>
        <v>91052.1</v>
      </c>
      <c r="E16" s="28"/>
      <c r="F16" s="29"/>
    </row>
    <row r="17" spans="1:6" ht="78.75" x14ac:dyDescent="0.25">
      <c r="A17" s="30" t="s">
        <v>16</v>
      </c>
      <c r="B17" s="31">
        <v>90878.5</v>
      </c>
      <c r="C17" s="31">
        <v>173.6</v>
      </c>
      <c r="D17" s="31">
        <f>B17+C17</f>
        <v>91052.1</v>
      </c>
      <c r="E17" s="32" t="s">
        <v>8</v>
      </c>
      <c r="F17" s="33" t="s">
        <v>17</v>
      </c>
    </row>
  </sheetData>
  <mergeCells count="5">
    <mergeCell ref="F7:F15"/>
    <mergeCell ref="A10:A12"/>
    <mergeCell ref="A13:A15"/>
    <mergeCell ref="C1:D1"/>
    <mergeCell ref="A7:A9"/>
  </mergeCells>
  <pageMargins left="0.70866141732283472" right="0.11811023622047245" top="0.15748031496062992" bottom="0.15748031496062992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2025-03-25T07:57:08Z</dcterms:modified>
</cp:coreProperties>
</file>