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6" yWindow="1176" windowWidth="19440" windowHeight="13176"/>
  </bookViews>
  <sheets>
    <sheet name="Приложение 3 к МП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3" i="2" l="1"/>
  <c r="L173" i="2" l="1"/>
  <c r="L32" i="2"/>
  <c r="L183" i="2" l="1"/>
  <c r="L69" i="2"/>
  <c r="M79" i="2"/>
  <c r="L42" i="2" l="1"/>
  <c r="L230" i="2" l="1"/>
  <c r="N93" i="2" l="1"/>
  <c r="N107" i="2"/>
  <c r="N94" i="2" l="1"/>
  <c r="N92" i="2"/>
  <c r="E106" i="2"/>
  <c r="F106" i="2"/>
  <c r="G106" i="2"/>
  <c r="H106" i="2"/>
  <c r="I106" i="2"/>
  <c r="J106" i="2"/>
  <c r="K106" i="2"/>
  <c r="L106" i="2"/>
  <c r="M106" i="2"/>
  <c r="N106" i="2"/>
  <c r="O106" i="2"/>
  <c r="D108" i="2"/>
  <c r="D109" i="2"/>
  <c r="D110" i="2"/>
  <c r="D107" i="2"/>
  <c r="D106" i="2" l="1"/>
  <c r="F169" i="2" l="1"/>
  <c r="G169" i="2"/>
  <c r="I169" i="2"/>
  <c r="J169" i="2"/>
  <c r="K169" i="2"/>
  <c r="L169" i="2"/>
  <c r="E169" i="2"/>
  <c r="L126" i="2"/>
  <c r="L245" i="2" l="1"/>
  <c r="L167" i="2" l="1"/>
  <c r="I167" i="2"/>
  <c r="G167" i="2"/>
  <c r="E167" i="2"/>
  <c r="E166" i="2"/>
  <c r="F166" i="2"/>
  <c r="G166" i="2"/>
  <c r="H166" i="2"/>
  <c r="I166" i="2"/>
  <c r="J166" i="2"/>
  <c r="L166" i="2"/>
  <c r="F165" i="2"/>
  <c r="G165" i="2"/>
  <c r="H165" i="2"/>
  <c r="I165" i="2"/>
  <c r="J165" i="2"/>
  <c r="K165" i="2"/>
  <c r="L165" i="2"/>
  <c r="E165" i="2"/>
  <c r="D199" i="2"/>
  <c r="M198" i="2"/>
  <c r="K198" i="2"/>
  <c r="K195" i="2" s="1"/>
  <c r="D197" i="2"/>
  <c r="D196" i="2"/>
  <c r="L195" i="2"/>
  <c r="J195" i="2"/>
  <c r="I195" i="2"/>
  <c r="H195" i="2"/>
  <c r="G195" i="2"/>
  <c r="F195" i="2"/>
  <c r="E195" i="2"/>
  <c r="M195" i="2" l="1"/>
  <c r="N198" i="2"/>
  <c r="K60" i="2"/>
  <c r="O198" i="2" l="1"/>
  <c r="O195" i="2" s="1"/>
  <c r="D195" i="2" s="1"/>
  <c r="N195" i="2"/>
  <c r="K265" i="2"/>
  <c r="K260" i="2"/>
  <c r="K183" i="2"/>
  <c r="K173" i="2"/>
  <c r="K32" i="2"/>
  <c r="D198" i="2" l="1"/>
  <c r="N173" i="2"/>
  <c r="L27" i="2"/>
  <c r="M173" i="2" l="1"/>
  <c r="K136" i="2"/>
  <c r="F144" i="2" l="1"/>
  <c r="G144" i="2"/>
  <c r="H144" i="2"/>
  <c r="I144" i="2"/>
  <c r="J144" i="2"/>
  <c r="K144" i="2"/>
  <c r="L144" i="2"/>
  <c r="F145" i="2"/>
  <c r="G145" i="2"/>
  <c r="H145" i="2"/>
  <c r="I145" i="2"/>
  <c r="J145" i="2"/>
  <c r="L145" i="2"/>
  <c r="F146" i="2"/>
  <c r="G146" i="2"/>
  <c r="H146" i="2"/>
  <c r="I146" i="2"/>
  <c r="K146" i="2"/>
  <c r="L146" i="2"/>
  <c r="F147" i="2"/>
  <c r="G147" i="2"/>
  <c r="H147" i="2"/>
  <c r="I147" i="2"/>
  <c r="J147" i="2"/>
  <c r="K147" i="2"/>
  <c r="L147" i="2"/>
  <c r="E145" i="2"/>
  <c r="E146" i="2"/>
  <c r="E147" i="2"/>
  <c r="E144" i="2"/>
  <c r="M152" i="2"/>
  <c r="N152" i="2" s="1"/>
  <c r="M151" i="2"/>
  <c r="N151" i="2" s="1"/>
  <c r="J151" i="2"/>
  <c r="J148" i="2" s="1"/>
  <c r="M150" i="2"/>
  <c r="M148" i="2" s="1"/>
  <c r="K150" i="2"/>
  <c r="K148" i="2" s="1"/>
  <c r="L148" i="2"/>
  <c r="I148" i="2"/>
  <c r="H148" i="2"/>
  <c r="F148" i="2"/>
  <c r="E148" i="2"/>
  <c r="O152" i="2" l="1"/>
  <c r="D152" i="2" s="1"/>
  <c r="N150" i="2"/>
  <c r="N149" i="2"/>
  <c r="O149" i="2" s="1"/>
  <c r="O151" i="2"/>
  <c r="N245" i="2"/>
  <c r="M245" i="2"/>
  <c r="N148" i="2" l="1"/>
  <c r="D151" i="2"/>
  <c r="O150" i="2"/>
  <c r="D150" i="2"/>
  <c r="O148" i="2"/>
  <c r="D148" i="2" s="1"/>
  <c r="D149" i="2"/>
  <c r="K230" i="2"/>
  <c r="K126" i="2"/>
  <c r="K59" i="2"/>
  <c r="J248" i="2" l="1"/>
  <c r="K248" i="2"/>
  <c r="L248" i="2"/>
  <c r="M248" i="2"/>
  <c r="N248" i="2"/>
  <c r="O248" i="2"/>
  <c r="J249" i="2"/>
  <c r="K249" i="2"/>
  <c r="L249" i="2"/>
  <c r="M249" i="2"/>
  <c r="N249" i="2"/>
  <c r="O249" i="2"/>
  <c r="J250" i="2"/>
  <c r="K250" i="2"/>
  <c r="L250" i="2"/>
  <c r="M250" i="2"/>
  <c r="N250" i="2"/>
  <c r="O250" i="2"/>
  <c r="J251" i="2"/>
  <c r="K251" i="2"/>
  <c r="L251" i="2"/>
  <c r="M251" i="2"/>
  <c r="N251" i="2"/>
  <c r="O251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F248" i="2"/>
  <c r="F249" i="2"/>
  <c r="F250" i="2"/>
  <c r="F251" i="2"/>
  <c r="E249" i="2"/>
  <c r="E250" i="2"/>
  <c r="E251" i="2"/>
  <c r="E248" i="2"/>
  <c r="D266" i="2"/>
  <c r="D265" i="2"/>
  <c r="D264" i="2"/>
  <c r="D263" i="2"/>
  <c r="O262" i="2"/>
  <c r="N262" i="2"/>
  <c r="M262" i="2"/>
  <c r="L262" i="2"/>
  <c r="K262" i="2"/>
  <c r="J262" i="2"/>
  <c r="I262" i="2"/>
  <c r="H262" i="2"/>
  <c r="G262" i="2"/>
  <c r="F262" i="2"/>
  <c r="E262" i="2"/>
  <c r="K247" i="2" l="1"/>
  <c r="D248" i="2"/>
  <c r="D262" i="2"/>
  <c r="K187" i="2" l="1"/>
  <c r="K166" i="2" s="1"/>
  <c r="K155" i="2"/>
  <c r="K145" i="2" s="1"/>
  <c r="K74" i="2" l="1"/>
  <c r="K141" i="2"/>
  <c r="K53" i="2" l="1"/>
  <c r="M43" i="2"/>
  <c r="N43" i="2" s="1"/>
  <c r="I39" i="2"/>
  <c r="M41" i="2"/>
  <c r="N41" i="2" s="1"/>
  <c r="M40" i="2"/>
  <c r="N40" i="2" s="1"/>
  <c r="L39" i="2"/>
  <c r="K39" i="2"/>
  <c r="J39" i="2"/>
  <c r="H39" i="2"/>
  <c r="G39" i="2"/>
  <c r="F39" i="2"/>
  <c r="E39" i="2"/>
  <c r="O41" i="2" l="1"/>
  <c r="D41" i="2" s="1"/>
  <c r="O40" i="2"/>
  <c r="D40" i="2" s="1"/>
  <c r="D42" i="2"/>
  <c r="O43" i="2"/>
  <c r="D43" i="2" s="1"/>
  <c r="K245" i="2"/>
  <c r="D39" i="2" l="1"/>
  <c r="K235" i="2"/>
  <c r="K200" i="2"/>
  <c r="D204" i="2"/>
  <c r="D202" i="2"/>
  <c r="D201" i="2"/>
  <c r="M200" i="2"/>
  <c r="L200" i="2"/>
  <c r="J200" i="2"/>
  <c r="I200" i="2"/>
  <c r="H200" i="2"/>
  <c r="G200" i="2"/>
  <c r="F200" i="2"/>
  <c r="E200" i="2"/>
  <c r="M142" i="2"/>
  <c r="N142" i="2" s="1"/>
  <c r="M141" i="2"/>
  <c r="N141" i="2" s="1"/>
  <c r="M140" i="2"/>
  <c r="N140" i="2" s="1"/>
  <c r="M139" i="2"/>
  <c r="N139" i="2" s="1"/>
  <c r="L138" i="2"/>
  <c r="K138" i="2"/>
  <c r="J138" i="2"/>
  <c r="I138" i="2"/>
  <c r="H138" i="2"/>
  <c r="G138" i="2"/>
  <c r="F138" i="2"/>
  <c r="E138" i="2"/>
  <c r="K120" i="2"/>
  <c r="M75" i="2"/>
  <c r="N75" i="2" s="1"/>
  <c r="M74" i="2"/>
  <c r="N74" i="2" s="1"/>
  <c r="O74" i="2" s="1"/>
  <c r="M73" i="2"/>
  <c r="M72" i="2"/>
  <c r="L71" i="2"/>
  <c r="K71" i="2"/>
  <c r="I71" i="2"/>
  <c r="H71" i="2"/>
  <c r="G71" i="2"/>
  <c r="F71" i="2"/>
  <c r="E71" i="2"/>
  <c r="N203" i="2" l="1"/>
  <c r="O203" i="2"/>
  <c r="N200" i="2"/>
  <c r="M71" i="2"/>
  <c r="M138" i="2"/>
  <c r="D74" i="2"/>
  <c r="O142" i="2"/>
  <c r="D142" i="2" s="1"/>
  <c r="N138" i="2"/>
  <c r="O139" i="2"/>
  <c r="O140" i="2"/>
  <c r="D140" i="2" s="1"/>
  <c r="O141" i="2"/>
  <c r="D141" i="2" s="1"/>
  <c r="O75" i="2"/>
  <c r="D75" i="2" s="1"/>
  <c r="J71" i="2"/>
  <c r="N72" i="2"/>
  <c r="N73" i="2"/>
  <c r="O73" i="2" s="1"/>
  <c r="D203" i="2" l="1"/>
  <c r="O200" i="2"/>
  <c r="D200" i="2" s="1"/>
  <c r="D73" i="2"/>
  <c r="O138" i="2"/>
  <c r="D138" i="2" s="1"/>
  <c r="D139" i="2"/>
  <c r="O72" i="2"/>
  <c r="O71" i="2" s="1"/>
  <c r="N71" i="2"/>
  <c r="D72" i="2" l="1"/>
  <c r="D71" i="2"/>
  <c r="K27" i="2" l="1"/>
  <c r="F226" i="2" l="1"/>
  <c r="G226" i="2"/>
  <c r="G220" i="2" s="1"/>
  <c r="H226" i="2"/>
  <c r="H220" i="2" s="1"/>
  <c r="I226" i="2"/>
  <c r="I220" i="2" s="1"/>
  <c r="J226" i="2"/>
  <c r="J220" i="2" s="1"/>
  <c r="K226" i="2"/>
  <c r="K220" i="2" s="1"/>
  <c r="L226" i="2"/>
  <c r="L220" i="2" s="1"/>
  <c r="M226" i="2"/>
  <c r="M220" i="2" s="1"/>
  <c r="N226" i="2"/>
  <c r="N220" i="2" s="1"/>
  <c r="O226" i="2"/>
  <c r="O220" i="2" s="1"/>
  <c r="F222" i="2"/>
  <c r="G222" i="2"/>
  <c r="H222" i="2"/>
  <c r="I222" i="2"/>
  <c r="J222" i="2"/>
  <c r="K222" i="2"/>
  <c r="L222" i="2"/>
  <c r="M222" i="2"/>
  <c r="N222" i="2"/>
  <c r="O222" i="2"/>
  <c r="F223" i="2"/>
  <c r="G223" i="2"/>
  <c r="H223" i="2"/>
  <c r="I223" i="2"/>
  <c r="J223" i="2"/>
  <c r="K223" i="2"/>
  <c r="L223" i="2"/>
  <c r="M223" i="2"/>
  <c r="N223" i="2"/>
  <c r="O223" i="2"/>
  <c r="N224" i="2"/>
  <c r="O224" i="2"/>
  <c r="E226" i="2"/>
  <c r="E224" i="2"/>
  <c r="E223" i="2"/>
  <c r="E222" i="2"/>
  <c r="M238" i="2"/>
  <c r="N238" i="2"/>
  <c r="O238" i="2"/>
  <c r="M239" i="2"/>
  <c r="N239" i="2"/>
  <c r="O239" i="2"/>
  <c r="N240" i="2"/>
  <c r="O240" i="2"/>
  <c r="L238" i="2"/>
  <c r="L239" i="2"/>
  <c r="K238" i="2"/>
  <c r="K239" i="2"/>
  <c r="J238" i="2"/>
  <c r="J239" i="2"/>
  <c r="I238" i="2"/>
  <c r="I239" i="2"/>
  <c r="I240" i="2"/>
  <c r="H238" i="2"/>
  <c r="H239" i="2"/>
  <c r="H240" i="2"/>
  <c r="G238" i="2"/>
  <c r="G239" i="2"/>
  <c r="G240" i="2"/>
  <c r="F238" i="2"/>
  <c r="F239" i="2"/>
  <c r="F240" i="2"/>
  <c r="E240" i="2"/>
  <c r="E241" i="2"/>
  <c r="E239" i="2"/>
  <c r="E238" i="2"/>
  <c r="O162" i="2"/>
  <c r="N162" i="2"/>
  <c r="M162" i="2"/>
  <c r="L162" i="2"/>
  <c r="K162" i="2"/>
  <c r="J162" i="2"/>
  <c r="I162" i="2"/>
  <c r="H162" i="2"/>
  <c r="G162" i="2"/>
  <c r="F162" i="2"/>
  <c r="E162" i="2"/>
  <c r="K163" i="2"/>
  <c r="L163" i="2"/>
  <c r="J163" i="2"/>
  <c r="I163" i="2"/>
  <c r="G163" i="2"/>
  <c r="F163" i="2"/>
  <c r="L161" i="2"/>
  <c r="I161" i="2"/>
  <c r="G161" i="2"/>
  <c r="L159" i="2"/>
  <c r="L160" i="2"/>
  <c r="K159" i="2"/>
  <c r="F159" i="2"/>
  <c r="G159" i="2"/>
  <c r="H159" i="2"/>
  <c r="I159" i="2"/>
  <c r="J159" i="2"/>
  <c r="F160" i="2"/>
  <c r="G160" i="2"/>
  <c r="H160" i="2"/>
  <c r="I160" i="2"/>
  <c r="J160" i="2"/>
  <c r="E163" i="2"/>
  <c r="E160" i="2"/>
  <c r="E161" i="2"/>
  <c r="E159" i="2"/>
  <c r="H122" i="2"/>
  <c r="I122" i="2"/>
  <c r="I116" i="2" s="1"/>
  <c r="J122" i="2"/>
  <c r="K122" i="2"/>
  <c r="L122" i="2"/>
  <c r="G122" i="2"/>
  <c r="F122" i="2"/>
  <c r="L118" i="2"/>
  <c r="L119" i="2"/>
  <c r="L120" i="2"/>
  <c r="K118" i="2"/>
  <c r="K119" i="2"/>
  <c r="J118" i="2"/>
  <c r="J119" i="2"/>
  <c r="I118" i="2"/>
  <c r="I119" i="2"/>
  <c r="I120" i="2"/>
  <c r="H118" i="2"/>
  <c r="H119" i="2"/>
  <c r="G118" i="2"/>
  <c r="G120" i="2"/>
  <c r="F118" i="2"/>
  <c r="F119" i="2"/>
  <c r="F120" i="2"/>
  <c r="E122" i="2"/>
  <c r="E120" i="2"/>
  <c r="E119" i="2"/>
  <c r="E118" i="2"/>
  <c r="K114" i="2"/>
  <c r="E48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L53" i="2"/>
  <c r="I53" i="2"/>
  <c r="G53" i="2"/>
  <c r="H55" i="2"/>
  <c r="I55" i="2"/>
  <c r="J55" i="2"/>
  <c r="K55" i="2"/>
  <c r="L55" i="2"/>
  <c r="G55" i="2"/>
  <c r="F55" i="2"/>
  <c r="E55" i="2"/>
  <c r="E53" i="2"/>
  <c r="E52" i="2"/>
  <c r="E51" i="2"/>
  <c r="F77" i="2"/>
  <c r="G77" i="2"/>
  <c r="H77" i="2"/>
  <c r="I77" i="2"/>
  <c r="J77" i="2"/>
  <c r="K77" i="2"/>
  <c r="L77" i="2"/>
  <c r="F78" i="2"/>
  <c r="G78" i="2"/>
  <c r="H78" i="2"/>
  <c r="I78" i="2"/>
  <c r="J78" i="2"/>
  <c r="L78" i="2"/>
  <c r="F79" i="2"/>
  <c r="G79" i="2"/>
  <c r="H79" i="2"/>
  <c r="I79" i="2"/>
  <c r="L79" i="2"/>
  <c r="E78" i="2"/>
  <c r="E79" i="2"/>
  <c r="E80" i="2"/>
  <c r="E77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M93" i="2"/>
  <c r="O93" i="2"/>
  <c r="F94" i="2"/>
  <c r="G94" i="2"/>
  <c r="H94" i="2"/>
  <c r="I94" i="2"/>
  <c r="K94" i="2"/>
  <c r="L94" i="2"/>
  <c r="M94" i="2"/>
  <c r="O94" i="2"/>
  <c r="F95" i="2"/>
  <c r="G95" i="2"/>
  <c r="H95" i="2"/>
  <c r="I95" i="2"/>
  <c r="J95" i="2"/>
  <c r="K95" i="2"/>
  <c r="L95" i="2"/>
  <c r="E93" i="2"/>
  <c r="E94" i="2"/>
  <c r="E95" i="2"/>
  <c r="E92" i="2"/>
  <c r="L25" i="2"/>
  <c r="L20" i="2" s="1"/>
  <c r="L26" i="2"/>
  <c r="L21" i="2" s="1"/>
  <c r="L22" i="2"/>
  <c r="L28" i="2"/>
  <c r="L23" i="2" s="1"/>
  <c r="K25" i="2"/>
  <c r="K20" i="2" s="1"/>
  <c r="K26" i="2"/>
  <c r="K21" i="2" s="1"/>
  <c r="K28" i="2"/>
  <c r="K23" i="2" s="1"/>
  <c r="J25" i="2"/>
  <c r="J20" i="2" s="1"/>
  <c r="J26" i="2"/>
  <c r="J21" i="2" s="1"/>
  <c r="J28" i="2"/>
  <c r="J23" i="2" s="1"/>
  <c r="I25" i="2"/>
  <c r="I26" i="2"/>
  <c r="I21" i="2" s="1"/>
  <c r="I28" i="2"/>
  <c r="I23" i="2" s="1"/>
  <c r="H25" i="2"/>
  <c r="H26" i="2"/>
  <c r="H21" i="2" s="1"/>
  <c r="H28" i="2"/>
  <c r="H23" i="2" s="1"/>
  <c r="G25" i="2"/>
  <c r="G20" i="2" s="1"/>
  <c r="G26" i="2"/>
  <c r="G21" i="2" s="1"/>
  <c r="G27" i="2"/>
  <c r="G22" i="2" s="1"/>
  <c r="G28" i="2"/>
  <c r="G23" i="2" s="1"/>
  <c r="F25" i="2"/>
  <c r="F20" i="2" s="1"/>
  <c r="F26" i="2"/>
  <c r="F21" i="2" s="1"/>
  <c r="F28" i="2"/>
  <c r="F23" i="2" s="1"/>
  <c r="E26" i="2"/>
  <c r="E21" i="2" s="1"/>
  <c r="E27" i="2"/>
  <c r="E22" i="2" s="1"/>
  <c r="E28" i="2"/>
  <c r="E23" i="2" s="1"/>
  <c r="E25" i="2"/>
  <c r="E20" i="2" s="1"/>
  <c r="F116" i="2" l="1"/>
  <c r="F216" i="2"/>
  <c r="I237" i="2"/>
  <c r="N218" i="2"/>
  <c r="G116" i="2"/>
  <c r="F112" i="2"/>
  <c r="J113" i="2"/>
  <c r="I18" i="2"/>
  <c r="J112" i="2"/>
  <c r="O216" i="2"/>
  <c r="K216" i="2"/>
  <c r="G112" i="2"/>
  <c r="H217" i="2"/>
  <c r="N216" i="2"/>
  <c r="J216" i="2"/>
  <c r="H112" i="2"/>
  <c r="O217" i="2"/>
  <c r="I216" i="2"/>
  <c r="G50" i="2"/>
  <c r="K143" i="2"/>
  <c r="G237" i="2"/>
  <c r="E220" i="2"/>
  <c r="F220" i="2"/>
  <c r="L113" i="2"/>
  <c r="L116" i="2"/>
  <c r="L18" i="2" s="1"/>
  <c r="M247" i="2"/>
  <c r="O237" i="2"/>
  <c r="M217" i="2"/>
  <c r="E216" i="2"/>
  <c r="I113" i="2"/>
  <c r="J116" i="2"/>
  <c r="J18" i="2" s="1"/>
  <c r="I112" i="2"/>
  <c r="K113" i="2"/>
  <c r="K116" i="2"/>
  <c r="K18" i="2" s="1"/>
  <c r="L217" i="2"/>
  <c r="E218" i="2"/>
  <c r="E217" i="2"/>
  <c r="E114" i="2"/>
  <c r="K91" i="2"/>
  <c r="G91" i="2"/>
  <c r="L50" i="2"/>
  <c r="E116" i="2"/>
  <c r="E18" i="2" s="1"/>
  <c r="E143" i="2"/>
  <c r="L24" i="2"/>
  <c r="E47" i="2"/>
  <c r="G158" i="2"/>
  <c r="K217" i="2"/>
  <c r="K50" i="2"/>
  <c r="L143" i="2"/>
  <c r="G247" i="2"/>
  <c r="L247" i="2"/>
  <c r="E221" i="2"/>
  <c r="N217" i="2"/>
  <c r="F217" i="2"/>
  <c r="H216" i="2"/>
  <c r="O218" i="2"/>
  <c r="L19" i="2"/>
  <c r="G24" i="2"/>
  <c r="E45" i="2"/>
  <c r="E112" i="2"/>
  <c r="F114" i="2"/>
  <c r="K112" i="2"/>
  <c r="E113" i="2"/>
  <c r="F247" i="2"/>
  <c r="E237" i="2"/>
  <c r="G216" i="2"/>
  <c r="G217" i="2"/>
  <c r="M216" i="2"/>
  <c r="I217" i="2"/>
  <c r="K24" i="2"/>
  <c r="L112" i="2"/>
  <c r="E117" i="2"/>
  <c r="J217" i="2"/>
  <c r="L216" i="2"/>
  <c r="G19" i="2"/>
  <c r="H20" i="2"/>
  <c r="I20" i="2"/>
  <c r="E50" i="2"/>
  <c r="F113" i="2"/>
  <c r="E247" i="2"/>
  <c r="F237" i="2"/>
  <c r="E76" i="2"/>
  <c r="H116" i="2"/>
  <c r="H113" i="2"/>
  <c r="I114" i="2"/>
  <c r="K117" i="2"/>
  <c r="L158" i="2"/>
  <c r="J247" i="2"/>
  <c r="O247" i="2"/>
  <c r="H237" i="2"/>
  <c r="I50" i="2"/>
  <c r="G18" i="2"/>
  <c r="G114" i="2"/>
  <c r="L117" i="2"/>
  <c r="I158" i="2"/>
  <c r="H247" i="2"/>
  <c r="I247" i="2"/>
  <c r="N247" i="2"/>
  <c r="N237" i="2"/>
  <c r="N221" i="2"/>
  <c r="E158" i="2"/>
  <c r="H91" i="2"/>
  <c r="H143" i="2"/>
  <c r="G143" i="2"/>
  <c r="I117" i="2"/>
  <c r="F18" i="2"/>
  <c r="L91" i="2"/>
  <c r="F91" i="2"/>
  <c r="F143" i="2"/>
  <c r="E91" i="2"/>
  <c r="I91" i="2"/>
  <c r="E46" i="2"/>
  <c r="I143" i="2"/>
  <c r="L114" i="2"/>
  <c r="F117" i="2"/>
  <c r="E19" i="2"/>
  <c r="E24" i="2"/>
  <c r="E49" i="2"/>
  <c r="K22" i="2"/>
  <c r="K19" i="2" s="1"/>
  <c r="O221" i="2"/>
  <c r="M89" i="2"/>
  <c r="M88" i="2"/>
  <c r="M100" i="2"/>
  <c r="N100" i="2" s="1"/>
  <c r="O100" i="2" s="1"/>
  <c r="J99" i="2"/>
  <c r="D98" i="2"/>
  <c r="L96" i="2"/>
  <c r="K96" i="2"/>
  <c r="I96" i="2"/>
  <c r="H96" i="2"/>
  <c r="F96" i="2"/>
  <c r="E96" i="2"/>
  <c r="M96" i="2" l="1"/>
  <c r="N215" i="2"/>
  <c r="E16" i="2"/>
  <c r="O215" i="2"/>
  <c r="E215" i="2"/>
  <c r="E15" i="2"/>
  <c r="E14" i="2"/>
  <c r="J96" i="2"/>
  <c r="D99" i="2"/>
  <c r="E44" i="2"/>
  <c r="D100" i="2"/>
  <c r="E13" i="2" l="1"/>
  <c r="O97" i="2"/>
  <c r="N96" i="2"/>
  <c r="O96" i="2" l="1"/>
  <c r="D96" i="2" s="1"/>
  <c r="D97" i="2"/>
  <c r="K240" i="2" l="1"/>
  <c r="K237" i="2" s="1"/>
  <c r="G164" i="2" l="1"/>
  <c r="I164" i="2"/>
  <c r="L164" i="2"/>
  <c r="E164" i="2"/>
  <c r="K160" i="2" l="1"/>
  <c r="K188" i="2"/>
  <c r="K167" i="2" s="1"/>
  <c r="M105" i="2"/>
  <c r="J104" i="2"/>
  <c r="J94" i="2" s="1"/>
  <c r="J91" i="2" s="1"/>
  <c r="M92" i="2"/>
  <c r="L101" i="2"/>
  <c r="K101" i="2"/>
  <c r="I101" i="2"/>
  <c r="H101" i="2"/>
  <c r="F101" i="2"/>
  <c r="E101" i="2"/>
  <c r="K89" i="2"/>
  <c r="K79" i="2" s="1"/>
  <c r="K88" i="2"/>
  <c r="K78" i="2" s="1"/>
  <c r="K161" i="2" l="1"/>
  <c r="K158" i="2" s="1"/>
  <c r="N105" i="2"/>
  <c r="N95" i="2" s="1"/>
  <c r="M95" i="2"/>
  <c r="M91" i="2" s="1"/>
  <c r="M101" i="2"/>
  <c r="D104" i="2"/>
  <c r="J101" i="2"/>
  <c r="N91" i="2" l="1"/>
  <c r="O105" i="2"/>
  <c r="O95" i="2" s="1"/>
  <c r="D95" i="2" s="1"/>
  <c r="O102" i="2"/>
  <c r="O92" i="2" s="1"/>
  <c r="N101" i="2"/>
  <c r="D94" i="2"/>
  <c r="D105" i="2"/>
  <c r="M224" i="2"/>
  <c r="L224" i="2"/>
  <c r="K224" i="2"/>
  <c r="K218" i="2" s="1"/>
  <c r="L221" i="2" l="1"/>
  <c r="M221" i="2"/>
  <c r="K215" i="2"/>
  <c r="K221" i="2"/>
  <c r="O91" i="2"/>
  <c r="D91" i="2" s="1"/>
  <c r="D92" i="2"/>
  <c r="D102" i="2"/>
  <c r="D93" i="2"/>
  <c r="D103" i="2"/>
  <c r="O101" i="2"/>
  <c r="D101" i="2" s="1"/>
  <c r="J235" i="2"/>
  <c r="J224" i="2" s="1"/>
  <c r="J173" i="2"/>
  <c r="J126" i="2"/>
  <c r="J120" i="2" s="1"/>
  <c r="J84" i="2"/>
  <c r="J79" i="2" s="1"/>
  <c r="J69" i="2"/>
  <c r="J59" i="2"/>
  <c r="J53" i="2" s="1"/>
  <c r="J50" i="2" s="1"/>
  <c r="J117" i="2" l="1"/>
  <c r="J221" i="2"/>
  <c r="J32" i="2"/>
  <c r="J27" i="2" s="1"/>
  <c r="J22" i="2" l="1"/>
  <c r="J19" i="2" s="1"/>
  <c r="J24" i="2"/>
  <c r="O232" i="2"/>
  <c r="N232" i="2"/>
  <c r="J183" i="2" l="1"/>
  <c r="J167" i="2" s="1"/>
  <c r="M137" i="2"/>
  <c r="M136" i="2"/>
  <c r="M135" i="2"/>
  <c r="M134" i="2"/>
  <c r="L133" i="2"/>
  <c r="K133" i="2"/>
  <c r="I133" i="2"/>
  <c r="H133" i="2"/>
  <c r="G133" i="2"/>
  <c r="F133" i="2"/>
  <c r="E133" i="2"/>
  <c r="J161" i="2" l="1"/>
  <c r="J158" i="2" s="1"/>
  <c r="J164" i="2"/>
  <c r="N136" i="2"/>
  <c r="N137" i="2"/>
  <c r="O137" i="2" s="1"/>
  <c r="M133" i="2"/>
  <c r="J133" i="2"/>
  <c r="N134" i="2"/>
  <c r="N135" i="2"/>
  <c r="O135" i="2" l="1"/>
  <c r="O136" i="2"/>
  <c r="D137" i="2"/>
  <c r="N133" i="2"/>
  <c r="O134" i="2"/>
  <c r="D136" i="2" l="1"/>
  <c r="D135" i="2"/>
  <c r="O133" i="2"/>
  <c r="D133" i="2" s="1"/>
  <c r="D134" i="2"/>
  <c r="J156" i="2" l="1"/>
  <c r="J146" i="2" s="1"/>
  <c r="J143" i="2" l="1"/>
  <c r="J114" i="2"/>
  <c r="M90" i="2"/>
  <c r="N90" i="2" s="1"/>
  <c r="O90" i="2" s="1"/>
  <c r="D90" i="2" s="1"/>
  <c r="D89" i="2"/>
  <c r="D88" i="2"/>
  <c r="M87" i="2"/>
  <c r="N87" i="2" s="1"/>
  <c r="O87" i="2" s="1"/>
  <c r="L86" i="2"/>
  <c r="K86" i="2"/>
  <c r="J86" i="2"/>
  <c r="I86" i="2"/>
  <c r="H86" i="2"/>
  <c r="G86" i="2"/>
  <c r="F86" i="2"/>
  <c r="E86" i="2"/>
  <c r="M85" i="2"/>
  <c r="N85" i="2" s="1"/>
  <c r="O85" i="2" s="1"/>
  <c r="M83" i="2"/>
  <c r="M78" i="2" s="1"/>
  <c r="M82" i="2"/>
  <c r="L81" i="2"/>
  <c r="K81" i="2"/>
  <c r="J81" i="2"/>
  <c r="I81" i="2"/>
  <c r="H81" i="2"/>
  <c r="G81" i="2"/>
  <c r="F81" i="2"/>
  <c r="E81" i="2"/>
  <c r="L80" i="2"/>
  <c r="K80" i="2"/>
  <c r="J80" i="2"/>
  <c r="I80" i="2"/>
  <c r="H80" i="2"/>
  <c r="G80" i="2"/>
  <c r="F80" i="2"/>
  <c r="L47" i="2"/>
  <c r="K47" i="2"/>
  <c r="K16" i="2" s="1"/>
  <c r="J47" i="2"/>
  <c r="I47" i="2"/>
  <c r="G47" i="2"/>
  <c r="L46" i="2"/>
  <c r="L15" i="2" s="1"/>
  <c r="K46" i="2"/>
  <c r="K15" i="2" s="1"/>
  <c r="J46" i="2"/>
  <c r="J15" i="2" s="1"/>
  <c r="I46" i="2"/>
  <c r="I15" i="2" s="1"/>
  <c r="H46" i="2"/>
  <c r="H15" i="2" s="1"/>
  <c r="G46" i="2"/>
  <c r="F46" i="2"/>
  <c r="F15" i="2" s="1"/>
  <c r="L45" i="2"/>
  <c r="L14" i="2" s="1"/>
  <c r="K45" i="2"/>
  <c r="K14" i="2" s="1"/>
  <c r="J45" i="2"/>
  <c r="J14" i="2" s="1"/>
  <c r="G45" i="2"/>
  <c r="G14" i="2" s="1"/>
  <c r="F45" i="2"/>
  <c r="F14" i="2" s="1"/>
  <c r="M77" i="2" l="1"/>
  <c r="K13" i="2"/>
  <c r="I49" i="2"/>
  <c r="I76" i="2"/>
  <c r="F49" i="2"/>
  <c r="F76" i="2"/>
  <c r="G49" i="2"/>
  <c r="G44" i="2" s="1"/>
  <c r="G76" i="2"/>
  <c r="K49" i="2"/>
  <c r="K44" i="2" s="1"/>
  <c r="K76" i="2"/>
  <c r="J49" i="2"/>
  <c r="J44" i="2" s="1"/>
  <c r="J76" i="2"/>
  <c r="H49" i="2"/>
  <c r="H76" i="2"/>
  <c r="L49" i="2"/>
  <c r="L44" i="2" s="1"/>
  <c r="L76" i="2"/>
  <c r="H45" i="2"/>
  <c r="H14" i="2" s="1"/>
  <c r="I45" i="2"/>
  <c r="I14" i="2" s="1"/>
  <c r="M80" i="2"/>
  <c r="N83" i="2"/>
  <c r="M81" i="2"/>
  <c r="M86" i="2"/>
  <c r="N82" i="2"/>
  <c r="N77" i="2" s="1"/>
  <c r="N79" i="2"/>
  <c r="N80" i="2"/>
  <c r="N86" i="2"/>
  <c r="D85" i="2"/>
  <c r="O80" i="2"/>
  <c r="D87" i="2"/>
  <c r="O86" i="2"/>
  <c r="I44" i="2" l="1"/>
  <c r="O83" i="2"/>
  <c r="D83" i="2" s="1"/>
  <c r="N78" i="2"/>
  <c r="N76" i="2"/>
  <c r="M76" i="2"/>
  <c r="D80" i="2"/>
  <c r="D86" i="2"/>
  <c r="O84" i="2"/>
  <c r="O79" i="2" s="1"/>
  <c r="O82" i="2"/>
  <c r="O77" i="2" s="1"/>
  <c r="D77" i="2" s="1"/>
  <c r="N81" i="2"/>
  <c r="O78" i="2" l="1"/>
  <c r="O76" i="2" s="1"/>
  <c r="D76" i="2" s="1"/>
  <c r="D84" i="2"/>
  <c r="D82" i="2"/>
  <c r="O81" i="2"/>
  <c r="D81" i="2" s="1"/>
  <c r="D78" i="2" l="1"/>
  <c r="D79" i="2"/>
  <c r="D189" i="2" l="1"/>
  <c r="M185" i="2"/>
  <c r="D187" i="2"/>
  <c r="D186" i="2"/>
  <c r="L185" i="2"/>
  <c r="K185" i="2"/>
  <c r="J185" i="2"/>
  <c r="I185" i="2"/>
  <c r="H185" i="2"/>
  <c r="G185" i="2"/>
  <c r="F185" i="2"/>
  <c r="E185" i="2"/>
  <c r="D184" i="2"/>
  <c r="M180" i="2"/>
  <c r="D182" i="2"/>
  <c r="D181" i="2"/>
  <c r="L180" i="2"/>
  <c r="K180" i="2"/>
  <c r="J180" i="2"/>
  <c r="I180" i="2"/>
  <c r="H180" i="2"/>
  <c r="G180" i="2"/>
  <c r="F180" i="2"/>
  <c r="E180" i="2"/>
  <c r="I227" i="2"/>
  <c r="N188" i="2" l="1"/>
  <c r="N183" i="2"/>
  <c r="K66" i="2"/>
  <c r="O188" i="2" l="1"/>
  <c r="O185" i="2" s="1"/>
  <c r="N185" i="2"/>
  <c r="O183" i="2"/>
  <c r="O180" i="2" s="1"/>
  <c r="N180" i="2"/>
  <c r="D261" i="2"/>
  <c r="D251" i="2"/>
  <c r="D185" i="2" l="1"/>
  <c r="D188" i="2"/>
  <c r="D180" i="2"/>
  <c r="D183" i="2"/>
  <c r="M70" i="2" l="1"/>
  <c r="N70" i="2" s="1"/>
  <c r="H66" i="2"/>
  <c r="M68" i="2"/>
  <c r="M67" i="2"/>
  <c r="L66" i="2"/>
  <c r="J66" i="2"/>
  <c r="I66" i="2"/>
  <c r="G66" i="2"/>
  <c r="E66" i="2"/>
  <c r="K164" i="2"/>
  <c r="N69" i="2" l="1"/>
  <c r="O69" i="2" s="1"/>
  <c r="O70" i="2"/>
  <c r="F66" i="2"/>
  <c r="N67" i="2"/>
  <c r="N68" i="2"/>
  <c r="O68" i="2" s="1"/>
  <c r="O67" i="2" l="1"/>
  <c r="N66" i="2"/>
  <c r="O66" i="2" l="1"/>
  <c r="D66" i="2" s="1"/>
  <c r="J210" i="2" l="1"/>
  <c r="I210" i="2"/>
  <c r="M33" i="2"/>
  <c r="M31" i="2"/>
  <c r="M30" i="2"/>
  <c r="M38" i="2"/>
  <c r="N38" i="2" s="1"/>
  <c r="M37" i="2"/>
  <c r="M36" i="2"/>
  <c r="N36" i="2" s="1"/>
  <c r="M35" i="2"/>
  <c r="M60" i="2"/>
  <c r="M58" i="2"/>
  <c r="M57" i="2"/>
  <c r="M65" i="2"/>
  <c r="N65" i="2" s="1"/>
  <c r="M64" i="2"/>
  <c r="M63" i="2"/>
  <c r="M62" i="2"/>
  <c r="M127" i="2"/>
  <c r="M125" i="2"/>
  <c r="M124" i="2"/>
  <c r="M132" i="2"/>
  <c r="M131" i="2"/>
  <c r="M120" i="2" s="1"/>
  <c r="M130" i="2"/>
  <c r="N130" i="2" s="1"/>
  <c r="O130" i="2" s="1"/>
  <c r="M129" i="2"/>
  <c r="N129" i="2" s="1"/>
  <c r="M157" i="2"/>
  <c r="M147" i="2" s="1"/>
  <c r="M156" i="2"/>
  <c r="M146" i="2" s="1"/>
  <c r="M155" i="2"/>
  <c r="M145" i="2" s="1"/>
  <c r="M154" i="2"/>
  <c r="M172" i="2"/>
  <c r="M171" i="2"/>
  <c r="M179" i="2"/>
  <c r="M169" i="2" s="1"/>
  <c r="M178" i="2"/>
  <c r="M177" i="2"/>
  <c r="M176" i="2"/>
  <c r="N176" i="2" s="1"/>
  <c r="M193" i="2"/>
  <c r="M190" i="2" s="1"/>
  <c r="M213" i="2"/>
  <c r="M212" i="2"/>
  <c r="N212" i="2" s="1"/>
  <c r="N207" i="2" s="1"/>
  <c r="M211" i="2"/>
  <c r="N211" i="2" s="1"/>
  <c r="O211" i="2" s="1"/>
  <c r="J245" i="2"/>
  <c r="J240" i="2" s="1"/>
  <c r="D259" i="2"/>
  <c r="D258" i="2"/>
  <c r="D255" i="2"/>
  <c r="D254" i="2"/>
  <c r="D249" i="2"/>
  <c r="D244" i="2"/>
  <c r="D239" i="2"/>
  <c r="D234" i="2"/>
  <c r="D229" i="2"/>
  <c r="D225" i="2"/>
  <c r="D222" i="2"/>
  <c r="D216" i="2"/>
  <c r="O257" i="2"/>
  <c r="O252" i="2"/>
  <c r="O219" i="2"/>
  <c r="O209" i="2"/>
  <c r="O115" i="2"/>
  <c r="O48" i="2"/>
  <c r="N257" i="2"/>
  <c r="N252" i="2"/>
  <c r="N219" i="2"/>
  <c r="N209" i="2"/>
  <c r="N115" i="2"/>
  <c r="N48" i="2"/>
  <c r="M257" i="2"/>
  <c r="M252" i="2"/>
  <c r="M219" i="2"/>
  <c r="M209" i="2"/>
  <c r="M115" i="2"/>
  <c r="M48" i="2"/>
  <c r="L257" i="2"/>
  <c r="L252" i="2"/>
  <c r="L232" i="2"/>
  <c r="L227" i="2"/>
  <c r="L219" i="2"/>
  <c r="L209" i="2"/>
  <c r="L208" i="2"/>
  <c r="L207" i="2"/>
  <c r="L206" i="2"/>
  <c r="L190" i="2"/>
  <c r="L175" i="2"/>
  <c r="M175" i="2" s="1"/>
  <c r="N175" i="2" s="1"/>
  <c r="O175" i="2" s="1"/>
  <c r="L170" i="2"/>
  <c r="L153" i="2"/>
  <c r="L128" i="2"/>
  <c r="L123" i="2"/>
  <c r="L115" i="2"/>
  <c r="L61" i="2"/>
  <c r="L56" i="2"/>
  <c r="L48" i="2"/>
  <c r="L34" i="2"/>
  <c r="L29" i="2"/>
  <c r="M166" i="2" l="1"/>
  <c r="M167" i="2"/>
  <c r="M161" i="2" s="1"/>
  <c r="N37" i="2"/>
  <c r="M27" i="2"/>
  <c r="M22" i="2" s="1"/>
  <c r="M165" i="2"/>
  <c r="M144" i="2"/>
  <c r="M143" i="2" s="1"/>
  <c r="N17" i="2"/>
  <c r="J237" i="2"/>
  <c r="J218" i="2"/>
  <c r="M118" i="2"/>
  <c r="M119" i="2"/>
  <c r="M113" i="2" s="1"/>
  <c r="N64" i="2"/>
  <c r="N53" i="2" s="1"/>
  <c r="M53" i="2"/>
  <c r="N33" i="2"/>
  <c r="N28" i="2" s="1"/>
  <c r="N23" i="2" s="1"/>
  <c r="M28" i="2"/>
  <c r="M23" i="2" s="1"/>
  <c r="M17" i="2"/>
  <c r="O17" i="2"/>
  <c r="M114" i="2"/>
  <c r="M122" i="2"/>
  <c r="M116" i="2" s="1"/>
  <c r="N30" i="2"/>
  <c r="M25" i="2"/>
  <c r="M52" i="2"/>
  <c r="M46" i="2" s="1"/>
  <c r="L240" i="2"/>
  <c r="N179" i="2"/>
  <c r="O179" i="2" s="1"/>
  <c r="M163" i="2"/>
  <c r="N60" i="2"/>
  <c r="N55" i="2" s="1"/>
  <c r="N49" i="2" s="1"/>
  <c r="M55" i="2"/>
  <c r="M49" i="2" s="1"/>
  <c r="L17" i="2"/>
  <c r="M160" i="2"/>
  <c r="N57" i="2"/>
  <c r="M51" i="2"/>
  <c r="M26" i="2"/>
  <c r="M21" i="2" s="1"/>
  <c r="N154" i="2"/>
  <c r="N144" i="2" s="1"/>
  <c r="N155" i="2"/>
  <c r="N145" i="2" s="1"/>
  <c r="N127" i="2"/>
  <c r="N124" i="2"/>
  <c r="N118" i="2" s="1"/>
  <c r="M206" i="2"/>
  <c r="D210" i="2"/>
  <c r="M232" i="2"/>
  <c r="L242" i="2"/>
  <c r="M207" i="2"/>
  <c r="M61" i="2"/>
  <c r="M34" i="2"/>
  <c r="M123" i="2"/>
  <c r="N242" i="2"/>
  <c r="O212" i="2"/>
  <c r="O207" i="2" s="1"/>
  <c r="N171" i="2"/>
  <c r="N165" i="2" s="1"/>
  <c r="N156" i="2"/>
  <c r="N146" i="2" s="1"/>
  <c r="N213" i="2"/>
  <c r="N208" i="2" s="1"/>
  <c r="N172" i="2"/>
  <c r="N131" i="2"/>
  <c r="N120" i="2" s="1"/>
  <c r="N125" i="2"/>
  <c r="N119" i="2" s="1"/>
  <c r="M208" i="2"/>
  <c r="M227" i="2"/>
  <c r="N193" i="2"/>
  <c r="N178" i="2"/>
  <c r="N167" i="2" s="1"/>
  <c r="O30" i="2"/>
  <c r="O33" i="2"/>
  <c r="N31" i="2"/>
  <c r="M29" i="2"/>
  <c r="O38" i="2"/>
  <c r="N35" i="2"/>
  <c r="O36" i="2"/>
  <c r="N58" i="2"/>
  <c r="M56" i="2"/>
  <c r="O65" i="2"/>
  <c r="D65" i="2" s="1"/>
  <c r="N63" i="2"/>
  <c r="O63" i="2" s="1"/>
  <c r="D63" i="2" s="1"/>
  <c r="N62" i="2"/>
  <c r="O129" i="2"/>
  <c r="M128" i="2"/>
  <c r="N132" i="2"/>
  <c r="O132" i="2" s="1"/>
  <c r="M153" i="2"/>
  <c r="N157" i="2"/>
  <c r="N147" i="2" s="1"/>
  <c r="M170" i="2"/>
  <c r="O176" i="2"/>
  <c r="N177" i="2"/>
  <c r="O177" i="2" s="1"/>
  <c r="O206" i="2"/>
  <c r="N206" i="2"/>
  <c r="O227" i="2"/>
  <c r="N227" i="2"/>
  <c r="L205" i="2"/>
  <c r="N114" i="2" l="1"/>
  <c r="O64" i="2"/>
  <c r="O53" i="2" s="1"/>
  <c r="O47" i="2" s="1"/>
  <c r="O169" i="2"/>
  <c r="O163" i="2" s="1"/>
  <c r="N169" i="2"/>
  <c r="N163" i="2" s="1"/>
  <c r="O37" i="2"/>
  <c r="O27" i="2" s="1"/>
  <c r="O22" i="2" s="1"/>
  <c r="N27" i="2"/>
  <c r="N22" i="2" s="1"/>
  <c r="N166" i="2"/>
  <c r="N122" i="2"/>
  <c r="N117" i="2" s="1"/>
  <c r="O60" i="2"/>
  <c r="O55" i="2" s="1"/>
  <c r="O49" i="2" s="1"/>
  <c r="N116" i="2"/>
  <c r="M15" i="2"/>
  <c r="N160" i="2"/>
  <c r="N51" i="2"/>
  <c r="N45" i="2" s="1"/>
  <c r="O154" i="2"/>
  <c r="O144" i="2" s="1"/>
  <c r="D54" i="2"/>
  <c r="N52" i="2"/>
  <c r="N46" i="2" s="1"/>
  <c r="O31" i="2"/>
  <c r="O26" i="2" s="1"/>
  <c r="O21" i="2" s="1"/>
  <c r="N26" i="2"/>
  <c r="N21" i="2" s="1"/>
  <c r="N159" i="2"/>
  <c r="M45" i="2"/>
  <c r="L237" i="2"/>
  <c r="L218" i="2"/>
  <c r="M18" i="2"/>
  <c r="N47" i="2"/>
  <c r="O28" i="2"/>
  <c r="O23" i="2" s="1"/>
  <c r="M242" i="2"/>
  <c r="M240" i="2"/>
  <c r="O155" i="2"/>
  <c r="O127" i="2"/>
  <c r="O122" i="2" s="1"/>
  <c r="O57" i="2"/>
  <c r="N143" i="2"/>
  <c r="M24" i="2"/>
  <c r="M20" i="2"/>
  <c r="M19" i="2" s="1"/>
  <c r="M159" i="2"/>
  <c r="M158" i="2" s="1"/>
  <c r="M164" i="2"/>
  <c r="M112" i="2"/>
  <c r="M111" i="2" s="1"/>
  <c r="M117" i="2"/>
  <c r="O178" i="2"/>
  <c r="N161" i="2"/>
  <c r="N113" i="2"/>
  <c r="N112" i="2"/>
  <c r="N25" i="2"/>
  <c r="M50" i="2"/>
  <c r="M47" i="2"/>
  <c r="J215" i="2"/>
  <c r="J16" i="2"/>
  <c r="J13" i="2" s="1"/>
  <c r="D178" i="2"/>
  <c r="D144" i="2"/>
  <c r="O157" i="2"/>
  <c r="O156" i="2"/>
  <c r="O124" i="2"/>
  <c r="O118" i="2" s="1"/>
  <c r="D212" i="2"/>
  <c r="O171" i="2"/>
  <c r="O165" i="2" s="1"/>
  <c r="N123" i="2"/>
  <c r="N128" i="2"/>
  <c r="M205" i="2"/>
  <c r="O131" i="2"/>
  <c r="O120" i="2" s="1"/>
  <c r="N190" i="2"/>
  <c r="D132" i="2"/>
  <c r="N205" i="2"/>
  <c r="N56" i="2"/>
  <c r="O125" i="2"/>
  <c r="O119" i="2" s="1"/>
  <c r="D121" i="2"/>
  <c r="O172" i="2"/>
  <c r="O213" i="2"/>
  <c r="O193" i="2"/>
  <c r="O190" i="2" s="1"/>
  <c r="D127" i="2"/>
  <c r="D179" i="2"/>
  <c r="O58" i="2"/>
  <c r="O52" i="2" s="1"/>
  <c r="O46" i="2" s="1"/>
  <c r="D168" i="2"/>
  <c r="N170" i="2"/>
  <c r="N29" i="2"/>
  <c r="O35" i="2"/>
  <c r="O25" i="2" s="1"/>
  <c r="N34" i="2"/>
  <c r="O62" i="2"/>
  <c r="O61" i="2" s="1"/>
  <c r="N61" i="2"/>
  <c r="N153" i="2"/>
  <c r="D177" i="2"/>
  <c r="D176" i="2"/>
  <c r="L111" i="2"/>
  <c r="O29" i="2" l="1"/>
  <c r="M44" i="2"/>
  <c r="N18" i="2"/>
  <c r="O145" i="2"/>
  <c r="D145" i="2" s="1"/>
  <c r="O166" i="2"/>
  <c r="O160" i="2" s="1"/>
  <c r="O113" i="2"/>
  <c r="O146" i="2"/>
  <c r="O114" i="2" s="1"/>
  <c r="O147" i="2"/>
  <c r="O116" i="2" s="1"/>
  <c r="O18" i="2" s="1"/>
  <c r="O167" i="2"/>
  <c r="O161" i="2" s="1"/>
  <c r="O16" i="2" s="1"/>
  <c r="O51" i="2"/>
  <c r="O45" i="2" s="1"/>
  <c r="O44" i="2" s="1"/>
  <c r="N16" i="2"/>
  <c r="N158" i="2"/>
  <c r="D31" i="2"/>
  <c r="N164" i="2"/>
  <c r="O20" i="2"/>
  <c r="O19" i="2" s="1"/>
  <c r="O24" i="2"/>
  <c r="O117" i="2"/>
  <c r="O112" i="2"/>
  <c r="N15" i="2"/>
  <c r="N24" i="2"/>
  <c r="N20" i="2"/>
  <c r="N44" i="2"/>
  <c r="N50" i="2"/>
  <c r="M14" i="2"/>
  <c r="D25" i="2"/>
  <c r="M237" i="2"/>
  <c r="M218" i="2"/>
  <c r="M215" i="2" s="1"/>
  <c r="L215" i="2"/>
  <c r="L16" i="2"/>
  <c r="L13" i="2" s="1"/>
  <c r="O159" i="2"/>
  <c r="D131" i="2"/>
  <c r="N111" i="2"/>
  <c r="O111" i="2" s="1"/>
  <c r="O153" i="2"/>
  <c r="O123" i="2"/>
  <c r="D125" i="2"/>
  <c r="D122" i="2"/>
  <c r="D58" i="2"/>
  <c r="O128" i="2"/>
  <c r="O170" i="2"/>
  <c r="O208" i="2"/>
  <c r="D213" i="2"/>
  <c r="O56" i="2"/>
  <c r="O242" i="2"/>
  <c r="D172" i="2"/>
  <c r="O34" i="2"/>
  <c r="D62" i="2"/>
  <c r="O15" i="2" l="1"/>
  <c r="O50" i="2"/>
  <c r="D51" i="2"/>
  <c r="D147" i="2"/>
  <c r="D146" i="2"/>
  <c r="O143" i="2"/>
  <c r="D143" i="2" s="1"/>
  <c r="N19" i="2"/>
  <c r="N14" i="2"/>
  <c r="N13" i="2" s="1"/>
  <c r="O164" i="2"/>
  <c r="M16" i="2"/>
  <c r="M13" i="2" s="1"/>
  <c r="O158" i="2"/>
  <c r="O14" i="2"/>
  <c r="O13" i="2" s="1"/>
  <c r="O205" i="2"/>
  <c r="K190" i="2" l="1"/>
  <c r="J190" i="2"/>
  <c r="I190" i="2"/>
  <c r="H190" i="2"/>
  <c r="G190" i="2"/>
  <c r="F190" i="2"/>
  <c r="E190" i="2"/>
  <c r="D190" i="2" l="1"/>
  <c r="I235" i="2"/>
  <c r="I224" i="2" s="1"/>
  <c r="I218" i="2" l="1"/>
  <c r="I215" i="2" s="1"/>
  <c r="I221" i="2"/>
  <c r="D256" i="2"/>
  <c r="D260" i="2"/>
  <c r="D241" i="2"/>
  <c r="D245" i="2"/>
  <c r="I37" i="2" l="1"/>
  <c r="K34" i="2"/>
  <c r="J34" i="2"/>
  <c r="H34" i="2"/>
  <c r="G34" i="2"/>
  <c r="E34" i="2"/>
  <c r="D33" i="2" l="1"/>
  <c r="I27" i="2"/>
  <c r="I34" i="2"/>
  <c r="D26" i="2"/>
  <c r="F34" i="2"/>
  <c r="D30" i="2" s="1"/>
  <c r="K153" i="2"/>
  <c r="J153" i="2"/>
  <c r="I153" i="2"/>
  <c r="H153" i="2"/>
  <c r="F153" i="2"/>
  <c r="E153" i="2"/>
  <c r="D129" i="2" s="1"/>
  <c r="I22" i="2" l="1"/>
  <c r="I24" i="2"/>
  <c r="D153" i="2"/>
  <c r="D34" i="2"/>
  <c r="I19" i="2" l="1"/>
  <c r="I16" i="2"/>
  <c r="I13" i="2" s="1"/>
  <c r="K257" i="2"/>
  <c r="J257" i="2"/>
  <c r="I257" i="2"/>
  <c r="H257" i="2"/>
  <c r="G257" i="2"/>
  <c r="F257" i="2"/>
  <c r="E257" i="2"/>
  <c r="D257" i="2" l="1"/>
  <c r="D250" i="2"/>
  <c r="D246" i="2"/>
  <c r="D253" i="2"/>
  <c r="K209" i="2"/>
  <c r="J209" i="2"/>
  <c r="I209" i="2"/>
  <c r="H209" i="2"/>
  <c r="G209" i="2"/>
  <c r="F209" i="2"/>
  <c r="E209" i="2"/>
  <c r="K208" i="2"/>
  <c r="J208" i="2"/>
  <c r="I208" i="2"/>
  <c r="H208" i="2"/>
  <c r="G208" i="2"/>
  <c r="F208" i="2"/>
  <c r="E208" i="2"/>
  <c r="D194" i="2" s="1"/>
  <c r="K207" i="2"/>
  <c r="J207" i="2"/>
  <c r="I207" i="2"/>
  <c r="H207" i="2"/>
  <c r="G207" i="2"/>
  <c r="F207" i="2"/>
  <c r="E207" i="2"/>
  <c r="K206" i="2"/>
  <c r="J206" i="2"/>
  <c r="I206" i="2"/>
  <c r="H206" i="2"/>
  <c r="G206" i="2"/>
  <c r="F206" i="2"/>
  <c r="E206" i="2"/>
  <c r="D209" i="2" l="1"/>
  <c r="D208" i="2"/>
  <c r="D206" i="2"/>
  <c r="D70" i="2"/>
  <c r="D193" i="2"/>
  <c r="D69" i="2"/>
  <c r="D192" i="2"/>
  <c r="D68" i="2"/>
  <c r="D207" i="2"/>
  <c r="G205" i="2"/>
  <c r="K205" i="2"/>
  <c r="E205" i="2"/>
  <c r="I205" i="2"/>
  <c r="H205" i="2"/>
  <c r="F205" i="2"/>
  <c r="J205" i="2"/>
  <c r="D205" i="2" l="1"/>
  <c r="D37" i="2"/>
  <c r="D67" i="2"/>
  <c r="D191" i="2"/>
  <c r="D156" i="2"/>
  <c r="D36" i="2"/>
  <c r="D155" i="2"/>
  <c r="H230" i="2"/>
  <c r="H173" i="2"/>
  <c r="H167" i="2" s="1"/>
  <c r="H126" i="2"/>
  <c r="H120" i="2" s="1"/>
  <c r="H59" i="2"/>
  <c r="H64" i="2"/>
  <c r="H161" i="2" l="1"/>
  <c r="D59" i="2"/>
  <c r="H53" i="2"/>
  <c r="H117" i="2"/>
  <c r="H114" i="2"/>
  <c r="H174" i="2"/>
  <c r="H169" i="2" s="1"/>
  <c r="H50" i="2" l="1"/>
  <c r="H47" i="2"/>
  <c r="D174" i="2"/>
  <c r="D120" i="2"/>
  <c r="H235" i="2"/>
  <c r="H224" i="2" s="1"/>
  <c r="H163" i="2" l="1"/>
  <c r="H164" i="2"/>
  <c r="H218" i="2"/>
  <c r="H215" i="2" s="1"/>
  <c r="H221" i="2"/>
  <c r="H44" i="2"/>
  <c r="D114" i="2"/>
  <c r="H18" i="2" l="1"/>
  <c r="H158" i="2"/>
  <c r="D165" i="2"/>
  <c r="K252" i="2" l="1"/>
  <c r="K242" i="2"/>
  <c r="K232" i="2"/>
  <c r="K227" i="2"/>
  <c r="K219" i="2"/>
  <c r="K175" i="2"/>
  <c r="K170" i="2"/>
  <c r="K128" i="2"/>
  <c r="K123" i="2"/>
  <c r="K115" i="2"/>
  <c r="K61" i="2"/>
  <c r="K56" i="2"/>
  <c r="K48" i="2"/>
  <c r="K29" i="2"/>
  <c r="K17" i="2" l="1"/>
  <c r="K111" i="2"/>
  <c r="H32" i="2" l="1"/>
  <c r="H27" i="2" s="1"/>
  <c r="H22" i="2" l="1"/>
  <c r="H24" i="2"/>
  <c r="H29" i="2"/>
  <c r="I29" i="2"/>
  <c r="J29" i="2"/>
  <c r="H19" i="2" l="1"/>
  <c r="H16" i="2"/>
  <c r="H13" i="2" s="1"/>
  <c r="H111" i="2"/>
  <c r="J111" i="2"/>
  <c r="I111" i="2"/>
  <c r="G227" i="2"/>
  <c r="G130" i="2"/>
  <c r="G119" i="2" s="1"/>
  <c r="G117" i="2" l="1"/>
  <c r="D117" i="2" s="1"/>
  <c r="G113" i="2"/>
  <c r="G15" i="2" s="1"/>
  <c r="D130" i="2"/>
  <c r="D118" i="2"/>
  <c r="D55" i="2"/>
  <c r="D126" i="2"/>
  <c r="G111" i="2" l="1"/>
  <c r="J252" i="2" l="1"/>
  <c r="J175" i="2"/>
  <c r="J128" i="2"/>
  <c r="J61" i="2"/>
  <c r="J227" i="2"/>
  <c r="H227" i="2" l="1"/>
  <c r="G235" i="2" l="1"/>
  <c r="G224" i="2" s="1"/>
  <c r="G218" i="2" l="1"/>
  <c r="G221" i="2"/>
  <c r="D231" i="2"/>
  <c r="D235" i="2"/>
  <c r="E29" i="2"/>
  <c r="F56" i="2"/>
  <c r="H56" i="2"/>
  <c r="I56" i="2"/>
  <c r="J56" i="2"/>
  <c r="E56" i="2"/>
  <c r="I61" i="2"/>
  <c r="H61" i="2"/>
  <c r="G61" i="2"/>
  <c r="E61" i="2"/>
  <c r="E123" i="2"/>
  <c r="D119" i="2" s="1"/>
  <c r="J123" i="2"/>
  <c r="I123" i="2"/>
  <c r="H123" i="2"/>
  <c r="G123" i="2"/>
  <c r="F123" i="2"/>
  <c r="I128" i="2"/>
  <c r="H128" i="2"/>
  <c r="G128" i="2"/>
  <c r="F128" i="2"/>
  <c r="E128" i="2"/>
  <c r="J170" i="2"/>
  <c r="I170" i="2"/>
  <c r="H170" i="2"/>
  <c r="E170" i="2"/>
  <c r="F173" i="2"/>
  <c r="F167" i="2" s="1"/>
  <c r="I175" i="2"/>
  <c r="H175" i="2"/>
  <c r="G175" i="2"/>
  <c r="F175" i="2"/>
  <c r="E175" i="2"/>
  <c r="J232" i="2"/>
  <c r="E232" i="2"/>
  <c r="F232" i="2"/>
  <c r="G232" i="2"/>
  <c r="H232" i="2"/>
  <c r="I232" i="2"/>
  <c r="F230" i="2"/>
  <c r="F224" i="2" s="1"/>
  <c r="E242" i="2"/>
  <c r="F242" i="2"/>
  <c r="G242" i="2"/>
  <c r="H242" i="2"/>
  <c r="I242" i="2"/>
  <c r="J242" i="2"/>
  <c r="E252" i="2"/>
  <c r="F252" i="2"/>
  <c r="G252" i="2"/>
  <c r="H252" i="2"/>
  <c r="I252" i="2"/>
  <c r="F161" i="2" l="1"/>
  <c r="F158" i="2" s="1"/>
  <c r="D158" i="2" s="1"/>
  <c r="F164" i="2"/>
  <c r="F218" i="2"/>
  <c r="F215" i="2" s="1"/>
  <c r="F221" i="2"/>
  <c r="G215" i="2"/>
  <c r="G16" i="2"/>
  <c r="G13" i="2" s="1"/>
  <c r="D173" i="2"/>
  <c r="D128" i="2"/>
  <c r="D242" i="2"/>
  <c r="D232" i="2"/>
  <c r="D123" i="2"/>
  <c r="D252" i="2"/>
  <c r="D171" i="2"/>
  <c r="D175" i="2"/>
  <c r="D226" i="2"/>
  <c r="D230" i="2"/>
  <c r="D169" i="2"/>
  <c r="D236" i="2"/>
  <c r="D228" i="2"/>
  <c r="D124" i="2"/>
  <c r="D238" i="2"/>
  <c r="D240" i="2"/>
  <c r="G56" i="2"/>
  <c r="D52" i="2" s="1"/>
  <c r="F170" i="2"/>
  <c r="D166" i="2" s="1"/>
  <c r="G170" i="2"/>
  <c r="D224" i="2" l="1"/>
  <c r="D170" i="2"/>
  <c r="D218" i="2"/>
  <c r="D237" i="2"/>
  <c r="D167" i="2"/>
  <c r="D56" i="2"/>
  <c r="D220" i="2"/>
  <c r="D233" i="2"/>
  <c r="D214" i="2"/>
  <c r="G29" i="2"/>
  <c r="D161" i="2" l="1"/>
  <c r="D157" i="2"/>
  <c r="F111" i="2" l="1"/>
  <c r="F64" i="2" l="1"/>
  <c r="F32" i="2"/>
  <c r="F27" i="2" s="1"/>
  <c r="F227" i="2"/>
  <c r="F22" i="2" l="1"/>
  <c r="F19" i="2" s="1"/>
  <c r="F24" i="2"/>
  <c r="D24" i="2" s="1"/>
  <c r="D64" i="2"/>
  <c r="F53" i="2"/>
  <c r="D223" i="2"/>
  <c r="D227" i="2"/>
  <c r="D28" i="2"/>
  <c r="D32" i="2"/>
  <c r="D60" i="2"/>
  <c r="F61" i="2"/>
  <c r="F29" i="2"/>
  <c r="F50" i="2" l="1"/>
  <c r="D50" i="2" s="1"/>
  <c r="F47" i="2"/>
  <c r="D47" i="2" s="1"/>
  <c r="D53" i="2"/>
  <c r="D29" i="2"/>
  <c r="D57" i="2"/>
  <c r="D61" i="2"/>
  <c r="D27" i="2"/>
  <c r="D23" i="2"/>
  <c r="D38" i="2"/>
  <c r="D160" i="2"/>
  <c r="F16" i="2" l="1"/>
  <c r="F13" i="2" s="1"/>
  <c r="F44" i="2"/>
  <c r="D163" i="2"/>
  <c r="D159" i="2"/>
  <c r="D164" i="2"/>
  <c r="D113" i="2" l="1"/>
  <c r="F219" i="2"/>
  <c r="G219" i="2"/>
  <c r="H219" i="2"/>
  <c r="I219" i="2"/>
  <c r="J219" i="2"/>
  <c r="E219" i="2"/>
  <c r="E17" i="2" s="1"/>
  <c r="D221" i="2" l="1"/>
  <c r="D219" i="2"/>
  <c r="D217" i="2"/>
  <c r="D46" i="2"/>
  <c r="F48" i="2"/>
  <c r="F17" i="2" s="1"/>
  <c r="G48" i="2"/>
  <c r="G17" i="2" s="1"/>
  <c r="H48" i="2"/>
  <c r="H17" i="2" s="1"/>
  <c r="I48" i="2"/>
  <c r="I17" i="2" s="1"/>
  <c r="J48" i="2"/>
  <c r="J17" i="2" s="1"/>
  <c r="F115" i="2"/>
  <c r="G115" i="2"/>
  <c r="H115" i="2"/>
  <c r="I115" i="2"/>
  <c r="J115" i="2"/>
  <c r="E115" i="2"/>
  <c r="D162" i="2" l="1"/>
  <c r="D247" i="2"/>
  <c r="D112" i="2"/>
  <c r="D116" i="2"/>
  <c r="D45" i="2"/>
  <c r="D49" i="2"/>
  <c r="D243" i="2"/>
  <c r="D22" i="2"/>
  <c r="D48" i="2"/>
  <c r="D115" i="2"/>
  <c r="E111" i="2"/>
  <c r="D18" i="2" l="1"/>
  <c r="D154" i="2"/>
  <c r="D35" i="2"/>
  <c r="D111" i="2"/>
  <c r="D44" i="2"/>
  <c r="D215" i="2" l="1"/>
  <c r="D211" i="2"/>
  <c r="D21" i="2"/>
  <c r="D17" i="2"/>
  <c r="D16" i="2" l="1"/>
  <c r="D20" i="2" l="1"/>
  <c r="D14" i="2"/>
  <c r="D19" i="2" l="1"/>
  <c r="D15" i="2"/>
  <c r="D13" i="2" s="1"/>
</calcChain>
</file>

<file path=xl/comments1.xml><?xml version="1.0" encoding="utf-8"?>
<comments xmlns="http://schemas.openxmlformats.org/spreadsheetml/2006/main">
  <authors>
    <author>Амплеенкова Лидия Николаевна</author>
  </authors>
  <commentList>
    <comment ref="B221" authorId="0">
      <text>
        <r>
          <rPr>
            <b/>
            <sz val="9"/>
            <color indexed="81"/>
            <rFont val="Tahoma"/>
            <family val="2"/>
            <charset val="204"/>
          </rPr>
          <t>Амплеенкова Лидия Николаевна: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<sst xmlns="http://schemas.openxmlformats.org/spreadsheetml/2006/main" count="360" uniqueCount="109">
  <si>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</si>
  <si>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</si>
  <si>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</si>
  <si>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</si>
  <si>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</si>
  <si>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Подпрограмма 1</t>
  </si>
  <si>
    <t>Историко-культурное наследие</t>
  </si>
  <si>
    <t>Подпрограмма 2</t>
  </si>
  <si>
    <t>Дополнительное образование детей в  сфере культуры</t>
  </si>
  <si>
    <t>Подпрограмма 3</t>
  </si>
  <si>
    <t>Библиотечное обслуживание</t>
  </si>
  <si>
    <t>Основное мероприятие 3.1.</t>
  </si>
  <si>
    <t>Народное творчество и культурно-досуговая деятельность</t>
  </si>
  <si>
    <t>Расходы на обеспечение функций  исполнительно-распорядительного, контрольного органов муниципального образования</t>
  </si>
  <si>
    <t>Статус</t>
  </si>
  <si>
    <t>погашение кредиторской задолженности</t>
  </si>
  <si>
    <t>Итого:</t>
  </si>
  <si>
    <t>Всего:</t>
  </si>
  <si>
    <t>Основное мероприятие 1.1.</t>
  </si>
  <si>
    <t>Основное мероприятие 2.1.</t>
  </si>
  <si>
    <t>Основное мероприятие 4.1.</t>
  </si>
  <si>
    <t>Основное мероприятие 5.2.</t>
  </si>
  <si>
    <t>Основное мероприятие 5.3.</t>
  </si>
  <si>
    <t>Расходы на обеспечение деятельности (оказания услуг, выполнение работ) муниципальных организаций (учреждений)</t>
  </si>
  <si>
    <t>мероприятие 5.2.1.</t>
  </si>
  <si>
    <t>мероприятие 4.1.1.</t>
  </si>
  <si>
    <t>мероприятие 4.1.2.</t>
  </si>
  <si>
    <t>Обновление и укрепление материально - технической базы муниципальных организаций (учреждений)</t>
  </si>
  <si>
    <t>Обеспечение  беспрепятственного доступа к  объектам  социальной инфраструктуры и услуг,  создание условий социокультурной адаптации инвалидов и маломобильных групп населения</t>
  </si>
  <si>
    <t>мероприятие 3.1.1.</t>
  </si>
  <si>
    <t>мероприятие 3.1.2.</t>
  </si>
  <si>
    <t>мероприятие 2.1.1.</t>
  </si>
  <si>
    <t>Участие одаренных детей в конкурсах, фестивалях, выставках различных уровней</t>
  </si>
  <si>
    <t xml:space="preserve">Обеспечение  сохранности  объектов историко-культурного наследия </t>
  </si>
  <si>
    <t>Организация  дополнительного образования детей в сфере культуры</t>
  </si>
  <si>
    <t>Организация  деятельности библиотек</t>
  </si>
  <si>
    <t>Поддержка творческих инициатив в сфере культуры города Благовещенска</t>
  </si>
  <si>
    <t xml:space="preserve">Основное  мероприятие 5.1. </t>
  </si>
  <si>
    <t>мероприятие 5.1.1.</t>
  </si>
  <si>
    <t>мероприятие 5.1.2.</t>
  </si>
  <si>
    <t>Организация деятельности в сфере культуры</t>
  </si>
  <si>
    <t>Обустройство мест массового культурного досуга и активного отдыха жителей города Благовещенска</t>
  </si>
  <si>
    <t>мероприятие 1.1.1.</t>
  </si>
  <si>
    <t>Реализация мероприятий по развитию и сохранению культуры в городе Благовещенске</t>
  </si>
  <si>
    <t xml:space="preserve">мероприятие 5.3.2. </t>
  </si>
  <si>
    <t>Субсидии юридическим лицам на возмещение затрат, связанных с обустройством мест массового отдыха населения  (парки)</t>
  </si>
  <si>
    <t xml:space="preserve">Ресурсное обеспечение и прогнозная (справочная) оценка расходов на реализацию мероприятий муниципальной программы за счет всех  источников финансирования </t>
  </si>
  <si>
    <t>городской бюджет, в т.ч. :</t>
  </si>
  <si>
    <t>Основное мероприятие 2.2.</t>
  </si>
  <si>
    <t>Развитие инфраструктуры учреждений дополнительного образования детей в сфере культуры</t>
  </si>
  <si>
    <t>Основное мероприятие 4.2.</t>
  </si>
  <si>
    <t>Развитие инфраструктуры  культурно-досуговых учреждений</t>
  </si>
  <si>
    <t>внебюджетные средства</t>
  </si>
  <si>
    <t>мероприятие 4.2.1.</t>
  </si>
  <si>
    <t xml:space="preserve">мероприятие 5.3.1. </t>
  </si>
  <si>
    <t>мероприятие 3.1.3.</t>
  </si>
  <si>
    <t>Субсидии юридическим лицам на финансовое обеспечение (возмещение) затрат, связанных с обустройством мест массового отдыха  населения (парков)</t>
  </si>
  <si>
    <t>мероприятие 1.1.2.</t>
  </si>
  <si>
    <t>Мероприятия по сохранению памятников амурчанам, погибшим в годы Великой Отечественной войны и войны с Японией 1945 года</t>
  </si>
  <si>
    <t>мероприятие 2.1.2.</t>
  </si>
  <si>
    <t>мероприятие 4.1.3.</t>
  </si>
  <si>
    <t>Освещение значимых общественных и социальных объектов города Благовещенска за счет пожертвований</t>
  </si>
  <si>
    <t>мероприятие 4.1.4.</t>
  </si>
  <si>
    <t xml:space="preserve">Организация культурно-досуговой деятельности и народного творчества  </t>
  </si>
  <si>
    <t>мероприятие 2.1.3.</t>
  </si>
  <si>
    <t>Муниципальная программа</t>
  </si>
  <si>
    <t>Строительство Дома культуры, п. Моховая падь, г.Благовещенск</t>
  </si>
  <si>
    <t>Наименование муниципальной программы, подпрограммы, основного мероприятия,  мероприятия</t>
  </si>
  <si>
    <t>Источники финансирования</t>
  </si>
  <si>
    <t>Обеспечение реализации муниципальной программы «Развитие и сохранение культуры в городе Благовещенске» и прочие расходы в сфере культуры</t>
  </si>
  <si>
    <t xml:space="preserve">Развитие и сохранение культуры в городе Благовещенске </t>
  </si>
  <si>
    <t>Подпрограмма 4</t>
  </si>
  <si>
    <t>Подпрограмма 5</t>
  </si>
  <si>
    <t>к постановлению администрации</t>
  </si>
  <si>
    <t>города Благовещенска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</si>
  <si>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</si>
  <si>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мероприятие 4.1.5.</t>
  </si>
  <si>
    <t>Реализация мероприятий по развитию и сохранению культуры в муниципальных образованиях Амурской области</t>
  </si>
  <si>
    <t>мероприятие 2.2.2.</t>
  </si>
  <si>
    <t>Приложение № 3 к муниципальной программе</t>
  </si>
  <si>
    <t>Оценка расходов (тыс. руб.), годы</t>
  </si>
  <si>
    <t xml:space="preserve">Выполнение проектных и изыскательских работ по объектам капитального строительства </t>
  </si>
  <si>
    <t>Основное мероприятие 3.2.</t>
  </si>
  <si>
    <t>мероприятие 3.2.1.</t>
  </si>
  <si>
    <t>Региональный проект "Культурная среда"</t>
  </si>
  <si>
    <t>Основное мероприятие 2.3.</t>
  </si>
  <si>
    <t>мероприятие 2.3.1.</t>
  </si>
  <si>
    <t>Государственная поддержка отрасли культуры (оснащение музыкальными инструментами детских школ искусств и училищ)</t>
  </si>
  <si>
    <t xml:space="preserve">Создание модельных муниципальных библиотек  </t>
  </si>
  <si>
    <t xml:space="preserve">Модернизация муниципальных детских школ искусств </t>
  </si>
  <si>
    <t>мероприятие 2.3.2.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</si>
  <si>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</si>
  <si>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Работы по сохранению и созданию объектов историко-культурного наследия</t>
  </si>
  <si>
    <t>мероприятие 4.1.6.</t>
  </si>
  <si>
    <t xml:space="preserve">мероприятие 5.3.3. </t>
  </si>
  <si>
    <t>мероприятие 1.1.3.</t>
  </si>
  <si>
    <t>Сохранение и приспособление к современному использованию объекта культурного наследия регионального значения "Памятник воинам-амурцам, погибшим на фронтах ВОВ 1941-1945 гг.", расположенного г. Благовещенск, площадь Победы. Газоснабжение объекта культурного наследия (в т.ч. проектные работы)</t>
  </si>
  <si>
    <t>Празднование 165-летней годовщины   города Благовещенска за счет пожертвований</t>
  </si>
  <si>
    <t>Субсидии юридическим лицам на финансовое обеспечение (возмещение) затрат, связанных с содержанием мест общего пользования в местах массового отдыха населения (парках)</t>
  </si>
  <si>
    <t>мероприятие 3.2.2.</t>
  </si>
  <si>
    <t>Создание модельных муниципальных библиотек  за счет средств резервного фонда Правительства Российской Федерации</t>
  </si>
  <si>
    <t>мероприятие 4.1.7.</t>
  </si>
  <si>
    <t>Поддержка проектов развития территорий Амурской области, основанных на местных инициативах</t>
  </si>
  <si>
    <t>Государственная поддержка отрасли культуры
(софинансирование расходных обязательств субъектов Российской Федерации, связанных с капитальными вложениями в объекты капитального строительства  (объекты культуры)</t>
  </si>
  <si>
    <t>*мероприятие 2.2.1.</t>
  </si>
  <si>
    <t>*мероприятие 2.3.3.</t>
  </si>
  <si>
    <t>* в соответствии с протоколом совещания губернатора области Орлова В.А. от 31.03.2022 № 59 по вопросу передачи в муниципальную собственность земельного участка и находящегося на нем объекта недвижимости (объект незавершенного строительства «Инженерно-лабораторный корпус»), расположенных в г. Благовещенск по ул. Зейская, д. 230, путем передачи Амурской области полномочий по управлению и распоряжению указанным федеральным имуществом в рамках Федерального закона от 24.07.2008 № 161-ФЗ «О содействии развитию жилищного строительства» и в случае выделения средств из вышестоящих бюджетов .</t>
  </si>
  <si>
    <t>Приложение № 1</t>
  </si>
  <si>
    <t>от 26.05.2022 № 2657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</si>
</sst>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0" applyFont="1"/>
    <xf numFmtId="0" fontId="3" fillId="0" borderId="0" xfId="0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left" vertical="top" wrapText="1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/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67"/>
  <sheetViews>
    <sheetView tabSelected="1" zoomScale="70" zoomScaleNormal="70" workbookViewId="0">
      <selection activeCell="I4" sqref="I4:O4"/>
    </sheetView>
  </sheetViews>
  <sheetFormatPr defaultRowHeight="14.4" x14ac:dyDescent="0.3"/>
  <cols>
    <col min="1" max="1" width="20" style="2" customWidth="1"/>
    <col min="2" max="2" width="23.6640625" customWidth="1"/>
    <col min="3" max="3" width="27.5546875" customWidth="1"/>
    <col min="4" max="4" width="13.88671875" bestFit="1" customWidth="1"/>
    <col min="5" max="5" width="11.109375" bestFit="1" customWidth="1"/>
    <col min="6" max="8" width="11.109375" style="2" bestFit="1" customWidth="1"/>
    <col min="9" max="9" width="11.109375" style="2" customWidth="1"/>
    <col min="10" max="13" width="11.109375" style="2" bestFit="1" customWidth="1"/>
    <col min="14" max="14" width="13" style="2" customWidth="1"/>
    <col min="15" max="15" width="11.109375" style="2" bestFit="1" customWidth="1"/>
    <col min="16" max="16" width="11.44140625" bestFit="1" customWidth="1"/>
  </cols>
  <sheetData>
    <row r="1" spans="1:16" ht="22.8" x14ac:dyDescent="0.3">
      <c r="I1" s="55" t="s">
        <v>107</v>
      </c>
      <c r="J1" s="55"/>
      <c r="K1" s="55"/>
      <c r="L1" s="55"/>
      <c r="M1" s="55"/>
      <c r="N1" s="55"/>
      <c r="O1" s="55"/>
    </row>
    <row r="2" spans="1:16" ht="22.8" x14ac:dyDescent="0.3">
      <c r="I2" s="55" t="s">
        <v>73</v>
      </c>
      <c r="J2" s="55"/>
      <c r="K2" s="55"/>
      <c r="L2" s="55"/>
      <c r="M2" s="55"/>
      <c r="N2" s="55"/>
      <c r="O2" s="55"/>
    </row>
    <row r="3" spans="1:16" ht="22.8" x14ac:dyDescent="0.3">
      <c r="I3" s="55" t="s">
        <v>74</v>
      </c>
      <c r="J3" s="55"/>
      <c r="K3" s="55"/>
      <c r="L3" s="55"/>
      <c r="M3" s="55"/>
      <c r="N3" s="55"/>
      <c r="O3" s="55"/>
    </row>
    <row r="4" spans="1:16" ht="22.8" x14ac:dyDescent="0.3">
      <c r="I4" s="55" t="s">
        <v>108</v>
      </c>
      <c r="J4" s="55"/>
      <c r="K4" s="55"/>
      <c r="L4" s="55"/>
      <c r="M4" s="55"/>
      <c r="N4" s="55"/>
      <c r="O4" s="55"/>
    </row>
    <row r="5" spans="1:16" ht="23.25" x14ac:dyDescent="0.25">
      <c r="I5" s="29"/>
      <c r="J5" s="33"/>
      <c r="K5" s="34"/>
      <c r="L5" s="38"/>
      <c r="M5" s="37"/>
      <c r="N5" s="37"/>
      <c r="O5" s="35"/>
    </row>
    <row r="6" spans="1:16" ht="22.8" x14ac:dyDescent="0.35">
      <c r="A6" s="31"/>
      <c r="B6" s="1"/>
      <c r="C6" s="1"/>
      <c r="D6" s="20"/>
      <c r="E6" s="20"/>
      <c r="F6" s="20"/>
      <c r="G6" s="20"/>
      <c r="I6" s="56" t="s">
        <v>79</v>
      </c>
      <c r="J6" s="56"/>
      <c r="K6" s="56"/>
      <c r="L6" s="56"/>
      <c r="M6" s="56"/>
      <c r="N6" s="56"/>
      <c r="O6" s="56"/>
    </row>
    <row r="7" spans="1:16" s="27" customFormat="1" ht="15.75" x14ac:dyDescent="0.25">
      <c r="A7" s="32"/>
      <c r="B7" s="24"/>
      <c r="C7" s="24"/>
      <c r="D7" s="25"/>
      <c r="E7" s="25"/>
      <c r="F7" s="25"/>
      <c r="G7" s="25"/>
      <c r="H7" s="25"/>
      <c r="I7" s="26"/>
      <c r="J7" s="26"/>
      <c r="K7" s="26"/>
      <c r="L7" s="36"/>
      <c r="M7" s="36"/>
      <c r="N7" s="36"/>
      <c r="O7" s="36"/>
    </row>
    <row r="8" spans="1:16" ht="17.399999999999999" x14ac:dyDescent="0.3">
      <c r="A8" s="68" t="s">
        <v>46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6" s="27" customFormat="1" ht="15.75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 spans="1:16" ht="15.6" x14ac:dyDescent="0.3">
      <c r="A10" s="57" t="s">
        <v>14</v>
      </c>
      <c r="B10" s="74" t="s">
        <v>67</v>
      </c>
      <c r="C10" s="54" t="s">
        <v>68</v>
      </c>
      <c r="D10" s="65" t="s">
        <v>80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</row>
    <row r="11" spans="1:16" ht="15.6" x14ac:dyDescent="0.3">
      <c r="A11" s="57"/>
      <c r="B11" s="74"/>
      <c r="C11" s="54"/>
      <c r="D11" s="19" t="s">
        <v>0</v>
      </c>
      <c r="E11" s="19">
        <v>2015</v>
      </c>
      <c r="F11" s="3">
        <v>2016</v>
      </c>
      <c r="G11" s="3">
        <v>2017</v>
      </c>
      <c r="H11" s="3">
        <v>2018</v>
      </c>
      <c r="I11" s="3">
        <v>2019</v>
      </c>
      <c r="J11" s="3">
        <v>2020</v>
      </c>
      <c r="K11" s="3">
        <v>2021</v>
      </c>
      <c r="L11" s="3">
        <v>2022</v>
      </c>
      <c r="M11" s="3">
        <v>2023</v>
      </c>
      <c r="N11" s="3">
        <v>2024</v>
      </c>
      <c r="O11" s="3">
        <v>2025</v>
      </c>
    </row>
    <row r="12" spans="1:16" ht="15.75" x14ac:dyDescent="0.25">
      <c r="A12" s="3">
        <v>1</v>
      </c>
      <c r="B12" s="19">
        <v>2</v>
      </c>
      <c r="C12" s="19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</row>
    <row r="13" spans="1:16" ht="15.6" x14ac:dyDescent="0.3">
      <c r="A13" s="48" t="s">
        <v>65</v>
      </c>
      <c r="B13" s="69" t="s">
        <v>70</v>
      </c>
      <c r="C13" s="4" t="s">
        <v>0</v>
      </c>
      <c r="D13" s="13">
        <f>SUM(D14:D18)-D17</f>
        <v>5934321.0000000009</v>
      </c>
      <c r="E13" s="13">
        <f t="shared" ref="E13:O13" si="0">E14+E15+E16+E18</f>
        <v>281615.5</v>
      </c>
      <c r="F13" s="13">
        <f t="shared" si="0"/>
        <v>276324</v>
      </c>
      <c r="G13" s="13">
        <f t="shared" si="0"/>
        <v>336781.3</v>
      </c>
      <c r="H13" s="13">
        <f t="shared" si="0"/>
        <v>389579.00000000006</v>
      </c>
      <c r="I13" s="13">
        <f t="shared" si="0"/>
        <v>460619.89999999997</v>
      </c>
      <c r="J13" s="13">
        <f t="shared" si="0"/>
        <v>491823.89999999997</v>
      </c>
      <c r="K13" s="14">
        <f t="shared" si="0"/>
        <v>587384.5</v>
      </c>
      <c r="L13" s="14">
        <f t="shared" si="0"/>
        <v>530105.80000000005</v>
      </c>
      <c r="M13" s="14">
        <f t="shared" si="0"/>
        <v>588564.69999999995</v>
      </c>
      <c r="N13" s="14">
        <f t="shared" si="0"/>
        <v>1554054.8</v>
      </c>
      <c r="O13" s="14">
        <f t="shared" si="0"/>
        <v>437467.60000000003</v>
      </c>
      <c r="P13" s="30"/>
    </row>
    <row r="14" spans="1:16" ht="15.6" x14ac:dyDescent="0.3">
      <c r="A14" s="49"/>
      <c r="B14" s="70"/>
      <c r="C14" s="5" t="s">
        <v>1</v>
      </c>
      <c r="D14" s="10">
        <f t="shared" ref="D14:D49" si="1">SUM(E14:O14)</f>
        <v>817870.7</v>
      </c>
      <c r="E14" s="10">
        <f t="shared" ref="E14:O14" si="2">E20+E45+E112+E159+E216</f>
        <v>40.9</v>
      </c>
      <c r="F14" s="10">
        <f t="shared" si="2"/>
        <v>0</v>
      </c>
      <c r="G14" s="10">
        <f t="shared" si="2"/>
        <v>32.200000000000003</v>
      </c>
      <c r="H14" s="10">
        <f t="shared" si="2"/>
        <v>0</v>
      </c>
      <c r="I14" s="10">
        <f t="shared" si="2"/>
        <v>0</v>
      </c>
      <c r="J14" s="10">
        <f t="shared" si="2"/>
        <v>0</v>
      </c>
      <c r="K14" s="11">
        <f t="shared" si="2"/>
        <v>10685.1</v>
      </c>
      <c r="L14" s="11">
        <f t="shared" si="2"/>
        <v>5000</v>
      </c>
      <c r="M14" s="11">
        <f t="shared" si="2"/>
        <v>32112.5</v>
      </c>
      <c r="N14" s="11">
        <f t="shared" si="2"/>
        <v>770000</v>
      </c>
      <c r="O14" s="11">
        <f t="shared" si="2"/>
        <v>0</v>
      </c>
    </row>
    <row r="15" spans="1:16" ht="15.6" x14ac:dyDescent="0.3">
      <c r="A15" s="49"/>
      <c r="B15" s="70"/>
      <c r="C15" s="5" t="s">
        <v>2</v>
      </c>
      <c r="D15" s="10">
        <f t="shared" si="1"/>
        <v>197230.4</v>
      </c>
      <c r="E15" s="10">
        <f t="shared" ref="E15:O15" si="3">E21+E46+E113+E160+E217</f>
        <v>0</v>
      </c>
      <c r="F15" s="10">
        <f t="shared" si="3"/>
        <v>0</v>
      </c>
      <c r="G15" s="10">
        <f t="shared" si="3"/>
        <v>107.60000000000001</v>
      </c>
      <c r="H15" s="10">
        <f t="shared" si="3"/>
        <v>0</v>
      </c>
      <c r="I15" s="10">
        <f t="shared" si="3"/>
        <v>10287.200000000001</v>
      </c>
      <c r="J15" s="10">
        <f t="shared" si="3"/>
        <v>5740.8</v>
      </c>
      <c r="K15" s="11">
        <f t="shared" si="3"/>
        <v>9094.7999999999993</v>
      </c>
      <c r="L15" s="11">
        <f t="shared" si="3"/>
        <v>2000</v>
      </c>
      <c r="M15" s="11">
        <f t="shared" si="3"/>
        <v>0</v>
      </c>
      <c r="N15" s="11">
        <f t="shared" si="3"/>
        <v>170000</v>
      </c>
      <c r="O15" s="11">
        <f t="shared" si="3"/>
        <v>0</v>
      </c>
    </row>
    <row r="16" spans="1:16" ht="15.6" x14ac:dyDescent="0.3">
      <c r="A16" s="49"/>
      <c r="B16" s="70"/>
      <c r="C16" s="6" t="s">
        <v>47</v>
      </c>
      <c r="D16" s="10">
        <f t="shared" si="1"/>
        <v>3975316.7000000007</v>
      </c>
      <c r="E16" s="10">
        <f t="shared" ref="E16:O16" si="4">E22+E47+E114+E161+E218</f>
        <v>218462.69999999998</v>
      </c>
      <c r="F16" s="10">
        <f t="shared" si="4"/>
        <v>211483.4</v>
      </c>
      <c r="G16" s="10">
        <f t="shared" si="4"/>
        <v>260841.5</v>
      </c>
      <c r="H16" s="10">
        <f t="shared" si="4"/>
        <v>298328.30000000005</v>
      </c>
      <c r="I16" s="10">
        <f t="shared" si="4"/>
        <v>354782.69999999995</v>
      </c>
      <c r="J16" s="10">
        <f t="shared" si="4"/>
        <v>390533.1</v>
      </c>
      <c r="K16" s="11">
        <f t="shared" si="4"/>
        <v>471454.6</v>
      </c>
      <c r="L16" s="11">
        <f t="shared" si="4"/>
        <v>427555.80000000005</v>
      </c>
      <c r="M16" s="11">
        <f t="shared" si="4"/>
        <v>460902.19999999995</v>
      </c>
      <c r="N16" s="11">
        <f t="shared" si="4"/>
        <v>518504.8</v>
      </c>
      <c r="O16" s="11">
        <f t="shared" si="4"/>
        <v>362467.60000000003</v>
      </c>
    </row>
    <row r="17" spans="1:15" ht="31.2" x14ac:dyDescent="0.3">
      <c r="A17" s="49"/>
      <c r="B17" s="70"/>
      <c r="C17" s="16" t="s">
        <v>15</v>
      </c>
      <c r="D17" s="10">
        <f t="shared" si="1"/>
        <v>14420.199999999999</v>
      </c>
      <c r="E17" s="10">
        <f t="shared" ref="E17:O17" si="5">E48+E121+E162+E219</f>
        <v>14420.199999999999</v>
      </c>
      <c r="F17" s="10">
        <f t="shared" si="5"/>
        <v>0</v>
      </c>
      <c r="G17" s="10">
        <f t="shared" si="5"/>
        <v>0</v>
      </c>
      <c r="H17" s="10">
        <f t="shared" si="5"/>
        <v>0</v>
      </c>
      <c r="I17" s="10">
        <f t="shared" si="5"/>
        <v>0</v>
      </c>
      <c r="J17" s="10">
        <f t="shared" si="5"/>
        <v>0</v>
      </c>
      <c r="K17" s="11">
        <f t="shared" si="5"/>
        <v>0</v>
      </c>
      <c r="L17" s="11">
        <f t="shared" si="5"/>
        <v>0</v>
      </c>
      <c r="M17" s="11">
        <f t="shared" si="5"/>
        <v>0</v>
      </c>
      <c r="N17" s="11">
        <f t="shared" si="5"/>
        <v>0</v>
      </c>
      <c r="O17" s="11">
        <f t="shared" si="5"/>
        <v>0</v>
      </c>
    </row>
    <row r="18" spans="1:15" ht="15.6" x14ac:dyDescent="0.3">
      <c r="A18" s="50"/>
      <c r="B18" s="71"/>
      <c r="C18" s="22" t="s">
        <v>4</v>
      </c>
      <c r="D18" s="10">
        <f t="shared" si="1"/>
        <v>943903.2</v>
      </c>
      <c r="E18" s="11">
        <f t="shared" ref="E18:O18" si="6">E23+E55+E116+E163+E226</f>
        <v>63111.899999999994</v>
      </c>
      <c r="F18" s="11">
        <f t="shared" si="6"/>
        <v>64840.6</v>
      </c>
      <c r="G18" s="11">
        <f t="shared" si="6"/>
        <v>75800</v>
      </c>
      <c r="H18" s="11">
        <f t="shared" si="6"/>
        <v>91250.7</v>
      </c>
      <c r="I18" s="11">
        <f t="shared" si="6"/>
        <v>95550</v>
      </c>
      <c r="J18" s="11">
        <f t="shared" si="6"/>
        <v>95550</v>
      </c>
      <c r="K18" s="11">
        <f t="shared" si="6"/>
        <v>96150</v>
      </c>
      <c r="L18" s="11">
        <f t="shared" si="6"/>
        <v>95550</v>
      </c>
      <c r="M18" s="11">
        <f t="shared" si="6"/>
        <v>95550</v>
      </c>
      <c r="N18" s="11">
        <f t="shared" si="6"/>
        <v>95550</v>
      </c>
      <c r="O18" s="11">
        <f t="shared" si="6"/>
        <v>75000</v>
      </c>
    </row>
    <row r="19" spans="1:15" ht="15.6" x14ac:dyDescent="0.3">
      <c r="A19" s="72" t="s">
        <v>5</v>
      </c>
      <c r="B19" s="48" t="s">
        <v>6</v>
      </c>
      <c r="C19" s="7" t="s">
        <v>0</v>
      </c>
      <c r="D19" s="13">
        <f t="shared" si="1"/>
        <v>44144.7</v>
      </c>
      <c r="E19" s="14">
        <f>SUM(E20:E23)</f>
        <v>418.3</v>
      </c>
      <c r="F19" s="14">
        <f t="shared" ref="F19:O19" si="7">SUM(F20:F23)</f>
        <v>749.4</v>
      </c>
      <c r="G19" s="14">
        <f t="shared" si="7"/>
        <v>18602.3</v>
      </c>
      <c r="H19" s="14">
        <f t="shared" si="7"/>
        <v>332.9</v>
      </c>
      <c r="I19" s="14">
        <f t="shared" si="7"/>
        <v>6635</v>
      </c>
      <c r="J19" s="14">
        <f t="shared" si="7"/>
        <v>3410.8</v>
      </c>
      <c r="K19" s="14">
        <f t="shared" si="7"/>
        <v>9722.7999999999993</v>
      </c>
      <c r="L19" s="14">
        <f t="shared" si="7"/>
        <v>2735.9</v>
      </c>
      <c r="M19" s="14">
        <f t="shared" si="7"/>
        <v>418.6</v>
      </c>
      <c r="N19" s="14">
        <f t="shared" si="7"/>
        <v>420.7</v>
      </c>
      <c r="O19" s="14">
        <f t="shared" si="7"/>
        <v>698</v>
      </c>
    </row>
    <row r="20" spans="1:15" ht="15.6" x14ac:dyDescent="0.3">
      <c r="A20" s="73"/>
      <c r="B20" s="49"/>
      <c r="C20" s="6" t="s">
        <v>1</v>
      </c>
      <c r="D20" s="10">
        <f t="shared" si="1"/>
        <v>0</v>
      </c>
      <c r="E20" s="11">
        <f t="shared" ref="E20:O20" si="8">E25</f>
        <v>0</v>
      </c>
      <c r="F20" s="11">
        <f t="shared" si="8"/>
        <v>0</v>
      </c>
      <c r="G20" s="11">
        <f t="shared" si="8"/>
        <v>0</v>
      </c>
      <c r="H20" s="11">
        <f t="shared" si="8"/>
        <v>0</v>
      </c>
      <c r="I20" s="11">
        <f t="shared" si="8"/>
        <v>0</v>
      </c>
      <c r="J20" s="11">
        <f t="shared" si="8"/>
        <v>0</v>
      </c>
      <c r="K20" s="11">
        <f t="shared" si="8"/>
        <v>0</v>
      </c>
      <c r="L20" s="11">
        <f t="shared" si="8"/>
        <v>0</v>
      </c>
      <c r="M20" s="11">
        <f t="shared" si="8"/>
        <v>0</v>
      </c>
      <c r="N20" s="11">
        <f t="shared" si="8"/>
        <v>0</v>
      </c>
      <c r="O20" s="11">
        <f t="shared" si="8"/>
        <v>0</v>
      </c>
    </row>
    <row r="21" spans="1:15" ht="15.6" x14ac:dyDescent="0.3">
      <c r="A21" s="73"/>
      <c r="B21" s="49"/>
      <c r="C21" s="6" t="s">
        <v>2</v>
      </c>
      <c r="D21" s="10">
        <f t="shared" si="1"/>
        <v>5287.2</v>
      </c>
      <c r="E21" s="11">
        <f t="shared" ref="E21:F23" si="9">E26</f>
        <v>0</v>
      </c>
      <c r="F21" s="11">
        <f t="shared" si="9"/>
        <v>0</v>
      </c>
      <c r="G21" s="11">
        <f t="shared" ref="G21:M21" si="10">G26</f>
        <v>0</v>
      </c>
      <c r="H21" s="11">
        <f t="shared" si="10"/>
        <v>0</v>
      </c>
      <c r="I21" s="11">
        <f t="shared" si="10"/>
        <v>5287.2</v>
      </c>
      <c r="J21" s="11">
        <f t="shared" si="10"/>
        <v>0</v>
      </c>
      <c r="K21" s="11">
        <f t="shared" si="10"/>
        <v>0</v>
      </c>
      <c r="L21" s="11">
        <f t="shared" si="10"/>
        <v>0</v>
      </c>
      <c r="M21" s="11">
        <f t="shared" si="10"/>
        <v>0</v>
      </c>
      <c r="N21" s="11">
        <f t="shared" ref="N21:O21" si="11">N26</f>
        <v>0</v>
      </c>
      <c r="O21" s="11">
        <f t="shared" si="11"/>
        <v>0</v>
      </c>
    </row>
    <row r="22" spans="1:15" ht="15.6" x14ac:dyDescent="0.3">
      <c r="A22" s="73"/>
      <c r="B22" s="49"/>
      <c r="C22" s="6" t="s">
        <v>3</v>
      </c>
      <c r="D22" s="10">
        <f t="shared" si="1"/>
        <v>38857.5</v>
      </c>
      <c r="E22" s="11">
        <f t="shared" si="9"/>
        <v>418.3</v>
      </c>
      <c r="F22" s="11">
        <f t="shared" si="9"/>
        <v>749.4</v>
      </c>
      <c r="G22" s="11">
        <f t="shared" ref="G22:M22" si="12">G27</f>
        <v>18602.3</v>
      </c>
      <c r="H22" s="11">
        <f t="shared" si="12"/>
        <v>332.9</v>
      </c>
      <c r="I22" s="11">
        <f t="shared" si="12"/>
        <v>1347.8</v>
      </c>
      <c r="J22" s="11">
        <f t="shared" si="12"/>
        <v>3410.8</v>
      </c>
      <c r="K22" s="11">
        <f t="shared" si="12"/>
        <v>9722.7999999999993</v>
      </c>
      <c r="L22" s="11">
        <f t="shared" si="12"/>
        <v>2735.9</v>
      </c>
      <c r="M22" s="11">
        <f t="shared" si="12"/>
        <v>418.6</v>
      </c>
      <c r="N22" s="11">
        <f t="shared" ref="N22:O22" si="13">N27</f>
        <v>420.7</v>
      </c>
      <c r="O22" s="11">
        <f t="shared" si="13"/>
        <v>698</v>
      </c>
    </row>
    <row r="23" spans="1:15" ht="15.6" x14ac:dyDescent="0.3">
      <c r="A23" s="73"/>
      <c r="B23" s="49"/>
      <c r="C23" s="12" t="s">
        <v>4</v>
      </c>
      <c r="D23" s="10">
        <f t="shared" si="1"/>
        <v>0</v>
      </c>
      <c r="E23" s="11">
        <f t="shared" si="9"/>
        <v>0</v>
      </c>
      <c r="F23" s="11">
        <f t="shared" si="9"/>
        <v>0</v>
      </c>
      <c r="G23" s="11">
        <f t="shared" ref="G23:M23" si="14">G28</f>
        <v>0</v>
      </c>
      <c r="H23" s="11">
        <f t="shared" si="14"/>
        <v>0</v>
      </c>
      <c r="I23" s="11">
        <f t="shared" si="14"/>
        <v>0</v>
      </c>
      <c r="J23" s="11">
        <f t="shared" si="14"/>
        <v>0</v>
      </c>
      <c r="K23" s="11">
        <f t="shared" si="14"/>
        <v>0</v>
      </c>
      <c r="L23" s="11">
        <f t="shared" si="14"/>
        <v>0</v>
      </c>
      <c r="M23" s="11">
        <f t="shared" si="14"/>
        <v>0</v>
      </c>
      <c r="N23" s="11">
        <f t="shared" ref="N23:O23" si="15">N28</f>
        <v>0</v>
      </c>
      <c r="O23" s="11">
        <f t="shared" si="15"/>
        <v>0</v>
      </c>
    </row>
    <row r="24" spans="1:15" ht="15.6" x14ac:dyDescent="0.3">
      <c r="A24" s="57" t="s">
        <v>18</v>
      </c>
      <c r="B24" s="58" t="s">
        <v>33</v>
      </c>
      <c r="C24" s="6" t="s">
        <v>16</v>
      </c>
      <c r="D24" s="10">
        <f>SUM(E24:O24)</f>
        <v>44144.7</v>
      </c>
      <c r="E24" s="11">
        <f>SUM(E25:E28)</f>
        <v>418.3</v>
      </c>
      <c r="F24" s="11">
        <f t="shared" ref="F24:O24" si="16">SUM(F25:F28)</f>
        <v>749.4</v>
      </c>
      <c r="G24" s="11">
        <f t="shared" si="16"/>
        <v>18602.3</v>
      </c>
      <c r="H24" s="11">
        <f t="shared" si="16"/>
        <v>332.9</v>
      </c>
      <c r="I24" s="11">
        <f t="shared" si="16"/>
        <v>6635</v>
      </c>
      <c r="J24" s="11">
        <f t="shared" si="16"/>
        <v>3410.8</v>
      </c>
      <c r="K24" s="11">
        <f t="shared" si="16"/>
        <v>9722.7999999999993</v>
      </c>
      <c r="L24" s="11">
        <f t="shared" si="16"/>
        <v>2735.9</v>
      </c>
      <c r="M24" s="11">
        <f t="shared" si="16"/>
        <v>418.6</v>
      </c>
      <c r="N24" s="11">
        <f t="shared" si="16"/>
        <v>420.7</v>
      </c>
      <c r="O24" s="11">
        <f t="shared" si="16"/>
        <v>698</v>
      </c>
    </row>
    <row r="25" spans="1:15" ht="15.6" x14ac:dyDescent="0.3">
      <c r="A25" s="57"/>
      <c r="B25" s="58"/>
      <c r="C25" s="6" t="s">
        <v>1</v>
      </c>
      <c r="D25" s="10">
        <f>SUM(E25:O25)</f>
        <v>0</v>
      </c>
      <c r="E25" s="11">
        <f t="shared" ref="E25:K25" si="17">E30+E35</f>
        <v>0</v>
      </c>
      <c r="F25" s="11">
        <f t="shared" si="17"/>
        <v>0</v>
      </c>
      <c r="G25" s="11">
        <f t="shared" si="17"/>
        <v>0</v>
      </c>
      <c r="H25" s="11">
        <f t="shared" si="17"/>
        <v>0</v>
      </c>
      <c r="I25" s="11">
        <f t="shared" si="17"/>
        <v>0</v>
      </c>
      <c r="J25" s="11">
        <f t="shared" si="17"/>
        <v>0</v>
      </c>
      <c r="K25" s="11">
        <f t="shared" si="17"/>
        <v>0</v>
      </c>
      <c r="L25" s="11">
        <f t="shared" ref="L25:O25" si="18">L30+L35</f>
        <v>0</v>
      </c>
      <c r="M25" s="11">
        <f t="shared" si="18"/>
        <v>0</v>
      </c>
      <c r="N25" s="11">
        <f t="shared" si="18"/>
        <v>0</v>
      </c>
      <c r="O25" s="11">
        <f t="shared" si="18"/>
        <v>0</v>
      </c>
    </row>
    <row r="26" spans="1:15" ht="15.6" x14ac:dyDescent="0.3">
      <c r="A26" s="57"/>
      <c r="B26" s="58"/>
      <c r="C26" s="6" t="s">
        <v>2</v>
      </c>
      <c r="D26" s="10">
        <f t="shared" si="1"/>
        <v>5287.2</v>
      </c>
      <c r="E26" s="11">
        <f t="shared" ref="E26:F28" si="19">E31+E36</f>
        <v>0</v>
      </c>
      <c r="F26" s="11">
        <f t="shared" si="19"/>
        <v>0</v>
      </c>
      <c r="G26" s="11">
        <f t="shared" ref="G26:K26" si="20">G31+G36</f>
        <v>0</v>
      </c>
      <c r="H26" s="11">
        <f t="shared" si="20"/>
        <v>0</v>
      </c>
      <c r="I26" s="11">
        <f t="shared" si="20"/>
        <v>5287.2</v>
      </c>
      <c r="J26" s="11">
        <f t="shared" si="20"/>
        <v>0</v>
      </c>
      <c r="K26" s="11">
        <f t="shared" si="20"/>
        <v>0</v>
      </c>
      <c r="L26" s="11">
        <f t="shared" ref="L26:O26" si="21">L31+L36</f>
        <v>0</v>
      </c>
      <c r="M26" s="11">
        <f t="shared" si="21"/>
        <v>0</v>
      </c>
      <c r="N26" s="11">
        <f t="shared" si="21"/>
        <v>0</v>
      </c>
      <c r="O26" s="11">
        <f t="shared" si="21"/>
        <v>0</v>
      </c>
    </row>
    <row r="27" spans="1:15" ht="15.6" x14ac:dyDescent="0.3">
      <c r="A27" s="57"/>
      <c r="B27" s="58"/>
      <c r="C27" s="6" t="s">
        <v>3</v>
      </c>
      <c r="D27" s="10">
        <f t="shared" si="1"/>
        <v>38857.5</v>
      </c>
      <c r="E27" s="11">
        <f t="shared" si="19"/>
        <v>418.3</v>
      </c>
      <c r="F27" s="11">
        <f t="shared" si="19"/>
        <v>749.4</v>
      </c>
      <c r="G27" s="11">
        <f t="shared" ref="G27:J27" si="22">G32+G37</f>
        <v>18602.3</v>
      </c>
      <c r="H27" s="11">
        <f t="shared" si="22"/>
        <v>332.9</v>
      </c>
      <c r="I27" s="11">
        <f t="shared" si="22"/>
        <v>1347.8</v>
      </c>
      <c r="J27" s="11">
        <f t="shared" si="22"/>
        <v>3410.8</v>
      </c>
      <c r="K27" s="11">
        <f>K32+K37+K42</f>
        <v>9722.7999999999993</v>
      </c>
      <c r="L27" s="11">
        <f>L32+L37+L42</f>
        <v>2735.9</v>
      </c>
      <c r="M27" s="11">
        <f t="shared" ref="M27:O27" si="23">M32+M37</f>
        <v>418.6</v>
      </c>
      <c r="N27" s="11">
        <f t="shared" si="23"/>
        <v>420.7</v>
      </c>
      <c r="O27" s="11">
        <f t="shared" si="23"/>
        <v>698</v>
      </c>
    </row>
    <row r="28" spans="1:15" ht="15.6" x14ac:dyDescent="0.3">
      <c r="A28" s="57"/>
      <c r="B28" s="58"/>
      <c r="C28" s="12" t="s">
        <v>4</v>
      </c>
      <c r="D28" s="10">
        <f t="shared" si="1"/>
        <v>0</v>
      </c>
      <c r="E28" s="11">
        <f t="shared" si="19"/>
        <v>0</v>
      </c>
      <c r="F28" s="11">
        <f t="shared" si="19"/>
        <v>0</v>
      </c>
      <c r="G28" s="11">
        <f t="shared" ref="G28:K28" si="24">G33+G38</f>
        <v>0</v>
      </c>
      <c r="H28" s="11">
        <f t="shared" si="24"/>
        <v>0</v>
      </c>
      <c r="I28" s="11">
        <f t="shared" si="24"/>
        <v>0</v>
      </c>
      <c r="J28" s="11">
        <f t="shared" si="24"/>
        <v>0</v>
      </c>
      <c r="K28" s="11">
        <f t="shared" si="24"/>
        <v>0</v>
      </c>
      <c r="L28" s="11">
        <f t="shared" ref="L28:O28" si="25">L33+L38</f>
        <v>0</v>
      </c>
      <c r="M28" s="11">
        <f t="shared" si="25"/>
        <v>0</v>
      </c>
      <c r="N28" s="11">
        <f t="shared" si="25"/>
        <v>0</v>
      </c>
      <c r="O28" s="11">
        <f t="shared" si="25"/>
        <v>0</v>
      </c>
    </row>
    <row r="29" spans="1:15" ht="15.6" x14ac:dyDescent="0.3">
      <c r="A29" s="59" t="s">
        <v>42</v>
      </c>
      <c r="B29" s="62" t="s">
        <v>92</v>
      </c>
      <c r="C29" s="6" t="s">
        <v>16</v>
      </c>
      <c r="D29" s="10">
        <f t="shared" si="1"/>
        <v>38270</v>
      </c>
      <c r="E29" s="11">
        <f t="shared" ref="E29:J29" si="26">SUM(E30:E33)</f>
        <v>418.3</v>
      </c>
      <c r="F29" s="11">
        <f t="shared" si="26"/>
        <v>749.4</v>
      </c>
      <c r="G29" s="11">
        <f t="shared" si="26"/>
        <v>18602.3</v>
      </c>
      <c r="H29" s="11">
        <f t="shared" si="26"/>
        <v>332.9</v>
      </c>
      <c r="I29" s="11">
        <f t="shared" si="26"/>
        <v>760.3</v>
      </c>
      <c r="J29" s="11">
        <f t="shared" si="26"/>
        <v>3410.8</v>
      </c>
      <c r="K29" s="11">
        <f t="shared" ref="K29:L29" si="27">SUM(K30:K33)</f>
        <v>9722.7999999999993</v>
      </c>
      <c r="L29" s="11">
        <f t="shared" si="27"/>
        <v>2735.9</v>
      </c>
      <c r="M29" s="11">
        <f t="shared" ref="M29:O29" si="28">SUM(M30:M33)</f>
        <v>418.6</v>
      </c>
      <c r="N29" s="11">
        <f t="shared" si="28"/>
        <v>420.7</v>
      </c>
      <c r="O29" s="11">
        <f t="shared" si="28"/>
        <v>698</v>
      </c>
    </row>
    <row r="30" spans="1:15" ht="15.6" x14ac:dyDescent="0.3">
      <c r="A30" s="60"/>
      <c r="B30" s="63"/>
      <c r="C30" s="6" t="s">
        <v>1</v>
      </c>
      <c r="D30" s="10">
        <f t="shared" si="1"/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f t="shared" ref="M30:N30" si="29">L30</f>
        <v>0</v>
      </c>
      <c r="N30" s="11">
        <f t="shared" si="29"/>
        <v>0</v>
      </c>
      <c r="O30" s="11">
        <f>N30</f>
        <v>0</v>
      </c>
    </row>
    <row r="31" spans="1:15" ht="15.6" x14ac:dyDescent="0.3">
      <c r="A31" s="60"/>
      <c r="B31" s="63"/>
      <c r="C31" s="6" t="s">
        <v>2</v>
      </c>
      <c r="D31" s="10">
        <f t="shared" si="1"/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ref="M31:N31" si="30">L31</f>
        <v>0</v>
      </c>
      <c r="N31" s="11">
        <f t="shared" si="30"/>
        <v>0</v>
      </c>
      <c r="O31" s="11">
        <f>N31</f>
        <v>0</v>
      </c>
    </row>
    <row r="32" spans="1:15" ht="15.6" x14ac:dyDescent="0.3">
      <c r="A32" s="60"/>
      <c r="B32" s="63"/>
      <c r="C32" s="6" t="s">
        <v>3</v>
      </c>
      <c r="D32" s="10">
        <f t="shared" si="1"/>
        <v>38270</v>
      </c>
      <c r="E32" s="11">
        <v>418.3</v>
      </c>
      <c r="F32" s="11">
        <f>749+15.9-15.5</f>
        <v>749.4</v>
      </c>
      <c r="G32" s="9">
        <v>18602.3</v>
      </c>
      <c r="H32" s="9">
        <f>413.5-80.6</f>
        <v>332.9</v>
      </c>
      <c r="I32" s="9">
        <v>760.3</v>
      </c>
      <c r="J32" s="9">
        <f>3468-57.2</f>
        <v>3410.8</v>
      </c>
      <c r="K32" s="9">
        <f>488.6+5454.6+4000-39.1-260+48.8+29.9</f>
        <v>9722.7999999999993</v>
      </c>
      <c r="L32" s="9">
        <f>394.8+2284.2+56.9</f>
        <v>2735.9</v>
      </c>
      <c r="M32" s="11">
        <v>418.6</v>
      </c>
      <c r="N32" s="11">
        <v>420.7</v>
      </c>
      <c r="O32" s="11">
        <v>698</v>
      </c>
    </row>
    <row r="33" spans="1:15" ht="15.6" x14ac:dyDescent="0.3">
      <c r="A33" s="61"/>
      <c r="B33" s="64"/>
      <c r="C33" s="12" t="s">
        <v>4</v>
      </c>
      <c r="D33" s="10">
        <f t="shared" si="1"/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f t="shared" ref="M33:N33" si="31">L33</f>
        <v>0</v>
      </c>
      <c r="N33" s="11">
        <f t="shared" si="31"/>
        <v>0</v>
      </c>
      <c r="O33" s="11">
        <f>N33</f>
        <v>0</v>
      </c>
    </row>
    <row r="34" spans="1:15" ht="28.5" customHeight="1" x14ac:dyDescent="0.3">
      <c r="A34" s="59" t="s">
        <v>57</v>
      </c>
      <c r="B34" s="62" t="s">
        <v>58</v>
      </c>
      <c r="C34" s="6" t="s">
        <v>16</v>
      </c>
      <c r="D34" s="10">
        <f t="shared" si="1"/>
        <v>5874.7</v>
      </c>
      <c r="E34" s="11">
        <f t="shared" ref="E34:K34" si="32">SUM(E35:E38)</f>
        <v>0</v>
      </c>
      <c r="F34" s="11">
        <f t="shared" si="32"/>
        <v>0</v>
      </c>
      <c r="G34" s="11">
        <f t="shared" si="32"/>
        <v>0</v>
      </c>
      <c r="H34" s="11">
        <f t="shared" si="32"/>
        <v>0</v>
      </c>
      <c r="I34" s="11">
        <f t="shared" si="32"/>
        <v>5874.7</v>
      </c>
      <c r="J34" s="11">
        <f t="shared" si="32"/>
        <v>0</v>
      </c>
      <c r="K34" s="11">
        <f t="shared" si="32"/>
        <v>0</v>
      </c>
      <c r="L34" s="11">
        <f t="shared" ref="L34:O34" si="33">SUM(L35:L38)</f>
        <v>0</v>
      </c>
      <c r="M34" s="11">
        <f t="shared" si="33"/>
        <v>0</v>
      </c>
      <c r="N34" s="11">
        <f t="shared" si="33"/>
        <v>0</v>
      </c>
      <c r="O34" s="11">
        <f t="shared" si="33"/>
        <v>0</v>
      </c>
    </row>
    <row r="35" spans="1:15" ht="28.5" customHeight="1" x14ac:dyDescent="0.3">
      <c r="A35" s="60"/>
      <c r="B35" s="63"/>
      <c r="C35" s="6" t="s">
        <v>1</v>
      </c>
      <c r="D35" s="10">
        <f t="shared" si="1"/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ref="M35:N35" si="34">L35</f>
        <v>0</v>
      </c>
      <c r="N35" s="11">
        <f t="shared" si="34"/>
        <v>0</v>
      </c>
      <c r="O35" s="11">
        <f>N35</f>
        <v>0</v>
      </c>
    </row>
    <row r="36" spans="1:15" ht="28.5" customHeight="1" x14ac:dyDescent="0.3">
      <c r="A36" s="60"/>
      <c r="B36" s="63"/>
      <c r="C36" s="6" t="s">
        <v>2</v>
      </c>
      <c r="D36" s="10">
        <f t="shared" si="1"/>
        <v>5287.2</v>
      </c>
      <c r="E36" s="11">
        <v>0</v>
      </c>
      <c r="F36" s="11">
        <v>0</v>
      </c>
      <c r="G36" s="11">
        <v>0</v>
      </c>
      <c r="H36" s="11">
        <v>0</v>
      </c>
      <c r="I36" s="11">
        <v>5287.2</v>
      </c>
      <c r="J36" s="11">
        <v>0</v>
      </c>
      <c r="K36" s="11">
        <v>0</v>
      </c>
      <c r="L36" s="11">
        <v>0</v>
      </c>
      <c r="M36" s="11">
        <f t="shared" ref="M36:N36" si="35">L36</f>
        <v>0</v>
      </c>
      <c r="N36" s="11">
        <f t="shared" si="35"/>
        <v>0</v>
      </c>
      <c r="O36" s="11">
        <f>N36</f>
        <v>0</v>
      </c>
    </row>
    <row r="37" spans="1:15" ht="28.5" customHeight="1" x14ac:dyDescent="0.3">
      <c r="A37" s="60"/>
      <c r="B37" s="63"/>
      <c r="C37" s="6" t="s">
        <v>3</v>
      </c>
      <c r="D37" s="10">
        <f t="shared" si="1"/>
        <v>587.5</v>
      </c>
      <c r="E37" s="11">
        <v>0</v>
      </c>
      <c r="F37" s="11">
        <v>0</v>
      </c>
      <c r="G37" s="9">
        <v>0</v>
      </c>
      <c r="H37" s="9">
        <v>0</v>
      </c>
      <c r="I37" s="9">
        <f>587.5</f>
        <v>587.5</v>
      </c>
      <c r="J37" s="9">
        <v>0</v>
      </c>
      <c r="K37" s="9">
        <v>0</v>
      </c>
      <c r="L37" s="9">
        <v>0</v>
      </c>
      <c r="M37" s="11">
        <f t="shared" ref="M37:N37" si="36">L37</f>
        <v>0</v>
      </c>
      <c r="N37" s="11">
        <f t="shared" si="36"/>
        <v>0</v>
      </c>
      <c r="O37" s="11">
        <f>N37</f>
        <v>0</v>
      </c>
    </row>
    <row r="38" spans="1:15" ht="28.5" customHeight="1" x14ac:dyDescent="0.3">
      <c r="A38" s="61"/>
      <c r="B38" s="64"/>
      <c r="C38" s="12" t="s">
        <v>4</v>
      </c>
      <c r="D38" s="10">
        <f t="shared" si="1"/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ref="M38:N38" si="37">L38</f>
        <v>0</v>
      </c>
      <c r="N38" s="11">
        <f t="shared" si="37"/>
        <v>0</v>
      </c>
      <c r="O38" s="11">
        <f>N38</f>
        <v>0</v>
      </c>
    </row>
    <row r="39" spans="1:15" ht="57" hidden="1" customHeight="1" x14ac:dyDescent="0.25">
      <c r="A39" s="59" t="s">
        <v>95</v>
      </c>
      <c r="B39" s="62" t="s">
        <v>96</v>
      </c>
      <c r="C39" s="6" t="s">
        <v>16</v>
      </c>
      <c r="D39" s="10">
        <f t="shared" ref="D39:D43" si="38">SUM(E39:O39)</f>
        <v>0</v>
      </c>
      <c r="E39" s="11">
        <f t="shared" ref="E39:L39" si="39">SUM(E40:E43)</f>
        <v>0</v>
      </c>
      <c r="F39" s="11">
        <f t="shared" si="39"/>
        <v>0</v>
      </c>
      <c r="G39" s="11">
        <f t="shared" si="39"/>
        <v>0</v>
      </c>
      <c r="H39" s="11">
        <f t="shared" si="39"/>
        <v>0</v>
      </c>
      <c r="I39" s="11">
        <f t="shared" si="39"/>
        <v>0</v>
      </c>
      <c r="J39" s="11">
        <f t="shared" si="39"/>
        <v>0</v>
      </c>
      <c r="K39" s="11">
        <f t="shared" si="39"/>
        <v>0</v>
      </c>
      <c r="L39" s="11">
        <f t="shared" si="39"/>
        <v>0</v>
      </c>
      <c r="M39" s="11">
        <v>0</v>
      </c>
      <c r="N39" s="11">
        <v>0</v>
      </c>
      <c r="O39" s="11">
        <v>0</v>
      </c>
    </row>
    <row r="40" spans="1:15" ht="57" hidden="1" customHeight="1" x14ac:dyDescent="0.25">
      <c r="A40" s="60"/>
      <c r="B40" s="63"/>
      <c r="C40" s="6" t="s">
        <v>1</v>
      </c>
      <c r="D40" s="10">
        <f t="shared" si="38"/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f t="shared" ref="M40:M43" si="40">L40</f>
        <v>0</v>
      </c>
      <c r="N40" s="11">
        <f t="shared" ref="N40:N43" si="41">M40</f>
        <v>0</v>
      </c>
      <c r="O40" s="11">
        <f>N40</f>
        <v>0</v>
      </c>
    </row>
    <row r="41" spans="1:15" ht="57" hidden="1" customHeight="1" x14ac:dyDescent="0.25">
      <c r="A41" s="60"/>
      <c r="B41" s="63"/>
      <c r="C41" s="6" t="s">
        <v>2</v>
      </c>
      <c r="D41" s="10">
        <f t="shared" si="38"/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40"/>
        <v>0</v>
      </c>
      <c r="N41" s="11">
        <f t="shared" si="41"/>
        <v>0</v>
      </c>
      <c r="O41" s="11">
        <f>N41</f>
        <v>0</v>
      </c>
    </row>
    <row r="42" spans="1:15" ht="57" hidden="1" customHeight="1" x14ac:dyDescent="0.25">
      <c r="A42" s="60"/>
      <c r="B42" s="63"/>
      <c r="C42" s="6" t="s">
        <v>3</v>
      </c>
      <c r="D42" s="10">
        <f t="shared" si="38"/>
        <v>0</v>
      </c>
      <c r="E42" s="11">
        <v>0</v>
      </c>
      <c r="F42" s="11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f>3900-3900</f>
        <v>0</v>
      </c>
      <c r="M42" s="11">
        <v>0</v>
      </c>
      <c r="N42" s="11">
        <v>0</v>
      </c>
      <c r="O42" s="11">
        <v>0</v>
      </c>
    </row>
    <row r="43" spans="1:15" ht="67.5" hidden="1" customHeight="1" x14ac:dyDescent="0.25">
      <c r="A43" s="61"/>
      <c r="B43" s="64"/>
      <c r="C43" s="12" t="s">
        <v>4</v>
      </c>
      <c r="D43" s="10">
        <f t="shared" si="38"/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f t="shared" si="40"/>
        <v>0</v>
      </c>
      <c r="N43" s="11">
        <f t="shared" si="41"/>
        <v>0</v>
      </c>
      <c r="O43" s="11">
        <f>N43</f>
        <v>0</v>
      </c>
    </row>
    <row r="44" spans="1:15" ht="15.6" x14ac:dyDescent="0.3">
      <c r="A44" s="79" t="s">
        <v>7</v>
      </c>
      <c r="B44" s="75" t="s">
        <v>8</v>
      </c>
      <c r="C44" s="7" t="s">
        <v>0</v>
      </c>
      <c r="D44" s="13">
        <f t="shared" si="1"/>
        <v>2175383.7999999998</v>
      </c>
      <c r="E44" s="14">
        <f t="shared" ref="E44:O44" si="42">E45+E46+E47+E49</f>
        <v>66310.899999999994</v>
      </c>
      <c r="F44" s="14">
        <f t="shared" si="42"/>
        <v>69506.3</v>
      </c>
      <c r="G44" s="14">
        <f t="shared" si="42"/>
        <v>75040.700000000012</v>
      </c>
      <c r="H44" s="14">
        <f t="shared" si="42"/>
        <v>87903.000000000015</v>
      </c>
      <c r="I44" s="14">
        <f t="shared" si="42"/>
        <v>95976.3</v>
      </c>
      <c r="J44" s="14">
        <f t="shared" si="42"/>
        <v>109193.09999999999</v>
      </c>
      <c r="K44" s="14">
        <f t="shared" si="42"/>
        <v>122935.5</v>
      </c>
      <c r="L44" s="14">
        <f t="shared" si="42"/>
        <v>122141.1</v>
      </c>
      <c r="M44" s="14">
        <f t="shared" si="42"/>
        <v>182991.5</v>
      </c>
      <c r="N44" s="14">
        <f t="shared" si="42"/>
        <v>1134176.6000000001</v>
      </c>
      <c r="O44" s="14">
        <f t="shared" si="42"/>
        <v>109208.8</v>
      </c>
    </row>
    <row r="45" spans="1:15" ht="15.6" x14ac:dyDescent="0.3">
      <c r="A45" s="80"/>
      <c r="B45" s="81"/>
      <c r="C45" s="6" t="s">
        <v>1</v>
      </c>
      <c r="D45" s="10">
        <f t="shared" si="1"/>
        <v>802112.5</v>
      </c>
      <c r="E45" s="11">
        <f>E51+E77+E92</f>
        <v>0</v>
      </c>
      <c r="F45" s="11">
        <f t="shared" ref="F45:O45" si="43">F51+F77+F92</f>
        <v>0</v>
      </c>
      <c r="G45" s="11">
        <f t="shared" si="43"/>
        <v>0</v>
      </c>
      <c r="H45" s="11">
        <f t="shared" si="43"/>
        <v>0</v>
      </c>
      <c r="I45" s="11">
        <f t="shared" si="43"/>
        <v>0</v>
      </c>
      <c r="J45" s="11">
        <f t="shared" ref="J45:K47" si="44">J51+J77+J92</f>
        <v>0</v>
      </c>
      <c r="K45" s="11">
        <f t="shared" si="44"/>
        <v>0</v>
      </c>
      <c r="L45" s="11">
        <f t="shared" si="43"/>
        <v>0</v>
      </c>
      <c r="M45" s="11">
        <f t="shared" si="43"/>
        <v>32112.5</v>
      </c>
      <c r="N45" s="11">
        <f t="shared" si="43"/>
        <v>770000</v>
      </c>
      <c r="O45" s="11">
        <f t="shared" si="43"/>
        <v>0</v>
      </c>
    </row>
    <row r="46" spans="1:15" ht="15.6" x14ac:dyDescent="0.3">
      <c r="A46" s="80"/>
      <c r="B46" s="81"/>
      <c r="C46" s="6" t="s">
        <v>2</v>
      </c>
      <c r="D46" s="10">
        <f t="shared" si="1"/>
        <v>170000</v>
      </c>
      <c r="E46" s="11">
        <f>E52+E78+E93</f>
        <v>0</v>
      </c>
      <c r="F46" s="11">
        <f t="shared" ref="F46:I47" si="45">F52+F78+F93</f>
        <v>0</v>
      </c>
      <c r="G46" s="11">
        <f t="shared" si="45"/>
        <v>0</v>
      </c>
      <c r="H46" s="11">
        <f t="shared" si="45"/>
        <v>0</v>
      </c>
      <c r="I46" s="11">
        <f t="shared" si="45"/>
        <v>0</v>
      </c>
      <c r="J46" s="11">
        <f t="shared" si="44"/>
        <v>0</v>
      </c>
      <c r="K46" s="11">
        <f t="shared" si="44"/>
        <v>0</v>
      </c>
      <c r="L46" s="11">
        <f t="shared" ref="L46:O47" si="46">L52+L78+L93</f>
        <v>0</v>
      </c>
      <c r="M46" s="11">
        <f t="shared" si="46"/>
        <v>0</v>
      </c>
      <c r="N46" s="11">
        <f t="shared" si="46"/>
        <v>170000</v>
      </c>
      <c r="O46" s="11">
        <f t="shared" si="46"/>
        <v>0</v>
      </c>
    </row>
    <row r="47" spans="1:15" ht="15.6" x14ac:dyDescent="0.3">
      <c r="A47" s="80"/>
      <c r="B47" s="81"/>
      <c r="C47" s="12" t="s">
        <v>47</v>
      </c>
      <c r="D47" s="10">
        <f t="shared" si="1"/>
        <v>1078045.2</v>
      </c>
      <c r="E47" s="11">
        <f>E53+E79+E94</f>
        <v>56850.9</v>
      </c>
      <c r="F47" s="11">
        <f t="shared" si="45"/>
        <v>58740.2</v>
      </c>
      <c r="G47" s="11">
        <f t="shared" si="45"/>
        <v>63440.700000000004</v>
      </c>
      <c r="H47" s="11">
        <f t="shared" si="45"/>
        <v>76303.000000000015</v>
      </c>
      <c r="I47" s="11">
        <f t="shared" si="45"/>
        <v>84376.3</v>
      </c>
      <c r="J47" s="11">
        <f t="shared" si="44"/>
        <v>97593.099999999991</v>
      </c>
      <c r="K47" s="11">
        <f t="shared" si="44"/>
        <v>110735.5</v>
      </c>
      <c r="L47" s="11">
        <f t="shared" si="46"/>
        <v>110541.1</v>
      </c>
      <c r="M47" s="11">
        <f t="shared" si="46"/>
        <v>139279</v>
      </c>
      <c r="N47" s="11">
        <f t="shared" si="46"/>
        <v>182576.6</v>
      </c>
      <c r="O47" s="11">
        <f t="shared" si="46"/>
        <v>97608.8</v>
      </c>
    </row>
    <row r="48" spans="1:15" ht="31.2" x14ac:dyDescent="0.3">
      <c r="A48" s="80"/>
      <c r="B48" s="81"/>
      <c r="C48" s="16" t="s">
        <v>15</v>
      </c>
      <c r="D48" s="10">
        <f t="shared" si="1"/>
        <v>302.10000000000002</v>
      </c>
      <c r="E48" s="11">
        <f>E54</f>
        <v>302.10000000000002</v>
      </c>
      <c r="F48" s="11">
        <f t="shared" ref="F48:J48" si="47">F54</f>
        <v>0</v>
      </c>
      <c r="G48" s="11">
        <f t="shared" si="47"/>
        <v>0</v>
      </c>
      <c r="H48" s="11">
        <f t="shared" si="47"/>
        <v>0</v>
      </c>
      <c r="I48" s="11">
        <f t="shared" si="47"/>
        <v>0</v>
      </c>
      <c r="J48" s="11">
        <f t="shared" si="47"/>
        <v>0</v>
      </c>
      <c r="K48" s="11">
        <f t="shared" ref="K48:L48" si="48">K54</f>
        <v>0</v>
      </c>
      <c r="L48" s="11">
        <f t="shared" si="48"/>
        <v>0</v>
      </c>
      <c r="M48" s="11">
        <f t="shared" ref="M48:O48" si="49">M54</f>
        <v>0</v>
      </c>
      <c r="N48" s="11">
        <f t="shared" si="49"/>
        <v>0</v>
      </c>
      <c r="O48" s="11">
        <f t="shared" si="49"/>
        <v>0</v>
      </c>
    </row>
    <row r="49" spans="1:15" ht="15.6" x14ac:dyDescent="0.3">
      <c r="A49" s="80"/>
      <c r="B49" s="81"/>
      <c r="C49" s="12" t="s">
        <v>4</v>
      </c>
      <c r="D49" s="10">
        <f t="shared" si="1"/>
        <v>125226.1</v>
      </c>
      <c r="E49" s="11">
        <f>E55+E80+E95</f>
        <v>9460</v>
      </c>
      <c r="F49" s="11">
        <f>F55+F80+F95</f>
        <v>10766.1</v>
      </c>
      <c r="G49" s="11">
        <f t="shared" ref="G49:O49" si="50">G55+G80+G95</f>
        <v>11600</v>
      </c>
      <c r="H49" s="11">
        <f t="shared" si="50"/>
        <v>11600</v>
      </c>
      <c r="I49" s="11">
        <f t="shared" si="50"/>
        <v>11600</v>
      </c>
      <c r="J49" s="11">
        <f t="shared" si="50"/>
        <v>11600</v>
      </c>
      <c r="K49" s="11">
        <f t="shared" si="50"/>
        <v>12200</v>
      </c>
      <c r="L49" s="11">
        <f t="shared" si="50"/>
        <v>11600</v>
      </c>
      <c r="M49" s="11">
        <f t="shared" si="50"/>
        <v>11600</v>
      </c>
      <c r="N49" s="11">
        <f t="shared" si="50"/>
        <v>11600</v>
      </c>
      <c r="O49" s="11">
        <f t="shared" si="50"/>
        <v>11600</v>
      </c>
    </row>
    <row r="50" spans="1:15" ht="15.6" x14ac:dyDescent="0.3">
      <c r="A50" s="57" t="s">
        <v>19</v>
      </c>
      <c r="B50" s="58" t="s">
        <v>34</v>
      </c>
      <c r="C50" s="6" t="s">
        <v>16</v>
      </c>
      <c r="D50" s="10">
        <f>SUM(E50:O50)</f>
        <v>1116121.6000000001</v>
      </c>
      <c r="E50" s="11">
        <f t="shared" ref="E50:O50" si="51">E51+E52+E53+E55</f>
        <v>66310.899999999994</v>
      </c>
      <c r="F50" s="11">
        <f t="shared" si="51"/>
        <v>69506.3</v>
      </c>
      <c r="G50" s="11">
        <f t="shared" si="51"/>
        <v>75040.700000000012</v>
      </c>
      <c r="H50" s="11">
        <f t="shared" si="51"/>
        <v>87903.000000000015</v>
      </c>
      <c r="I50" s="11">
        <f t="shared" si="51"/>
        <v>95976.3</v>
      </c>
      <c r="J50" s="11">
        <f t="shared" si="51"/>
        <v>107093.09999999999</v>
      </c>
      <c r="K50" s="11">
        <f t="shared" si="51"/>
        <v>122935.5</v>
      </c>
      <c r="L50" s="11">
        <f t="shared" si="51"/>
        <v>122141.1</v>
      </c>
      <c r="M50" s="11">
        <f t="shared" si="51"/>
        <v>125829.3</v>
      </c>
      <c r="N50" s="11">
        <f t="shared" si="51"/>
        <v>134176.6</v>
      </c>
      <c r="O50" s="11">
        <f t="shared" si="51"/>
        <v>109208.8</v>
      </c>
    </row>
    <row r="51" spans="1:15" ht="15.6" x14ac:dyDescent="0.3">
      <c r="A51" s="80"/>
      <c r="B51" s="81"/>
      <c r="C51" s="6" t="s">
        <v>1</v>
      </c>
      <c r="D51" s="10">
        <f>SUM(E51:O51)</f>
        <v>0</v>
      </c>
      <c r="E51" s="11">
        <f>E57+E62+E67</f>
        <v>0</v>
      </c>
      <c r="F51" s="11">
        <f t="shared" ref="F51:O51" si="52">F57+F62+F67</f>
        <v>0</v>
      </c>
      <c r="G51" s="11">
        <f t="shared" si="52"/>
        <v>0</v>
      </c>
      <c r="H51" s="11">
        <f t="shared" si="52"/>
        <v>0</v>
      </c>
      <c r="I51" s="11">
        <f t="shared" si="52"/>
        <v>0</v>
      </c>
      <c r="J51" s="11">
        <f t="shared" si="52"/>
        <v>0</v>
      </c>
      <c r="K51" s="11">
        <f t="shared" si="52"/>
        <v>0</v>
      </c>
      <c r="L51" s="11">
        <f t="shared" si="52"/>
        <v>0</v>
      </c>
      <c r="M51" s="11">
        <f t="shared" si="52"/>
        <v>0</v>
      </c>
      <c r="N51" s="11">
        <f t="shared" si="52"/>
        <v>0</v>
      </c>
      <c r="O51" s="11">
        <f t="shared" si="52"/>
        <v>0</v>
      </c>
    </row>
    <row r="52" spans="1:15" ht="15.6" x14ac:dyDescent="0.3">
      <c r="A52" s="80"/>
      <c r="B52" s="81"/>
      <c r="C52" s="6" t="s">
        <v>2</v>
      </c>
      <c r="D52" s="10">
        <f t="shared" ref="D52:D112" si="53">SUM(E52:O52)</f>
        <v>0</v>
      </c>
      <c r="E52" s="11">
        <f>E58+E63+E68</f>
        <v>0</v>
      </c>
      <c r="F52" s="11">
        <f t="shared" ref="F52:O52" si="54">F58+F63+F68</f>
        <v>0</v>
      </c>
      <c r="G52" s="11">
        <f t="shared" si="54"/>
        <v>0</v>
      </c>
      <c r="H52" s="11">
        <f t="shared" si="54"/>
        <v>0</v>
      </c>
      <c r="I52" s="11">
        <f t="shared" si="54"/>
        <v>0</v>
      </c>
      <c r="J52" s="11">
        <f t="shared" si="54"/>
        <v>0</v>
      </c>
      <c r="K52" s="11">
        <f t="shared" si="54"/>
        <v>0</v>
      </c>
      <c r="L52" s="11">
        <f t="shared" si="54"/>
        <v>0</v>
      </c>
      <c r="M52" s="11">
        <f t="shared" si="54"/>
        <v>0</v>
      </c>
      <c r="N52" s="11">
        <f t="shared" si="54"/>
        <v>0</v>
      </c>
      <c r="O52" s="11">
        <f t="shared" si="54"/>
        <v>0</v>
      </c>
    </row>
    <row r="53" spans="1:15" ht="15.6" x14ac:dyDescent="0.3">
      <c r="A53" s="80"/>
      <c r="B53" s="81"/>
      <c r="C53" s="12" t="s">
        <v>47</v>
      </c>
      <c r="D53" s="10">
        <f t="shared" si="53"/>
        <v>990895.5</v>
      </c>
      <c r="E53" s="11">
        <f>E59+E64+E69</f>
        <v>56850.9</v>
      </c>
      <c r="F53" s="11">
        <f t="shared" ref="F53:O53" si="55">F59+F64+F69</f>
        <v>58740.2</v>
      </c>
      <c r="G53" s="11">
        <f t="shared" si="55"/>
        <v>63440.700000000004</v>
      </c>
      <c r="H53" s="11">
        <f t="shared" si="55"/>
        <v>76303.000000000015</v>
      </c>
      <c r="I53" s="11">
        <f t="shared" si="55"/>
        <v>84376.3</v>
      </c>
      <c r="J53" s="11">
        <f t="shared" si="55"/>
        <v>95493.099999999991</v>
      </c>
      <c r="K53" s="11">
        <f>K59+K64+K69+K74</f>
        <v>110735.5</v>
      </c>
      <c r="L53" s="11">
        <f t="shared" si="55"/>
        <v>110541.1</v>
      </c>
      <c r="M53" s="11">
        <f t="shared" si="55"/>
        <v>114229.3</v>
      </c>
      <c r="N53" s="11">
        <f t="shared" si="55"/>
        <v>122576.6</v>
      </c>
      <c r="O53" s="11">
        <f t="shared" si="55"/>
        <v>97608.8</v>
      </c>
    </row>
    <row r="54" spans="1:15" ht="31.2" x14ac:dyDescent="0.3">
      <c r="A54" s="80"/>
      <c r="B54" s="81"/>
      <c r="C54" s="16" t="s">
        <v>15</v>
      </c>
      <c r="D54" s="10">
        <f t="shared" si="53"/>
        <v>302.10000000000002</v>
      </c>
      <c r="E54" s="11">
        <v>302.10000000000002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8.75" customHeight="1" x14ac:dyDescent="0.3">
      <c r="A55" s="80"/>
      <c r="B55" s="81"/>
      <c r="C55" s="23" t="s">
        <v>4</v>
      </c>
      <c r="D55" s="10">
        <f t="shared" si="53"/>
        <v>125226.1</v>
      </c>
      <c r="E55" s="11">
        <f>E60+E65+E70</f>
        <v>9460</v>
      </c>
      <c r="F55" s="11">
        <f>F60+F65+F70</f>
        <v>10766.1</v>
      </c>
      <c r="G55" s="11">
        <f>G60+G65+G70</f>
        <v>11600</v>
      </c>
      <c r="H55" s="11">
        <f t="shared" ref="H55:O55" si="56">H60+H65+H70</f>
        <v>11600</v>
      </c>
      <c r="I55" s="11">
        <f t="shared" si="56"/>
        <v>11600</v>
      </c>
      <c r="J55" s="11">
        <f t="shared" si="56"/>
        <v>11600</v>
      </c>
      <c r="K55" s="11">
        <f t="shared" si="56"/>
        <v>12200</v>
      </c>
      <c r="L55" s="11">
        <f t="shared" si="56"/>
        <v>11600</v>
      </c>
      <c r="M55" s="11">
        <f t="shared" si="56"/>
        <v>11600</v>
      </c>
      <c r="N55" s="11">
        <f t="shared" si="56"/>
        <v>11600</v>
      </c>
      <c r="O55" s="11">
        <f t="shared" si="56"/>
        <v>11600</v>
      </c>
    </row>
    <row r="56" spans="1:15" ht="20.25" customHeight="1" x14ac:dyDescent="0.3">
      <c r="A56" s="42" t="s">
        <v>31</v>
      </c>
      <c r="B56" s="39" t="s">
        <v>23</v>
      </c>
      <c r="C56" s="6" t="s">
        <v>16</v>
      </c>
      <c r="D56" s="10">
        <f t="shared" si="53"/>
        <v>1109254</v>
      </c>
      <c r="E56" s="11">
        <f>SUM(E57:E60)</f>
        <v>66310.899999999994</v>
      </c>
      <c r="F56" s="11">
        <f t="shared" ref="F56:J56" si="57">SUM(F57:F60)</f>
        <v>68015.199999999997</v>
      </c>
      <c r="G56" s="11">
        <f t="shared" si="57"/>
        <v>73332.899999999994</v>
      </c>
      <c r="H56" s="11">
        <f t="shared" si="57"/>
        <v>85746.10000000002</v>
      </c>
      <c r="I56" s="11">
        <f t="shared" si="57"/>
        <v>95976.3</v>
      </c>
      <c r="J56" s="11">
        <f t="shared" si="57"/>
        <v>106194.09999999999</v>
      </c>
      <c r="K56" s="11">
        <f t="shared" ref="K56:L56" si="58">SUM(K57:K60)</f>
        <v>122935.5</v>
      </c>
      <c r="L56" s="11">
        <f t="shared" si="58"/>
        <v>121528.3</v>
      </c>
      <c r="M56" s="11">
        <f t="shared" ref="M56:O56" si="59">SUM(M57:M60)</f>
        <v>125829.3</v>
      </c>
      <c r="N56" s="11">
        <f t="shared" si="59"/>
        <v>134176.6</v>
      </c>
      <c r="O56" s="11">
        <f t="shared" si="59"/>
        <v>109208.8</v>
      </c>
    </row>
    <row r="57" spans="1:15" ht="27" customHeight="1" x14ac:dyDescent="0.3">
      <c r="A57" s="43"/>
      <c r="B57" s="40"/>
      <c r="C57" s="6" t="s">
        <v>1</v>
      </c>
      <c r="D57" s="10">
        <f t="shared" si="53"/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f t="shared" ref="M57:N57" si="60">L57</f>
        <v>0</v>
      </c>
      <c r="N57" s="11">
        <f t="shared" si="60"/>
        <v>0</v>
      </c>
      <c r="O57" s="11">
        <f>N57</f>
        <v>0</v>
      </c>
    </row>
    <row r="58" spans="1:15" ht="27" customHeight="1" x14ac:dyDescent="0.3">
      <c r="A58" s="43"/>
      <c r="B58" s="40"/>
      <c r="C58" s="6" t="s">
        <v>2</v>
      </c>
      <c r="D58" s="10">
        <f t="shared" si="53"/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f t="shared" ref="M58:N58" si="61">L58</f>
        <v>0</v>
      </c>
      <c r="N58" s="11">
        <f t="shared" si="61"/>
        <v>0</v>
      </c>
      <c r="O58" s="11">
        <f>N58</f>
        <v>0</v>
      </c>
    </row>
    <row r="59" spans="1:15" ht="27" customHeight="1" x14ac:dyDescent="0.3">
      <c r="A59" s="43"/>
      <c r="B59" s="40"/>
      <c r="C59" s="6" t="s">
        <v>3</v>
      </c>
      <c r="D59" s="10">
        <f t="shared" si="53"/>
        <v>984027.9</v>
      </c>
      <c r="E59" s="11">
        <v>56850.9</v>
      </c>
      <c r="F59" s="9">
        <v>57249.1</v>
      </c>
      <c r="G59" s="9">
        <v>61732.9</v>
      </c>
      <c r="H59" s="9">
        <f>67289.6-1168.5+5055.3+124.3+492.3+1659.1+694</f>
        <v>74146.10000000002</v>
      </c>
      <c r="I59" s="9">
        <v>84376.3</v>
      </c>
      <c r="J59" s="9">
        <f>94984.7+2400.7-1800-1225-1083.6+2883.6+193.8-1760.1</f>
        <v>94594.099999999991</v>
      </c>
      <c r="K59" s="9">
        <f>101227-136.5-3249.2+136.2+1101.2+2009.2+9647.6</f>
        <v>110735.5</v>
      </c>
      <c r="L59" s="9">
        <v>109928.3</v>
      </c>
      <c r="M59" s="11">
        <v>114229.3</v>
      </c>
      <c r="N59" s="11">
        <v>122576.6</v>
      </c>
      <c r="O59" s="11">
        <v>97608.8</v>
      </c>
    </row>
    <row r="60" spans="1:15" ht="27" customHeight="1" x14ac:dyDescent="0.3">
      <c r="A60" s="44"/>
      <c r="B60" s="41"/>
      <c r="C60" s="12" t="s">
        <v>4</v>
      </c>
      <c r="D60" s="10">
        <f t="shared" si="53"/>
        <v>125226.1</v>
      </c>
      <c r="E60" s="18">
        <v>9460</v>
      </c>
      <c r="F60" s="18">
        <v>10766.1</v>
      </c>
      <c r="G60" s="18">
        <v>11600</v>
      </c>
      <c r="H60" s="18">
        <v>11600</v>
      </c>
      <c r="I60" s="18">
        <v>11600</v>
      </c>
      <c r="J60" s="18">
        <v>11600</v>
      </c>
      <c r="K60" s="18">
        <f>11600+600</f>
        <v>12200</v>
      </c>
      <c r="L60" s="18">
        <v>11600</v>
      </c>
      <c r="M60" s="11">
        <f t="shared" ref="M60:N60" si="62">L60</f>
        <v>11600</v>
      </c>
      <c r="N60" s="11">
        <f t="shared" si="62"/>
        <v>11600</v>
      </c>
      <c r="O60" s="11">
        <f>N60</f>
        <v>11600</v>
      </c>
    </row>
    <row r="61" spans="1:15" ht="21.75" customHeight="1" x14ac:dyDescent="0.3">
      <c r="A61" s="42" t="s">
        <v>59</v>
      </c>
      <c r="B61" s="39" t="s">
        <v>32</v>
      </c>
      <c r="C61" s="6" t="s">
        <v>16</v>
      </c>
      <c r="D61" s="10">
        <f t="shared" si="53"/>
        <v>5355.7999999999993</v>
      </c>
      <c r="E61" s="11">
        <f t="shared" ref="E61:I61" si="63">SUM(E62:E64)</f>
        <v>0</v>
      </c>
      <c r="F61" s="11">
        <f t="shared" si="63"/>
        <v>1491.1</v>
      </c>
      <c r="G61" s="11">
        <f t="shared" si="63"/>
        <v>1707.8</v>
      </c>
      <c r="H61" s="11">
        <f t="shared" si="63"/>
        <v>2156.9</v>
      </c>
      <c r="I61" s="11">
        <f t="shared" si="63"/>
        <v>0</v>
      </c>
      <c r="J61" s="11">
        <f t="shared" ref="J61:K61" si="64">SUM(J62:J64)</f>
        <v>0</v>
      </c>
      <c r="K61" s="11">
        <f t="shared" si="64"/>
        <v>0</v>
      </c>
      <c r="L61" s="11">
        <f t="shared" ref="L61:O61" si="65">SUM(L62:L64)</f>
        <v>0</v>
      </c>
      <c r="M61" s="11">
        <f t="shared" si="65"/>
        <v>0</v>
      </c>
      <c r="N61" s="11">
        <f t="shared" si="65"/>
        <v>0</v>
      </c>
      <c r="O61" s="11">
        <f t="shared" si="65"/>
        <v>0</v>
      </c>
    </row>
    <row r="62" spans="1:15" ht="21.75" customHeight="1" x14ac:dyDescent="0.3">
      <c r="A62" s="43"/>
      <c r="B62" s="40"/>
      <c r="C62" s="6" t="s">
        <v>1</v>
      </c>
      <c r="D62" s="10">
        <f t="shared" si="53"/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f t="shared" ref="M62:N62" si="66">L62</f>
        <v>0</v>
      </c>
      <c r="N62" s="11">
        <f t="shared" si="66"/>
        <v>0</v>
      </c>
      <c r="O62" s="11">
        <f>N62</f>
        <v>0</v>
      </c>
    </row>
    <row r="63" spans="1:15" ht="21.75" customHeight="1" x14ac:dyDescent="0.3">
      <c r="A63" s="43"/>
      <c r="B63" s="40"/>
      <c r="C63" s="6" t="s">
        <v>2</v>
      </c>
      <c r="D63" s="10">
        <f t="shared" si="53"/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f t="shared" ref="M63:N63" si="67">L63</f>
        <v>0</v>
      </c>
      <c r="N63" s="11">
        <f t="shared" si="67"/>
        <v>0</v>
      </c>
      <c r="O63" s="11">
        <f>N63</f>
        <v>0</v>
      </c>
    </row>
    <row r="64" spans="1:15" ht="21.75" customHeight="1" x14ac:dyDescent="0.3">
      <c r="A64" s="43"/>
      <c r="B64" s="40"/>
      <c r="C64" s="6" t="s">
        <v>3</v>
      </c>
      <c r="D64" s="10">
        <f t="shared" si="53"/>
        <v>5355.7999999999993</v>
      </c>
      <c r="E64" s="10">
        <v>0</v>
      </c>
      <c r="F64" s="11">
        <f>1500-8.9</f>
        <v>1491.1</v>
      </c>
      <c r="G64" s="11">
        <v>1707.8</v>
      </c>
      <c r="H64" s="11">
        <f>1168.5+1000-11.6</f>
        <v>2156.9</v>
      </c>
      <c r="I64" s="11">
        <v>0</v>
      </c>
      <c r="J64" s="11">
        <v>0</v>
      </c>
      <c r="K64" s="11">
        <v>0</v>
      </c>
      <c r="L64" s="11">
        <v>0</v>
      </c>
      <c r="M64" s="11">
        <f t="shared" ref="M64:N64" si="68">L64</f>
        <v>0</v>
      </c>
      <c r="N64" s="11">
        <f t="shared" si="68"/>
        <v>0</v>
      </c>
      <c r="O64" s="11">
        <f>N64</f>
        <v>0</v>
      </c>
    </row>
    <row r="65" spans="1:15" ht="21.75" customHeight="1" x14ac:dyDescent="0.3">
      <c r="A65" s="44"/>
      <c r="B65" s="41"/>
      <c r="C65" s="12" t="s">
        <v>4</v>
      </c>
      <c r="D65" s="10">
        <f t="shared" si="53"/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f t="shared" ref="M65:N65" si="69">L65</f>
        <v>0</v>
      </c>
      <c r="N65" s="11">
        <f t="shared" si="69"/>
        <v>0</v>
      </c>
      <c r="O65" s="11">
        <f>N65</f>
        <v>0</v>
      </c>
    </row>
    <row r="66" spans="1:15" s="2" customFormat="1" ht="21.75" customHeight="1" x14ac:dyDescent="0.3">
      <c r="A66" s="42" t="s">
        <v>64</v>
      </c>
      <c r="B66" s="45" t="s">
        <v>61</v>
      </c>
      <c r="C66" s="6" t="s">
        <v>16</v>
      </c>
      <c r="D66" s="11">
        <f t="shared" si="53"/>
        <v>1511.8000000000002</v>
      </c>
      <c r="E66" s="11">
        <f t="shared" ref="E66:O66" si="70">SUM(E67:E69)</f>
        <v>0</v>
      </c>
      <c r="F66" s="11">
        <f t="shared" si="70"/>
        <v>0</v>
      </c>
      <c r="G66" s="11">
        <f t="shared" si="70"/>
        <v>0</v>
      </c>
      <c r="H66" s="11">
        <f t="shared" si="70"/>
        <v>0</v>
      </c>
      <c r="I66" s="11">
        <f t="shared" si="70"/>
        <v>0</v>
      </c>
      <c r="J66" s="11">
        <f t="shared" si="70"/>
        <v>899</v>
      </c>
      <c r="K66" s="11">
        <f t="shared" si="70"/>
        <v>0</v>
      </c>
      <c r="L66" s="11">
        <f t="shared" si="70"/>
        <v>612.80000000000007</v>
      </c>
      <c r="M66" s="11">
        <v>0</v>
      </c>
      <c r="N66" s="11">
        <f t="shared" si="70"/>
        <v>0</v>
      </c>
      <c r="O66" s="11">
        <f t="shared" si="70"/>
        <v>0</v>
      </c>
    </row>
    <row r="67" spans="1:15" s="2" customFormat="1" ht="21.75" customHeight="1" x14ac:dyDescent="0.3">
      <c r="A67" s="43"/>
      <c r="B67" s="46"/>
      <c r="C67" s="6" t="s">
        <v>1</v>
      </c>
      <c r="D67" s="11">
        <f t="shared" si="53"/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f t="shared" ref="M67:N67" si="71">L67</f>
        <v>0</v>
      </c>
      <c r="N67" s="11">
        <f t="shared" si="71"/>
        <v>0</v>
      </c>
      <c r="O67" s="11">
        <f>N67</f>
        <v>0</v>
      </c>
    </row>
    <row r="68" spans="1:15" s="2" customFormat="1" ht="21.75" customHeight="1" x14ac:dyDescent="0.3">
      <c r="A68" s="43"/>
      <c r="B68" s="46"/>
      <c r="C68" s="6" t="s">
        <v>2</v>
      </c>
      <c r="D68" s="11">
        <f t="shared" si="53"/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f t="shared" ref="M68:N68" si="72">L68</f>
        <v>0</v>
      </c>
      <c r="N68" s="11">
        <f t="shared" si="72"/>
        <v>0</v>
      </c>
      <c r="O68" s="11">
        <f>N68</f>
        <v>0</v>
      </c>
    </row>
    <row r="69" spans="1:15" s="2" customFormat="1" ht="21.75" customHeight="1" x14ac:dyDescent="0.3">
      <c r="A69" s="43"/>
      <c r="B69" s="46"/>
      <c r="C69" s="6" t="s">
        <v>3</v>
      </c>
      <c r="D69" s="11">
        <f t="shared" si="53"/>
        <v>1511.8000000000002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f>691.6-34.7+242+0.1</f>
        <v>899</v>
      </c>
      <c r="K69" s="11">
        <v>0</v>
      </c>
      <c r="L69" s="11">
        <f>829.7-216.9</f>
        <v>612.80000000000007</v>
      </c>
      <c r="M69" s="11">
        <v>0</v>
      </c>
      <c r="N69" s="11">
        <f t="shared" ref="N69" si="73">M69</f>
        <v>0</v>
      </c>
      <c r="O69" s="11">
        <f>N69</f>
        <v>0</v>
      </c>
    </row>
    <row r="70" spans="1:15" s="2" customFormat="1" ht="21.75" customHeight="1" x14ac:dyDescent="0.3">
      <c r="A70" s="44"/>
      <c r="B70" s="47"/>
      <c r="C70" s="12" t="s">
        <v>4</v>
      </c>
      <c r="D70" s="11">
        <f t="shared" si="53"/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f t="shared" ref="M70:N70" si="74">L70</f>
        <v>0</v>
      </c>
      <c r="N70" s="11">
        <f t="shared" si="74"/>
        <v>0</v>
      </c>
      <c r="O70" s="11">
        <f>N70</f>
        <v>0</v>
      </c>
    </row>
    <row r="71" spans="1:15" s="2" customFormat="1" ht="21.75" customHeight="1" x14ac:dyDescent="0.3">
      <c r="A71" s="42"/>
      <c r="B71" s="45"/>
      <c r="C71" s="6" t="s">
        <v>16</v>
      </c>
      <c r="D71" s="11">
        <f t="shared" ref="D71:D75" si="75">SUM(E71:O71)</f>
        <v>0</v>
      </c>
      <c r="E71" s="11">
        <f t="shared" ref="E71:O71" si="76">SUM(E72:E74)</f>
        <v>0</v>
      </c>
      <c r="F71" s="11">
        <f t="shared" si="76"/>
        <v>0</v>
      </c>
      <c r="G71" s="11">
        <f t="shared" si="76"/>
        <v>0</v>
      </c>
      <c r="H71" s="11">
        <f t="shared" si="76"/>
        <v>0</v>
      </c>
      <c r="I71" s="11">
        <f t="shared" si="76"/>
        <v>0</v>
      </c>
      <c r="J71" s="11">
        <f t="shared" si="76"/>
        <v>0</v>
      </c>
      <c r="K71" s="11">
        <f t="shared" si="76"/>
        <v>0</v>
      </c>
      <c r="L71" s="11">
        <f t="shared" si="76"/>
        <v>0</v>
      </c>
      <c r="M71" s="11">
        <f t="shared" si="76"/>
        <v>0</v>
      </c>
      <c r="N71" s="11">
        <f t="shared" si="76"/>
        <v>0</v>
      </c>
      <c r="O71" s="11">
        <f t="shared" si="76"/>
        <v>0</v>
      </c>
    </row>
    <row r="72" spans="1:15" s="2" customFormat="1" ht="21.75" customHeight="1" x14ac:dyDescent="0.3">
      <c r="A72" s="43"/>
      <c r="B72" s="46"/>
      <c r="C72" s="6" t="s">
        <v>1</v>
      </c>
      <c r="D72" s="11">
        <f t="shared" si="75"/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f t="shared" ref="M72:M75" si="77">L72</f>
        <v>0</v>
      </c>
      <c r="N72" s="11">
        <f t="shared" ref="N72:N75" si="78">M72</f>
        <v>0</v>
      </c>
      <c r="O72" s="11">
        <f>N72</f>
        <v>0</v>
      </c>
    </row>
    <row r="73" spans="1:15" s="2" customFormat="1" ht="21.75" customHeight="1" x14ac:dyDescent="0.3">
      <c r="A73" s="43"/>
      <c r="B73" s="46"/>
      <c r="C73" s="6" t="s">
        <v>2</v>
      </c>
      <c r="D73" s="11">
        <f t="shared" si="75"/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f t="shared" si="77"/>
        <v>0</v>
      </c>
      <c r="N73" s="11">
        <f t="shared" si="78"/>
        <v>0</v>
      </c>
      <c r="O73" s="11">
        <f>N73</f>
        <v>0</v>
      </c>
    </row>
    <row r="74" spans="1:15" s="2" customFormat="1" ht="21.75" customHeight="1" x14ac:dyDescent="0.3">
      <c r="A74" s="43"/>
      <c r="B74" s="46"/>
      <c r="C74" s="6" t="s">
        <v>3</v>
      </c>
      <c r="D74" s="11">
        <f t="shared" si="75"/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f>300-300</f>
        <v>0</v>
      </c>
      <c r="L74" s="11">
        <v>0</v>
      </c>
      <c r="M74" s="11">
        <f t="shared" si="77"/>
        <v>0</v>
      </c>
      <c r="N74" s="11">
        <f t="shared" si="78"/>
        <v>0</v>
      </c>
      <c r="O74" s="11">
        <f>N74</f>
        <v>0</v>
      </c>
    </row>
    <row r="75" spans="1:15" s="2" customFormat="1" ht="21.75" customHeight="1" x14ac:dyDescent="0.3">
      <c r="A75" s="44"/>
      <c r="B75" s="47"/>
      <c r="C75" s="12" t="s">
        <v>4</v>
      </c>
      <c r="D75" s="11">
        <f t="shared" si="75"/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f t="shared" si="77"/>
        <v>0</v>
      </c>
      <c r="N75" s="11">
        <f t="shared" si="78"/>
        <v>0</v>
      </c>
      <c r="O75" s="11">
        <f>N75</f>
        <v>0</v>
      </c>
    </row>
    <row r="76" spans="1:15" ht="15.6" x14ac:dyDescent="0.3">
      <c r="A76" s="42" t="s">
        <v>48</v>
      </c>
      <c r="B76" s="39" t="s">
        <v>49</v>
      </c>
      <c r="C76" s="12" t="s">
        <v>16</v>
      </c>
      <c r="D76" s="10">
        <f>SUM(E76:O76)</f>
        <v>25100</v>
      </c>
      <c r="E76" s="11">
        <f>SUM(E77:E80)</f>
        <v>0</v>
      </c>
      <c r="F76" s="11">
        <f t="shared" ref="F76:O76" si="79">SUM(F77:F80)</f>
        <v>0</v>
      </c>
      <c r="G76" s="11">
        <f t="shared" si="79"/>
        <v>0</v>
      </c>
      <c r="H76" s="11">
        <f t="shared" si="79"/>
        <v>0</v>
      </c>
      <c r="I76" s="11">
        <f t="shared" si="79"/>
        <v>0</v>
      </c>
      <c r="J76" s="11">
        <f t="shared" si="79"/>
        <v>2100</v>
      </c>
      <c r="K76" s="11">
        <f t="shared" si="79"/>
        <v>0</v>
      </c>
      <c r="L76" s="11">
        <f t="shared" si="79"/>
        <v>0</v>
      </c>
      <c r="M76" s="11">
        <f t="shared" si="79"/>
        <v>23000</v>
      </c>
      <c r="N76" s="11">
        <f t="shared" si="79"/>
        <v>0</v>
      </c>
      <c r="O76" s="11">
        <f t="shared" si="79"/>
        <v>0</v>
      </c>
    </row>
    <row r="77" spans="1:15" ht="15.6" x14ac:dyDescent="0.3">
      <c r="A77" s="43"/>
      <c r="B77" s="40"/>
      <c r="C77" s="12" t="s">
        <v>1</v>
      </c>
      <c r="D77" s="10">
        <f>SUM(E77:O77)</f>
        <v>0</v>
      </c>
      <c r="E77" s="11">
        <f>E82+E87</f>
        <v>0</v>
      </c>
      <c r="F77" s="11">
        <f t="shared" ref="F77:O77" si="80">F82+F87</f>
        <v>0</v>
      </c>
      <c r="G77" s="11">
        <f t="shared" si="80"/>
        <v>0</v>
      </c>
      <c r="H77" s="11">
        <f t="shared" si="80"/>
        <v>0</v>
      </c>
      <c r="I77" s="11">
        <f t="shared" si="80"/>
        <v>0</v>
      </c>
      <c r="J77" s="11">
        <f t="shared" si="80"/>
        <v>0</v>
      </c>
      <c r="K77" s="11">
        <f t="shared" si="80"/>
        <v>0</v>
      </c>
      <c r="L77" s="11">
        <f t="shared" si="80"/>
        <v>0</v>
      </c>
      <c r="M77" s="11">
        <f t="shared" si="80"/>
        <v>0</v>
      </c>
      <c r="N77" s="11">
        <f t="shared" si="80"/>
        <v>0</v>
      </c>
      <c r="O77" s="11">
        <f t="shared" si="80"/>
        <v>0</v>
      </c>
    </row>
    <row r="78" spans="1:15" ht="15.6" x14ac:dyDescent="0.3">
      <c r="A78" s="43"/>
      <c r="B78" s="40"/>
      <c r="C78" s="12" t="s">
        <v>2</v>
      </c>
      <c r="D78" s="10">
        <f t="shared" si="53"/>
        <v>0</v>
      </c>
      <c r="E78" s="11">
        <f t="shared" ref="E78:O80" si="81">E83+E88</f>
        <v>0</v>
      </c>
      <c r="F78" s="11">
        <f t="shared" si="81"/>
        <v>0</v>
      </c>
      <c r="G78" s="11">
        <f t="shared" si="81"/>
        <v>0</v>
      </c>
      <c r="H78" s="11">
        <f t="shared" si="81"/>
        <v>0</v>
      </c>
      <c r="I78" s="11">
        <f t="shared" si="81"/>
        <v>0</v>
      </c>
      <c r="J78" s="11">
        <f t="shared" si="81"/>
        <v>0</v>
      </c>
      <c r="K78" s="11">
        <f t="shared" si="81"/>
        <v>0</v>
      </c>
      <c r="L78" s="11">
        <f t="shared" si="81"/>
        <v>0</v>
      </c>
      <c r="M78" s="11">
        <f t="shared" si="81"/>
        <v>0</v>
      </c>
      <c r="N78" s="11">
        <f t="shared" si="81"/>
        <v>0</v>
      </c>
      <c r="O78" s="11">
        <f t="shared" si="81"/>
        <v>0</v>
      </c>
    </row>
    <row r="79" spans="1:15" ht="15.6" x14ac:dyDescent="0.3">
      <c r="A79" s="43"/>
      <c r="B79" s="40"/>
      <c r="C79" s="12" t="s">
        <v>3</v>
      </c>
      <c r="D79" s="10">
        <f t="shared" si="53"/>
        <v>25100</v>
      </c>
      <c r="E79" s="11">
        <f t="shared" si="81"/>
        <v>0</v>
      </c>
      <c r="F79" s="11">
        <f t="shared" si="81"/>
        <v>0</v>
      </c>
      <c r="G79" s="11">
        <f t="shared" si="81"/>
        <v>0</v>
      </c>
      <c r="H79" s="11">
        <f t="shared" si="81"/>
        <v>0</v>
      </c>
      <c r="I79" s="11">
        <f t="shared" si="81"/>
        <v>0</v>
      </c>
      <c r="J79" s="11">
        <f t="shared" si="81"/>
        <v>2100</v>
      </c>
      <c r="K79" s="11">
        <f t="shared" si="81"/>
        <v>0</v>
      </c>
      <c r="L79" s="11">
        <f t="shared" si="81"/>
        <v>0</v>
      </c>
      <c r="M79" s="11">
        <f t="shared" si="81"/>
        <v>23000</v>
      </c>
      <c r="N79" s="11">
        <f t="shared" si="81"/>
        <v>0</v>
      </c>
      <c r="O79" s="11">
        <f t="shared" si="81"/>
        <v>0</v>
      </c>
    </row>
    <row r="80" spans="1:15" ht="15.6" x14ac:dyDescent="0.3">
      <c r="A80" s="44"/>
      <c r="B80" s="41"/>
      <c r="C80" s="12" t="s">
        <v>4</v>
      </c>
      <c r="D80" s="10">
        <f t="shared" si="53"/>
        <v>0</v>
      </c>
      <c r="E80" s="11">
        <f t="shared" si="81"/>
        <v>0</v>
      </c>
      <c r="F80" s="11">
        <f t="shared" ref="F80:O80" si="82">F85+F90</f>
        <v>0</v>
      </c>
      <c r="G80" s="11">
        <f t="shared" si="82"/>
        <v>0</v>
      </c>
      <c r="H80" s="11">
        <f t="shared" si="82"/>
        <v>0</v>
      </c>
      <c r="I80" s="11">
        <f t="shared" si="82"/>
        <v>0</v>
      </c>
      <c r="J80" s="11">
        <f t="shared" si="82"/>
        <v>0</v>
      </c>
      <c r="K80" s="11">
        <f t="shared" si="82"/>
        <v>0</v>
      </c>
      <c r="L80" s="11">
        <f t="shared" si="82"/>
        <v>0</v>
      </c>
      <c r="M80" s="11">
        <f t="shared" si="82"/>
        <v>0</v>
      </c>
      <c r="N80" s="11">
        <f t="shared" si="82"/>
        <v>0</v>
      </c>
      <c r="O80" s="11">
        <f t="shared" si="82"/>
        <v>0</v>
      </c>
    </row>
    <row r="81" spans="1:15" s="2" customFormat="1" ht="38.25" customHeight="1" x14ac:dyDescent="0.3">
      <c r="A81" s="42" t="s">
        <v>104</v>
      </c>
      <c r="B81" s="45" t="s">
        <v>81</v>
      </c>
      <c r="C81" s="12" t="s">
        <v>16</v>
      </c>
      <c r="D81" s="11">
        <f t="shared" si="53"/>
        <v>25100</v>
      </c>
      <c r="E81" s="11">
        <f t="shared" ref="E81:O81" si="83">SUM(E82:E85)</f>
        <v>0</v>
      </c>
      <c r="F81" s="11">
        <f t="shared" si="83"/>
        <v>0</v>
      </c>
      <c r="G81" s="11">
        <f t="shared" si="83"/>
        <v>0</v>
      </c>
      <c r="H81" s="11">
        <f t="shared" si="83"/>
        <v>0</v>
      </c>
      <c r="I81" s="11">
        <f t="shared" si="83"/>
        <v>0</v>
      </c>
      <c r="J81" s="11">
        <f t="shared" si="83"/>
        <v>2100</v>
      </c>
      <c r="K81" s="11">
        <f t="shared" si="83"/>
        <v>0</v>
      </c>
      <c r="L81" s="11">
        <f t="shared" si="83"/>
        <v>0</v>
      </c>
      <c r="M81" s="11">
        <f t="shared" si="83"/>
        <v>23000</v>
      </c>
      <c r="N81" s="11">
        <f t="shared" si="83"/>
        <v>0</v>
      </c>
      <c r="O81" s="11">
        <f t="shared" si="83"/>
        <v>0</v>
      </c>
    </row>
    <row r="82" spans="1:15" s="2" customFormat="1" ht="38.25" customHeight="1" x14ac:dyDescent="0.3">
      <c r="A82" s="43"/>
      <c r="B82" s="46"/>
      <c r="C82" s="12" t="s">
        <v>1</v>
      </c>
      <c r="D82" s="11">
        <f t="shared" si="53"/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f t="shared" ref="M82:N85" si="84">L82</f>
        <v>0</v>
      </c>
      <c r="N82" s="11">
        <f t="shared" si="84"/>
        <v>0</v>
      </c>
      <c r="O82" s="11">
        <f>N82</f>
        <v>0</v>
      </c>
    </row>
    <row r="83" spans="1:15" s="2" customFormat="1" ht="38.25" customHeight="1" x14ac:dyDescent="0.3">
      <c r="A83" s="43"/>
      <c r="B83" s="46"/>
      <c r="C83" s="12" t="s">
        <v>2</v>
      </c>
      <c r="D83" s="11">
        <f t="shared" si="53"/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f t="shared" si="84"/>
        <v>0</v>
      </c>
      <c r="N83" s="11">
        <f t="shared" si="84"/>
        <v>0</v>
      </c>
      <c r="O83" s="11">
        <f>N83</f>
        <v>0</v>
      </c>
    </row>
    <row r="84" spans="1:15" s="2" customFormat="1" ht="38.25" customHeight="1" x14ac:dyDescent="0.3">
      <c r="A84" s="43"/>
      <c r="B84" s="46"/>
      <c r="C84" s="12" t="s">
        <v>3</v>
      </c>
      <c r="D84" s="11">
        <f t="shared" si="53"/>
        <v>25100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f>1800+1083.6-2883.6+2100</f>
        <v>2100</v>
      </c>
      <c r="K84" s="11">
        <v>0</v>
      </c>
      <c r="L84" s="11">
        <v>0</v>
      </c>
      <c r="M84" s="11">
        <v>23000</v>
      </c>
      <c r="N84" s="11">
        <v>0</v>
      </c>
      <c r="O84" s="11">
        <f>N84</f>
        <v>0</v>
      </c>
    </row>
    <row r="85" spans="1:15" s="2" customFormat="1" ht="38.25" customHeight="1" x14ac:dyDescent="0.3">
      <c r="A85" s="44"/>
      <c r="B85" s="47"/>
      <c r="C85" s="12" t="s">
        <v>4</v>
      </c>
      <c r="D85" s="11">
        <f t="shared" si="53"/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f t="shared" si="84"/>
        <v>0</v>
      </c>
      <c r="N85" s="11">
        <f t="shared" si="84"/>
        <v>0</v>
      </c>
      <c r="O85" s="11">
        <f>N85</f>
        <v>0</v>
      </c>
    </row>
    <row r="86" spans="1:15" ht="0.75" hidden="1" customHeight="1" x14ac:dyDescent="0.25">
      <c r="A86" s="42" t="s">
        <v>78</v>
      </c>
      <c r="B86" s="39" t="s">
        <v>89</v>
      </c>
      <c r="C86" s="12" t="s">
        <v>16</v>
      </c>
      <c r="D86" s="10">
        <f t="shared" si="53"/>
        <v>0</v>
      </c>
      <c r="E86" s="11">
        <f t="shared" ref="E86:O86" si="85">SUM(E87:E90)</f>
        <v>0</v>
      </c>
      <c r="F86" s="11">
        <f t="shared" si="85"/>
        <v>0</v>
      </c>
      <c r="G86" s="11">
        <f t="shared" si="85"/>
        <v>0</v>
      </c>
      <c r="H86" s="11">
        <f t="shared" si="85"/>
        <v>0</v>
      </c>
      <c r="I86" s="11">
        <f t="shared" si="85"/>
        <v>0</v>
      </c>
      <c r="J86" s="11">
        <f t="shared" si="85"/>
        <v>0</v>
      </c>
      <c r="K86" s="11">
        <f t="shared" si="85"/>
        <v>0</v>
      </c>
      <c r="L86" s="11">
        <f t="shared" si="85"/>
        <v>0</v>
      </c>
      <c r="M86" s="11">
        <f t="shared" si="85"/>
        <v>0</v>
      </c>
      <c r="N86" s="11">
        <f t="shared" si="85"/>
        <v>0</v>
      </c>
      <c r="O86" s="11">
        <f t="shared" si="85"/>
        <v>0</v>
      </c>
    </row>
    <row r="87" spans="1:15" ht="18" hidden="1" customHeight="1" x14ac:dyDescent="0.25">
      <c r="A87" s="43"/>
      <c r="B87" s="40"/>
      <c r="C87" s="12" t="s">
        <v>1</v>
      </c>
      <c r="D87" s="10">
        <f t="shared" si="53"/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f t="shared" ref="M87:N90" si="86">L87</f>
        <v>0</v>
      </c>
      <c r="N87" s="11">
        <f t="shared" si="86"/>
        <v>0</v>
      </c>
      <c r="O87" s="11">
        <f>N87</f>
        <v>0</v>
      </c>
    </row>
    <row r="88" spans="1:15" ht="18" hidden="1" customHeight="1" x14ac:dyDescent="0.25">
      <c r="A88" s="43"/>
      <c r="B88" s="40"/>
      <c r="C88" s="12" t="s">
        <v>2</v>
      </c>
      <c r="D88" s="10">
        <f t="shared" si="53"/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f>30000-30000</f>
        <v>0</v>
      </c>
      <c r="L88" s="11">
        <v>0</v>
      </c>
      <c r="M88" s="11">
        <f>28590.5-28590.5</f>
        <v>0</v>
      </c>
      <c r="N88" s="11">
        <v>0</v>
      </c>
      <c r="O88" s="11">
        <v>0</v>
      </c>
    </row>
    <row r="89" spans="1:15" ht="18" hidden="1" customHeight="1" x14ac:dyDescent="0.25">
      <c r="A89" s="43"/>
      <c r="B89" s="40"/>
      <c r="C89" s="12" t="s">
        <v>3</v>
      </c>
      <c r="D89" s="10">
        <f t="shared" si="53"/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f>1914.9-1914.9</f>
        <v>0</v>
      </c>
      <c r="L89" s="11">
        <v>0</v>
      </c>
      <c r="M89" s="11">
        <f>1824.9-1824.9</f>
        <v>0</v>
      </c>
      <c r="N89" s="11">
        <v>0</v>
      </c>
      <c r="O89" s="11">
        <v>0</v>
      </c>
    </row>
    <row r="90" spans="1:15" ht="18" hidden="1" customHeight="1" x14ac:dyDescent="0.25">
      <c r="A90" s="44"/>
      <c r="B90" s="41"/>
      <c r="C90" s="12" t="s">
        <v>4</v>
      </c>
      <c r="D90" s="10">
        <f t="shared" si="53"/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f t="shared" si="86"/>
        <v>0</v>
      </c>
      <c r="N90" s="11">
        <f t="shared" si="86"/>
        <v>0</v>
      </c>
      <c r="O90" s="11">
        <f>N90</f>
        <v>0</v>
      </c>
    </row>
    <row r="91" spans="1:15" s="2" customFormat="1" ht="27" customHeight="1" x14ac:dyDescent="0.3">
      <c r="A91" s="42" t="s">
        <v>85</v>
      </c>
      <c r="B91" s="45" t="s">
        <v>84</v>
      </c>
      <c r="C91" s="6" t="s">
        <v>16</v>
      </c>
      <c r="D91" s="11">
        <f>SUM(E91:O91)</f>
        <v>1034162.2</v>
      </c>
      <c r="E91" s="11">
        <f>SUM(E92:E95)</f>
        <v>0</v>
      </c>
      <c r="F91" s="11">
        <f t="shared" ref="F91:O91" si="87">SUM(F92:F95)</f>
        <v>0</v>
      </c>
      <c r="G91" s="11">
        <f t="shared" si="87"/>
        <v>0</v>
      </c>
      <c r="H91" s="11">
        <f t="shared" si="87"/>
        <v>0</v>
      </c>
      <c r="I91" s="11">
        <f t="shared" si="87"/>
        <v>0</v>
      </c>
      <c r="J91" s="11">
        <f t="shared" si="87"/>
        <v>0</v>
      </c>
      <c r="K91" s="11">
        <f t="shared" si="87"/>
        <v>0</v>
      </c>
      <c r="L91" s="11">
        <f t="shared" si="87"/>
        <v>0</v>
      </c>
      <c r="M91" s="11">
        <f t="shared" si="87"/>
        <v>34162.199999999997</v>
      </c>
      <c r="N91" s="11">
        <f t="shared" si="87"/>
        <v>1000000</v>
      </c>
      <c r="O91" s="11">
        <f t="shared" si="87"/>
        <v>0</v>
      </c>
    </row>
    <row r="92" spans="1:15" s="2" customFormat="1" ht="27" customHeight="1" x14ac:dyDescent="0.3">
      <c r="A92" s="43"/>
      <c r="B92" s="46"/>
      <c r="C92" s="6" t="s">
        <v>1</v>
      </c>
      <c r="D92" s="11">
        <f>SUM(E92:O92)</f>
        <v>802112.5</v>
      </c>
      <c r="E92" s="11">
        <f t="shared" ref="E92:M92" si="88">E97+E102</f>
        <v>0</v>
      </c>
      <c r="F92" s="11">
        <f t="shared" si="88"/>
        <v>0</v>
      </c>
      <c r="G92" s="11">
        <f t="shared" si="88"/>
        <v>0</v>
      </c>
      <c r="H92" s="11">
        <f t="shared" si="88"/>
        <v>0</v>
      </c>
      <c r="I92" s="11">
        <f t="shared" si="88"/>
        <v>0</v>
      </c>
      <c r="J92" s="11">
        <f t="shared" si="88"/>
        <v>0</v>
      </c>
      <c r="K92" s="11">
        <f t="shared" si="88"/>
        <v>0</v>
      </c>
      <c r="L92" s="11">
        <f t="shared" si="88"/>
        <v>0</v>
      </c>
      <c r="M92" s="11">
        <f t="shared" si="88"/>
        <v>32112.5</v>
      </c>
      <c r="N92" s="11">
        <f>N97+N102+N107</f>
        <v>770000</v>
      </c>
      <c r="O92" s="11">
        <f>O97+O102</f>
        <v>0</v>
      </c>
    </row>
    <row r="93" spans="1:15" s="2" customFormat="1" ht="27" customHeight="1" x14ac:dyDescent="0.3">
      <c r="A93" s="43"/>
      <c r="B93" s="46"/>
      <c r="C93" s="6" t="s">
        <v>2</v>
      </c>
      <c r="D93" s="11">
        <f t="shared" si="53"/>
        <v>170000</v>
      </c>
      <c r="E93" s="11">
        <f t="shared" ref="E93:M93" si="89">E98+E103</f>
        <v>0</v>
      </c>
      <c r="F93" s="11">
        <f t="shared" si="89"/>
        <v>0</v>
      </c>
      <c r="G93" s="11">
        <f t="shared" si="89"/>
        <v>0</v>
      </c>
      <c r="H93" s="11">
        <f t="shared" si="89"/>
        <v>0</v>
      </c>
      <c r="I93" s="11">
        <f t="shared" si="89"/>
        <v>0</v>
      </c>
      <c r="J93" s="11">
        <f t="shared" si="89"/>
        <v>0</v>
      </c>
      <c r="K93" s="11">
        <f t="shared" si="89"/>
        <v>0</v>
      </c>
      <c r="L93" s="11">
        <f t="shared" si="89"/>
        <v>0</v>
      </c>
      <c r="M93" s="11">
        <f t="shared" si="89"/>
        <v>0</v>
      </c>
      <c r="N93" s="11">
        <f>N98+N103+N108</f>
        <v>170000</v>
      </c>
      <c r="O93" s="11">
        <f>O98+O103</f>
        <v>0</v>
      </c>
    </row>
    <row r="94" spans="1:15" s="2" customFormat="1" ht="27" customHeight="1" x14ac:dyDescent="0.3">
      <c r="A94" s="43"/>
      <c r="B94" s="46"/>
      <c r="C94" s="6" t="s">
        <v>3</v>
      </c>
      <c r="D94" s="11">
        <f t="shared" si="53"/>
        <v>62049.7</v>
      </c>
      <c r="E94" s="11">
        <f t="shared" ref="E94:M94" si="90">E99+E104</f>
        <v>0</v>
      </c>
      <c r="F94" s="11">
        <f t="shared" si="90"/>
        <v>0</v>
      </c>
      <c r="G94" s="11">
        <f t="shared" si="90"/>
        <v>0</v>
      </c>
      <c r="H94" s="11">
        <f t="shared" si="90"/>
        <v>0</v>
      </c>
      <c r="I94" s="11">
        <f t="shared" si="90"/>
        <v>0</v>
      </c>
      <c r="J94" s="11">
        <f t="shared" si="90"/>
        <v>0</v>
      </c>
      <c r="K94" s="11">
        <f t="shared" si="90"/>
        <v>0</v>
      </c>
      <c r="L94" s="11">
        <f t="shared" si="90"/>
        <v>0</v>
      </c>
      <c r="M94" s="11">
        <f t="shared" si="90"/>
        <v>2049.7000000000003</v>
      </c>
      <c r="N94" s="11">
        <f>N99+N104+N109</f>
        <v>60000</v>
      </c>
      <c r="O94" s="11">
        <f>O99+O104</f>
        <v>0</v>
      </c>
    </row>
    <row r="95" spans="1:15" s="2" customFormat="1" ht="27" customHeight="1" x14ac:dyDescent="0.3">
      <c r="A95" s="44"/>
      <c r="B95" s="47"/>
      <c r="C95" s="12" t="s">
        <v>4</v>
      </c>
      <c r="D95" s="11">
        <f t="shared" si="53"/>
        <v>0</v>
      </c>
      <c r="E95" s="11">
        <f t="shared" ref="E95:M95" si="91">E100+E105</f>
        <v>0</v>
      </c>
      <c r="F95" s="11">
        <f t="shared" si="91"/>
        <v>0</v>
      </c>
      <c r="G95" s="11">
        <f t="shared" si="91"/>
        <v>0</v>
      </c>
      <c r="H95" s="11">
        <f t="shared" si="91"/>
        <v>0</v>
      </c>
      <c r="I95" s="11">
        <f t="shared" si="91"/>
        <v>0</v>
      </c>
      <c r="J95" s="11">
        <f t="shared" si="91"/>
        <v>0</v>
      </c>
      <c r="K95" s="11">
        <f t="shared" si="91"/>
        <v>0</v>
      </c>
      <c r="L95" s="11">
        <f t="shared" si="91"/>
        <v>0</v>
      </c>
      <c r="M95" s="11">
        <f t="shared" si="91"/>
        <v>0</v>
      </c>
      <c r="N95" s="11">
        <f>N100+N105</f>
        <v>0</v>
      </c>
      <c r="O95" s="11">
        <f>O100+O105</f>
        <v>0</v>
      </c>
    </row>
    <row r="96" spans="1:15" ht="23.25" customHeight="1" x14ac:dyDescent="0.3">
      <c r="A96" s="42" t="s">
        <v>86</v>
      </c>
      <c r="B96" s="45" t="s">
        <v>87</v>
      </c>
      <c r="C96" s="6" t="s">
        <v>16</v>
      </c>
      <c r="D96" s="10">
        <f t="shared" ref="D96:D100" si="92">SUM(E96:O96)</f>
        <v>3746.8</v>
      </c>
      <c r="E96" s="10">
        <f t="shared" ref="E96:F96" si="93">SUM(E97:E100)</f>
        <v>0</v>
      </c>
      <c r="F96" s="10">
        <f t="shared" si="93"/>
        <v>0</v>
      </c>
      <c r="G96" s="11">
        <v>0</v>
      </c>
      <c r="H96" s="11">
        <f t="shared" ref="H96:O96" si="94">SUM(H97:H100)</f>
        <v>0</v>
      </c>
      <c r="I96" s="11">
        <f t="shared" si="94"/>
        <v>0</v>
      </c>
      <c r="J96" s="11">
        <f t="shared" si="94"/>
        <v>0</v>
      </c>
      <c r="K96" s="11">
        <f t="shared" si="94"/>
        <v>0</v>
      </c>
      <c r="L96" s="11">
        <f t="shared" si="94"/>
        <v>0</v>
      </c>
      <c r="M96" s="11">
        <f t="shared" si="94"/>
        <v>3746.8</v>
      </c>
      <c r="N96" s="11">
        <f t="shared" si="94"/>
        <v>0</v>
      </c>
      <c r="O96" s="11">
        <f t="shared" si="94"/>
        <v>0</v>
      </c>
    </row>
    <row r="97" spans="1:15" ht="23.25" customHeight="1" x14ac:dyDescent="0.3">
      <c r="A97" s="43"/>
      <c r="B97" s="46"/>
      <c r="C97" s="6" t="s">
        <v>1</v>
      </c>
      <c r="D97" s="10">
        <f t="shared" si="92"/>
        <v>3522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3522</v>
      </c>
      <c r="N97" s="11">
        <v>0</v>
      </c>
      <c r="O97" s="11">
        <f>N97</f>
        <v>0</v>
      </c>
    </row>
    <row r="98" spans="1:15" ht="23.25" customHeight="1" x14ac:dyDescent="0.3">
      <c r="A98" s="43"/>
      <c r="B98" s="46"/>
      <c r="C98" s="6" t="s">
        <v>2</v>
      </c>
      <c r="D98" s="10">
        <f t="shared" si="92"/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23.25" customHeight="1" x14ac:dyDescent="0.3">
      <c r="A99" s="43"/>
      <c r="B99" s="46"/>
      <c r="C99" s="6" t="s">
        <v>3</v>
      </c>
      <c r="D99" s="10">
        <f t="shared" si="92"/>
        <v>224.8</v>
      </c>
      <c r="E99" s="10">
        <v>0</v>
      </c>
      <c r="F99" s="11">
        <v>0</v>
      </c>
      <c r="G99" s="11">
        <v>0</v>
      </c>
      <c r="H99" s="11">
        <v>0</v>
      </c>
      <c r="I99" s="11">
        <v>0</v>
      </c>
      <c r="J99" s="11">
        <f>500-500</f>
        <v>0</v>
      </c>
      <c r="K99" s="11">
        <v>0</v>
      </c>
      <c r="L99" s="11">
        <v>0</v>
      </c>
      <c r="M99" s="11">
        <v>224.8</v>
      </c>
      <c r="N99" s="11">
        <v>0</v>
      </c>
      <c r="O99" s="11">
        <v>0</v>
      </c>
    </row>
    <row r="100" spans="1:15" ht="23.25" customHeight="1" x14ac:dyDescent="0.3">
      <c r="A100" s="44"/>
      <c r="B100" s="47"/>
      <c r="C100" s="12" t="s">
        <v>4</v>
      </c>
      <c r="D100" s="10">
        <f t="shared" si="92"/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f t="shared" ref="M100" si="95">L100</f>
        <v>0</v>
      </c>
      <c r="N100" s="11">
        <f t="shared" ref="N100" si="96">M100</f>
        <v>0</v>
      </c>
      <c r="O100" s="11">
        <f>N100</f>
        <v>0</v>
      </c>
    </row>
    <row r="101" spans="1:15" ht="60" customHeight="1" x14ac:dyDescent="0.3">
      <c r="A101" s="42" t="s">
        <v>90</v>
      </c>
      <c r="B101" s="45" t="s">
        <v>91</v>
      </c>
      <c r="C101" s="6" t="s">
        <v>16</v>
      </c>
      <c r="D101" s="10">
        <f t="shared" si="53"/>
        <v>30415.4</v>
      </c>
      <c r="E101" s="10">
        <f t="shared" ref="E101:F101" si="97">SUM(E102:E105)</f>
        <v>0</v>
      </c>
      <c r="F101" s="10">
        <f t="shared" si="97"/>
        <v>0</v>
      </c>
      <c r="G101" s="11">
        <v>0</v>
      </c>
      <c r="H101" s="11">
        <f t="shared" ref="H101:O101" si="98">SUM(H102:H105)</f>
        <v>0</v>
      </c>
      <c r="I101" s="11">
        <f t="shared" si="98"/>
        <v>0</v>
      </c>
      <c r="J101" s="11">
        <f t="shared" si="98"/>
        <v>0</v>
      </c>
      <c r="K101" s="11">
        <f t="shared" si="98"/>
        <v>0</v>
      </c>
      <c r="L101" s="11">
        <f t="shared" si="98"/>
        <v>0</v>
      </c>
      <c r="M101" s="11">
        <f t="shared" si="98"/>
        <v>30415.4</v>
      </c>
      <c r="N101" s="11">
        <f t="shared" si="98"/>
        <v>0</v>
      </c>
      <c r="O101" s="11">
        <f t="shared" si="98"/>
        <v>0</v>
      </c>
    </row>
    <row r="102" spans="1:15" ht="60" customHeight="1" x14ac:dyDescent="0.3">
      <c r="A102" s="43"/>
      <c r="B102" s="46"/>
      <c r="C102" s="6" t="s">
        <v>1</v>
      </c>
      <c r="D102" s="10">
        <f t="shared" si="53"/>
        <v>28590.5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28590.5</v>
      </c>
      <c r="N102" s="11">
        <v>0</v>
      </c>
      <c r="O102" s="11">
        <f>N102</f>
        <v>0</v>
      </c>
    </row>
    <row r="103" spans="1:15" ht="60" customHeight="1" x14ac:dyDescent="0.3">
      <c r="A103" s="43"/>
      <c r="B103" s="46"/>
      <c r="C103" s="6" t="s">
        <v>2</v>
      </c>
      <c r="D103" s="10">
        <f t="shared" si="53"/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ht="66.75" customHeight="1" x14ac:dyDescent="0.3">
      <c r="A104" s="43"/>
      <c r="B104" s="46"/>
      <c r="C104" s="6" t="s">
        <v>3</v>
      </c>
      <c r="D104" s="10">
        <f t="shared" si="53"/>
        <v>1824.9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f>500-500</f>
        <v>0</v>
      </c>
      <c r="K104" s="11">
        <v>0</v>
      </c>
      <c r="L104" s="11">
        <v>0</v>
      </c>
      <c r="M104" s="11">
        <v>1824.9</v>
      </c>
      <c r="N104" s="11">
        <v>0</v>
      </c>
      <c r="O104" s="11">
        <v>0</v>
      </c>
    </row>
    <row r="105" spans="1:15" ht="76.5" customHeight="1" x14ac:dyDescent="0.3">
      <c r="A105" s="44"/>
      <c r="B105" s="47"/>
      <c r="C105" s="12" t="s">
        <v>4</v>
      </c>
      <c r="D105" s="10">
        <f t="shared" si="53"/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f t="shared" ref="M105" si="99">L105</f>
        <v>0</v>
      </c>
      <c r="N105" s="11">
        <f t="shared" ref="N105" si="100">M105</f>
        <v>0</v>
      </c>
      <c r="O105" s="11">
        <f>N105</f>
        <v>0</v>
      </c>
    </row>
    <row r="106" spans="1:15" s="2" customFormat="1" ht="35.25" customHeight="1" x14ac:dyDescent="0.3">
      <c r="A106" s="42" t="s">
        <v>105</v>
      </c>
      <c r="B106" s="45" t="s">
        <v>103</v>
      </c>
      <c r="C106" s="12" t="s">
        <v>16</v>
      </c>
      <c r="D106" s="11">
        <f>SUM(D107:D110)</f>
        <v>1000000</v>
      </c>
      <c r="E106" s="11">
        <f t="shared" ref="E106:O106" si="101">SUM(E107:E110)</f>
        <v>0</v>
      </c>
      <c r="F106" s="11">
        <f t="shared" si="101"/>
        <v>0</v>
      </c>
      <c r="G106" s="11">
        <f t="shared" si="101"/>
        <v>0</v>
      </c>
      <c r="H106" s="11">
        <f t="shared" si="101"/>
        <v>0</v>
      </c>
      <c r="I106" s="11">
        <f t="shared" si="101"/>
        <v>0</v>
      </c>
      <c r="J106" s="11">
        <f t="shared" si="101"/>
        <v>0</v>
      </c>
      <c r="K106" s="11">
        <f t="shared" si="101"/>
        <v>0</v>
      </c>
      <c r="L106" s="11">
        <f t="shared" si="101"/>
        <v>0</v>
      </c>
      <c r="M106" s="11">
        <f t="shared" si="101"/>
        <v>0</v>
      </c>
      <c r="N106" s="11">
        <f t="shared" si="101"/>
        <v>1000000</v>
      </c>
      <c r="O106" s="11">
        <f t="shared" si="101"/>
        <v>0</v>
      </c>
    </row>
    <row r="107" spans="1:15" ht="38.25" customHeight="1" x14ac:dyDescent="0.3">
      <c r="A107" s="43"/>
      <c r="B107" s="46"/>
      <c r="C107" s="12" t="s">
        <v>1</v>
      </c>
      <c r="D107" s="10">
        <f>SUM(E107:O107)</f>
        <v>770000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1">
        <v>0</v>
      </c>
      <c r="M107" s="11">
        <v>0</v>
      </c>
      <c r="N107" s="11">
        <f>940000-170000</f>
        <v>770000</v>
      </c>
      <c r="O107" s="11">
        <v>0</v>
      </c>
    </row>
    <row r="108" spans="1:15" ht="30.75" customHeight="1" x14ac:dyDescent="0.3">
      <c r="A108" s="43"/>
      <c r="B108" s="46"/>
      <c r="C108" s="12" t="s">
        <v>2</v>
      </c>
      <c r="D108" s="10">
        <f t="shared" ref="D108:D110" si="102">SUM(E108:O108)</f>
        <v>170000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170000</v>
      </c>
      <c r="O108" s="11">
        <v>0</v>
      </c>
    </row>
    <row r="109" spans="1:15" ht="47.25" customHeight="1" x14ac:dyDescent="0.3">
      <c r="A109" s="43"/>
      <c r="B109" s="46"/>
      <c r="C109" s="12" t="s">
        <v>3</v>
      </c>
      <c r="D109" s="10">
        <f t="shared" si="102"/>
        <v>60000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1">
        <v>0</v>
      </c>
      <c r="M109" s="11">
        <v>0</v>
      </c>
      <c r="N109" s="11">
        <v>60000</v>
      </c>
      <c r="O109" s="11">
        <v>0</v>
      </c>
    </row>
    <row r="110" spans="1:15" ht="57.75" customHeight="1" x14ac:dyDescent="0.3">
      <c r="A110" s="44"/>
      <c r="B110" s="47"/>
      <c r="C110" s="12" t="s">
        <v>4</v>
      </c>
      <c r="D110" s="10">
        <f t="shared" si="102"/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5.6" x14ac:dyDescent="0.3">
      <c r="A111" s="79" t="s">
        <v>9</v>
      </c>
      <c r="B111" s="75" t="s">
        <v>10</v>
      </c>
      <c r="C111" s="7" t="s">
        <v>0</v>
      </c>
      <c r="D111" s="13">
        <f t="shared" si="53"/>
        <v>600331.30000000005</v>
      </c>
      <c r="E111" s="14">
        <f>E112+E113+E114+E116</f>
        <v>29574.7</v>
      </c>
      <c r="F111" s="14">
        <f t="shared" ref="F111:K111" si="103">F112+F113+F114+F116</f>
        <v>27945.4</v>
      </c>
      <c r="G111" s="14">
        <f t="shared" si="103"/>
        <v>36806.100000000006</v>
      </c>
      <c r="H111" s="14">
        <f t="shared" si="103"/>
        <v>43975.600000000006</v>
      </c>
      <c r="I111" s="14">
        <f t="shared" si="103"/>
        <v>55772.2</v>
      </c>
      <c r="J111" s="14">
        <f t="shared" si="103"/>
        <v>62973.499999999993</v>
      </c>
      <c r="K111" s="14">
        <f t="shared" si="103"/>
        <v>76433.5</v>
      </c>
      <c r="L111" s="14">
        <f t="shared" ref="L111:N111" si="104">L112+L113+L114+L116</f>
        <v>65756.600000000006</v>
      </c>
      <c r="M111" s="14">
        <f t="shared" si="104"/>
        <v>64494.1</v>
      </c>
      <c r="N111" s="14">
        <f t="shared" si="104"/>
        <v>68299.8</v>
      </c>
      <c r="O111" s="14">
        <f t="shared" ref="O111" si="105">N111</f>
        <v>68299.8</v>
      </c>
    </row>
    <row r="112" spans="1:15" ht="22.5" customHeight="1" x14ac:dyDescent="0.3">
      <c r="A112" s="79"/>
      <c r="B112" s="75"/>
      <c r="C112" s="6" t="s">
        <v>1</v>
      </c>
      <c r="D112" s="10">
        <f t="shared" si="53"/>
        <v>15073.1</v>
      </c>
      <c r="E112" s="11">
        <f>E118+E144</f>
        <v>40.9</v>
      </c>
      <c r="F112" s="11">
        <f t="shared" ref="F112:G112" si="106">F118+F144</f>
        <v>0</v>
      </c>
      <c r="G112" s="11">
        <f t="shared" si="106"/>
        <v>32.200000000000003</v>
      </c>
      <c r="H112" s="11">
        <f>H118+H144</f>
        <v>0</v>
      </c>
      <c r="I112" s="11">
        <f t="shared" ref="I112:M112" si="107">I118+I144</f>
        <v>0</v>
      </c>
      <c r="J112" s="11">
        <f t="shared" si="107"/>
        <v>0</v>
      </c>
      <c r="K112" s="11">
        <f t="shared" si="107"/>
        <v>10000</v>
      </c>
      <c r="L112" s="11">
        <f t="shared" si="107"/>
        <v>5000</v>
      </c>
      <c r="M112" s="11">
        <f t="shared" si="107"/>
        <v>0</v>
      </c>
      <c r="N112" s="11">
        <f t="shared" ref="N112:O112" si="108">N118+N144</f>
        <v>0</v>
      </c>
      <c r="O112" s="11">
        <f t="shared" si="108"/>
        <v>0</v>
      </c>
    </row>
    <row r="113" spans="1:15" ht="22.5" customHeight="1" x14ac:dyDescent="0.3">
      <c r="A113" s="79"/>
      <c r="B113" s="75"/>
      <c r="C113" s="6" t="s">
        <v>2</v>
      </c>
      <c r="D113" s="10">
        <f t="shared" ref="D113:D164" si="109">SUM(E113:O113)</f>
        <v>10107.6</v>
      </c>
      <c r="E113" s="11">
        <f>E119+E145</f>
        <v>0</v>
      </c>
      <c r="F113" s="11">
        <f t="shared" ref="F113:G113" si="110">F119+F145</f>
        <v>0</v>
      </c>
      <c r="G113" s="11">
        <f t="shared" si="110"/>
        <v>107.60000000000001</v>
      </c>
      <c r="H113" s="11">
        <f>H119+H145</f>
        <v>0</v>
      </c>
      <c r="I113" s="11">
        <f t="shared" ref="I113:M113" si="111">I119+I145</f>
        <v>5000</v>
      </c>
      <c r="J113" s="11">
        <f t="shared" si="111"/>
        <v>5000</v>
      </c>
      <c r="K113" s="11">
        <f t="shared" si="111"/>
        <v>0</v>
      </c>
      <c r="L113" s="11">
        <f t="shared" si="111"/>
        <v>0</v>
      </c>
      <c r="M113" s="11">
        <f t="shared" si="111"/>
        <v>0</v>
      </c>
      <c r="N113" s="11">
        <f t="shared" ref="N113:O113" si="112">N119+N145</f>
        <v>0</v>
      </c>
      <c r="O113" s="11">
        <f t="shared" si="112"/>
        <v>0</v>
      </c>
    </row>
    <row r="114" spans="1:15" ht="22.5" customHeight="1" x14ac:dyDescent="0.3">
      <c r="A114" s="79"/>
      <c r="B114" s="75"/>
      <c r="C114" s="12" t="s">
        <v>47</v>
      </c>
      <c r="D114" s="10">
        <f t="shared" si="109"/>
        <v>541247.69999999995</v>
      </c>
      <c r="E114" s="11">
        <f>E120+E146</f>
        <v>28296.1</v>
      </c>
      <c r="F114" s="11">
        <f>F120+F146</f>
        <v>26674.400000000001</v>
      </c>
      <c r="G114" s="11">
        <f>G120+G146</f>
        <v>33916.300000000003</v>
      </c>
      <c r="H114" s="11">
        <f>H120+H146</f>
        <v>42025.600000000006</v>
      </c>
      <c r="I114" s="11">
        <f t="shared" ref="I114:O114" si="113">I120+I146</f>
        <v>48822.2</v>
      </c>
      <c r="J114" s="11">
        <f t="shared" si="113"/>
        <v>56023.499999999993</v>
      </c>
      <c r="K114" s="11">
        <f t="shared" si="113"/>
        <v>64483.499999999993</v>
      </c>
      <c r="L114" s="11">
        <f t="shared" si="113"/>
        <v>58806.6</v>
      </c>
      <c r="M114" s="11">
        <f t="shared" si="113"/>
        <v>62544.1</v>
      </c>
      <c r="N114" s="11">
        <f t="shared" si="113"/>
        <v>66349.8</v>
      </c>
      <c r="O114" s="11">
        <f t="shared" si="113"/>
        <v>53305.599999999999</v>
      </c>
    </row>
    <row r="115" spans="1:15" ht="31.2" x14ac:dyDescent="0.3">
      <c r="A115" s="79"/>
      <c r="B115" s="75"/>
      <c r="C115" s="16" t="s">
        <v>15</v>
      </c>
      <c r="D115" s="10">
        <f t="shared" si="109"/>
        <v>1614.1</v>
      </c>
      <c r="E115" s="15">
        <f t="shared" ref="E115:J115" si="114">E121</f>
        <v>1614.1</v>
      </c>
      <c r="F115" s="15">
        <f t="shared" si="114"/>
        <v>0</v>
      </c>
      <c r="G115" s="15">
        <f t="shared" si="114"/>
        <v>0</v>
      </c>
      <c r="H115" s="15">
        <f t="shared" si="114"/>
        <v>0</v>
      </c>
      <c r="I115" s="15">
        <f t="shared" si="114"/>
        <v>0</v>
      </c>
      <c r="J115" s="15">
        <f t="shared" si="114"/>
        <v>0</v>
      </c>
      <c r="K115" s="15">
        <f t="shared" ref="K115:L115" si="115">K121</f>
        <v>0</v>
      </c>
      <c r="L115" s="15">
        <f t="shared" si="115"/>
        <v>0</v>
      </c>
      <c r="M115" s="15">
        <f t="shared" ref="M115:O115" si="116">M121</f>
        <v>0</v>
      </c>
      <c r="N115" s="15">
        <f t="shared" si="116"/>
        <v>0</v>
      </c>
      <c r="O115" s="15">
        <f t="shared" si="116"/>
        <v>0</v>
      </c>
    </row>
    <row r="116" spans="1:15" ht="22.5" customHeight="1" x14ac:dyDescent="0.3">
      <c r="A116" s="79"/>
      <c r="B116" s="75"/>
      <c r="C116" s="12" t="s">
        <v>4</v>
      </c>
      <c r="D116" s="10">
        <f t="shared" si="109"/>
        <v>20858.7</v>
      </c>
      <c r="E116" s="11">
        <f>E122+E147</f>
        <v>1237.7</v>
      </c>
      <c r="F116" s="11">
        <f>F122+F147</f>
        <v>1271</v>
      </c>
      <c r="G116" s="11">
        <f>G122+G147</f>
        <v>2750</v>
      </c>
      <c r="H116" s="11">
        <f>H122+H147</f>
        <v>1950</v>
      </c>
      <c r="I116" s="11">
        <f t="shared" ref="I116:O116" si="117">I122+I147</f>
        <v>1950</v>
      </c>
      <c r="J116" s="11">
        <f t="shared" si="117"/>
        <v>1950</v>
      </c>
      <c r="K116" s="11">
        <f t="shared" si="117"/>
        <v>1950</v>
      </c>
      <c r="L116" s="11">
        <f t="shared" si="117"/>
        <v>1950</v>
      </c>
      <c r="M116" s="11">
        <f t="shared" si="117"/>
        <v>1950</v>
      </c>
      <c r="N116" s="11">
        <f t="shared" si="117"/>
        <v>1950</v>
      </c>
      <c r="O116" s="11">
        <f t="shared" si="117"/>
        <v>1950</v>
      </c>
    </row>
    <row r="117" spans="1:15" ht="22.5" customHeight="1" x14ac:dyDescent="0.3">
      <c r="A117" s="57" t="s">
        <v>11</v>
      </c>
      <c r="B117" s="58" t="s">
        <v>35</v>
      </c>
      <c r="C117" s="6" t="s">
        <v>16</v>
      </c>
      <c r="D117" s="10">
        <f>SUM(E117:O117)</f>
        <v>561808.6</v>
      </c>
      <c r="E117" s="11">
        <f t="shared" ref="E117:O117" si="118">E118+E119+E120+E122</f>
        <v>29574.7</v>
      </c>
      <c r="F117" s="11">
        <f t="shared" si="118"/>
        <v>27945.4</v>
      </c>
      <c r="G117" s="11">
        <f t="shared" si="118"/>
        <v>36806.100000000006</v>
      </c>
      <c r="H117" s="11">
        <f t="shared" si="118"/>
        <v>43975.600000000006</v>
      </c>
      <c r="I117" s="11">
        <f t="shared" si="118"/>
        <v>50293.7</v>
      </c>
      <c r="J117" s="11">
        <f t="shared" si="118"/>
        <v>57973.499999999993</v>
      </c>
      <c r="K117" s="11">
        <f t="shared" si="118"/>
        <v>66433.5</v>
      </c>
      <c r="L117" s="11">
        <f t="shared" si="118"/>
        <v>60756.6</v>
      </c>
      <c r="M117" s="11">
        <f t="shared" si="118"/>
        <v>64494.1</v>
      </c>
      <c r="N117" s="11">
        <f t="shared" si="118"/>
        <v>68299.8</v>
      </c>
      <c r="O117" s="11">
        <f t="shared" si="118"/>
        <v>55255.6</v>
      </c>
    </row>
    <row r="118" spans="1:15" ht="22.5" customHeight="1" x14ac:dyDescent="0.3">
      <c r="A118" s="57"/>
      <c r="B118" s="58"/>
      <c r="C118" s="6" t="s">
        <v>1</v>
      </c>
      <c r="D118" s="10">
        <f t="shared" si="109"/>
        <v>73.099999999999994</v>
      </c>
      <c r="E118" s="11">
        <f t="shared" ref="E118:O118" si="119">E124+E129+E134</f>
        <v>40.9</v>
      </c>
      <c r="F118" s="11">
        <f t="shared" si="119"/>
        <v>0</v>
      </c>
      <c r="G118" s="11">
        <f t="shared" si="119"/>
        <v>32.200000000000003</v>
      </c>
      <c r="H118" s="11">
        <f t="shared" si="119"/>
        <v>0</v>
      </c>
      <c r="I118" s="11">
        <f t="shared" si="119"/>
        <v>0</v>
      </c>
      <c r="J118" s="11">
        <f t="shared" si="119"/>
        <v>0</v>
      </c>
      <c r="K118" s="11">
        <f t="shared" si="119"/>
        <v>0</v>
      </c>
      <c r="L118" s="11">
        <f t="shared" si="119"/>
        <v>0</v>
      </c>
      <c r="M118" s="11">
        <f t="shared" si="119"/>
        <v>0</v>
      </c>
      <c r="N118" s="11">
        <f t="shared" si="119"/>
        <v>0</v>
      </c>
      <c r="O118" s="11">
        <f t="shared" si="119"/>
        <v>0</v>
      </c>
    </row>
    <row r="119" spans="1:15" ht="22.5" customHeight="1" x14ac:dyDescent="0.3">
      <c r="A119" s="57"/>
      <c r="B119" s="58"/>
      <c r="C119" s="6" t="s">
        <v>2</v>
      </c>
      <c r="D119" s="10">
        <f t="shared" si="109"/>
        <v>107.60000000000001</v>
      </c>
      <c r="E119" s="11">
        <f t="shared" ref="E119:O119" si="120">E125+E130+E135</f>
        <v>0</v>
      </c>
      <c r="F119" s="11">
        <f t="shared" si="120"/>
        <v>0</v>
      </c>
      <c r="G119" s="11">
        <f t="shared" si="120"/>
        <v>107.60000000000001</v>
      </c>
      <c r="H119" s="11">
        <f t="shared" si="120"/>
        <v>0</v>
      </c>
      <c r="I119" s="11">
        <f t="shared" si="120"/>
        <v>0</v>
      </c>
      <c r="J119" s="11">
        <f t="shared" si="120"/>
        <v>0</v>
      </c>
      <c r="K119" s="11">
        <f t="shared" si="120"/>
        <v>0</v>
      </c>
      <c r="L119" s="11">
        <f t="shared" si="120"/>
        <v>0</v>
      </c>
      <c r="M119" s="11">
        <f t="shared" si="120"/>
        <v>0</v>
      </c>
      <c r="N119" s="11">
        <f t="shared" si="120"/>
        <v>0</v>
      </c>
      <c r="O119" s="11">
        <f t="shared" si="120"/>
        <v>0</v>
      </c>
    </row>
    <row r="120" spans="1:15" ht="22.5" customHeight="1" x14ac:dyDescent="0.3">
      <c r="A120" s="57"/>
      <c r="B120" s="58"/>
      <c r="C120" s="12" t="s">
        <v>47</v>
      </c>
      <c r="D120" s="10">
        <f t="shared" si="109"/>
        <v>540769.19999999995</v>
      </c>
      <c r="E120" s="11">
        <f t="shared" ref="E120:O120" si="121">E126+E131+E136</f>
        <v>28296.1</v>
      </c>
      <c r="F120" s="11">
        <f t="shared" si="121"/>
        <v>26674.400000000001</v>
      </c>
      <c r="G120" s="11">
        <f t="shared" si="121"/>
        <v>33916.300000000003</v>
      </c>
      <c r="H120" s="11">
        <f t="shared" si="121"/>
        <v>42025.600000000006</v>
      </c>
      <c r="I120" s="11">
        <f t="shared" si="121"/>
        <v>48343.7</v>
      </c>
      <c r="J120" s="11">
        <f t="shared" si="121"/>
        <v>56023.499999999993</v>
      </c>
      <c r="K120" s="11">
        <f>K126+K131+K136+K141</f>
        <v>64483.499999999993</v>
      </c>
      <c r="L120" s="11">
        <f t="shared" si="121"/>
        <v>58806.6</v>
      </c>
      <c r="M120" s="11">
        <f t="shared" si="121"/>
        <v>62544.1</v>
      </c>
      <c r="N120" s="11">
        <f t="shared" si="121"/>
        <v>66349.8</v>
      </c>
      <c r="O120" s="11">
        <f t="shared" si="121"/>
        <v>53305.599999999999</v>
      </c>
    </row>
    <row r="121" spans="1:15" ht="31.2" x14ac:dyDescent="0.3">
      <c r="A121" s="57"/>
      <c r="B121" s="58"/>
      <c r="C121" s="16" t="s">
        <v>15</v>
      </c>
      <c r="D121" s="10">
        <f t="shared" si="109"/>
        <v>1614.1</v>
      </c>
      <c r="E121" s="15">
        <v>1614.1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</row>
    <row r="122" spans="1:15" ht="21.75" customHeight="1" x14ac:dyDescent="0.3">
      <c r="A122" s="57"/>
      <c r="B122" s="58"/>
      <c r="C122" s="23" t="s">
        <v>4</v>
      </c>
      <c r="D122" s="10">
        <f>SUM(E122:O122)</f>
        <v>20858.7</v>
      </c>
      <c r="E122" s="18">
        <f>E127+E132+E137</f>
        <v>1237.7</v>
      </c>
      <c r="F122" s="18">
        <f>F127+F132+F137</f>
        <v>1271</v>
      </c>
      <c r="G122" s="18">
        <f>G127+G132+G137</f>
        <v>2750</v>
      </c>
      <c r="H122" s="18">
        <f t="shared" ref="H122:O122" si="122">H127+H132+H137</f>
        <v>1950</v>
      </c>
      <c r="I122" s="18">
        <f t="shared" si="122"/>
        <v>1950</v>
      </c>
      <c r="J122" s="18">
        <f t="shared" si="122"/>
        <v>1950</v>
      </c>
      <c r="K122" s="18">
        <f t="shared" si="122"/>
        <v>1950</v>
      </c>
      <c r="L122" s="18">
        <f t="shared" si="122"/>
        <v>1950</v>
      </c>
      <c r="M122" s="18">
        <f t="shared" si="122"/>
        <v>1950</v>
      </c>
      <c r="N122" s="18">
        <f t="shared" si="122"/>
        <v>1950</v>
      </c>
      <c r="O122" s="18">
        <f t="shared" si="122"/>
        <v>1950</v>
      </c>
    </row>
    <row r="123" spans="1:15" ht="27" customHeight="1" x14ac:dyDescent="0.3">
      <c r="A123" s="42" t="s">
        <v>29</v>
      </c>
      <c r="B123" s="39" t="s">
        <v>23</v>
      </c>
      <c r="C123" s="6" t="s">
        <v>16</v>
      </c>
      <c r="D123" s="10">
        <f t="shared" si="109"/>
        <v>559209.99999999988</v>
      </c>
      <c r="E123" s="10">
        <f>SUM(E124:E127)</f>
        <v>29574.7</v>
      </c>
      <c r="F123" s="10">
        <f t="shared" ref="F123" si="123">SUM(F124:F127)</f>
        <v>27945.4</v>
      </c>
      <c r="G123" s="11">
        <f t="shared" ref="G123" si="124">SUM(G124:G127)</f>
        <v>36606.400000000001</v>
      </c>
      <c r="H123" s="11">
        <f t="shared" ref="H123" si="125">SUM(H124:H127)</f>
        <v>43975.600000000006</v>
      </c>
      <c r="I123" s="11">
        <f t="shared" ref="I123" si="126">SUM(I124:I127)</f>
        <v>50293.7</v>
      </c>
      <c r="J123" s="11">
        <f t="shared" ref="J123:O123" si="127">SUM(J124:J127)</f>
        <v>57438.499999999993</v>
      </c>
      <c r="K123" s="11">
        <f t="shared" si="127"/>
        <v>64569.599999999991</v>
      </c>
      <c r="L123" s="11">
        <f t="shared" si="127"/>
        <v>60756.6</v>
      </c>
      <c r="M123" s="11">
        <f t="shared" si="127"/>
        <v>64494.1</v>
      </c>
      <c r="N123" s="11">
        <f t="shared" si="127"/>
        <v>68299.8</v>
      </c>
      <c r="O123" s="11">
        <f t="shared" si="127"/>
        <v>55255.6</v>
      </c>
    </row>
    <row r="124" spans="1:15" ht="27" customHeight="1" x14ac:dyDescent="0.3">
      <c r="A124" s="43"/>
      <c r="B124" s="40"/>
      <c r="C124" s="6" t="s">
        <v>1</v>
      </c>
      <c r="D124" s="10">
        <f t="shared" si="109"/>
        <v>40.9</v>
      </c>
      <c r="E124" s="11">
        <v>40.9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f t="shared" ref="M124:N124" si="128">L124</f>
        <v>0</v>
      </c>
      <c r="N124" s="11">
        <f t="shared" si="128"/>
        <v>0</v>
      </c>
      <c r="O124" s="11">
        <f>N124</f>
        <v>0</v>
      </c>
    </row>
    <row r="125" spans="1:15" ht="27" customHeight="1" x14ac:dyDescent="0.3">
      <c r="A125" s="43"/>
      <c r="B125" s="40"/>
      <c r="C125" s="6" t="s">
        <v>2</v>
      </c>
      <c r="D125" s="10">
        <f t="shared" si="109"/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f t="shared" ref="M125:N125" si="129">L125</f>
        <v>0</v>
      </c>
      <c r="N125" s="11">
        <f t="shared" si="129"/>
        <v>0</v>
      </c>
      <c r="O125" s="11">
        <f>N125</f>
        <v>0</v>
      </c>
    </row>
    <row r="126" spans="1:15" ht="27" customHeight="1" x14ac:dyDescent="0.3">
      <c r="A126" s="43"/>
      <c r="B126" s="40"/>
      <c r="C126" s="6" t="s">
        <v>3</v>
      </c>
      <c r="D126" s="10">
        <f t="shared" si="109"/>
        <v>538310.39999999991</v>
      </c>
      <c r="E126" s="11">
        <v>28296.1</v>
      </c>
      <c r="F126" s="9">
        <v>26674.400000000001</v>
      </c>
      <c r="G126" s="9">
        <v>33856.400000000001</v>
      </c>
      <c r="H126" s="9">
        <f>36466.1+2159.1+337.9+1708.4+1004.4+313.9+35.8</f>
        <v>42025.600000000006</v>
      </c>
      <c r="I126" s="9">
        <v>48343.7</v>
      </c>
      <c r="J126" s="9">
        <f>51672.7+1192.2+500+1973.5+50+100+0.1</f>
        <v>55488.499999999993</v>
      </c>
      <c r="K126" s="9">
        <f>54204.7+2437+180+1503.6+389.2+918+2987.1</f>
        <v>62619.599999999991</v>
      </c>
      <c r="L126" s="9">
        <f>58499.3-5018.3+5325.6</f>
        <v>58806.6</v>
      </c>
      <c r="M126" s="11">
        <v>62544.1</v>
      </c>
      <c r="N126" s="11">
        <v>66349.8</v>
      </c>
      <c r="O126" s="11">
        <v>53305.599999999999</v>
      </c>
    </row>
    <row r="127" spans="1:15" ht="27" customHeight="1" x14ac:dyDescent="0.3">
      <c r="A127" s="44"/>
      <c r="B127" s="41"/>
      <c r="C127" s="12" t="s">
        <v>4</v>
      </c>
      <c r="D127" s="10">
        <f t="shared" si="109"/>
        <v>20858.7</v>
      </c>
      <c r="E127" s="18">
        <v>1237.7</v>
      </c>
      <c r="F127" s="18">
        <v>1271</v>
      </c>
      <c r="G127" s="18">
        <v>2750</v>
      </c>
      <c r="H127" s="18">
        <v>1950</v>
      </c>
      <c r="I127" s="18">
        <v>1950</v>
      </c>
      <c r="J127" s="18">
        <v>1950</v>
      </c>
      <c r="K127" s="18">
        <v>1950</v>
      </c>
      <c r="L127" s="18">
        <v>1950</v>
      </c>
      <c r="M127" s="11">
        <f t="shared" ref="M127:N127" si="130">L127</f>
        <v>1950</v>
      </c>
      <c r="N127" s="11">
        <f t="shared" si="130"/>
        <v>1950</v>
      </c>
      <c r="O127" s="11">
        <f>N127</f>
        <v>1950</v>
      </c>
    </row>
    <row r="128" spans="1:15" ht="35.25" customHeight="1" x14ac:dyDescent="0.3">
      <c r="A128" s="42" t="s">
        <v>30</v>
      </c>
      <c r="B128" s="76" t="s">
        <v>28</v>
      </c>
      <c r="C128" s="6" t="s">
        <v>16</v>
      </c>
      <c r="D128" s="10">
        <f t="shared" si="109"/>
        <v>199.70000000000002</v>
      </c>
      <c r="E128" s="10">
        <f t="shared" ref="E128" si="131">SUM(E129:E132)</f>
        <v>0</v>
      </c>
      <c r="F128" s="10">
        <f t="shared" ref="F128" si="132">SUM(F129:F132)</f>
        <v>0</v>
      </c>
      <c r="G128" s="11">
        <f t="shared" ref="G128" si="133">SUM(G129:G132)</f>
        <v>199.70000000000002</v>
      </c>
      <c r="H128" s="11">
        <f t="shared" ref="H128" si="134">SUM(H129:H132)</f>
        <v>0</v>
      </c>
      <c r="I128" s="11">
        <f t="shared" ref="I128:J128" si="135">SUM(I129:I132)</f>
        <v>0</v>
      </c>
      <c r="J128" s="11">
        <f t="shared" si="135"/>
        <v>0</v>
      </c>
      <c r="K128" s="11">
        <f t="shared" ref="K128:L128" si="136">SUM(K129:K132)</f>
        <v>0</v>
      </c>
      <c r="L128" s="11">
        <f t="shared" si="136"/>
        <v>0</v>
      </c>
      <c r="M128" s="11">
        <f t="shared" ref="M128:O128" si="137">SUM(M129:M132)</f>
        <v>0</v>
      </c>
      <c r="N128" s="11">
        <f t="shared" si="137"/>
        <v>0</v>
      </c>
      <c r="O128" s="11">
        <f t="shared" si="137"/>
        <v>0</v>
      </c>
    </row>
    <row r="129" spans="1:15" ht="35.25" customHeight="1" x14ac:dyDescent="0.3">
      <c r="A129" s="43"/>
      <c r="B129" s="77"/>
      <c r="C129" s="6" t="s">
        <v>1</v>
      </c>
      <c r="D129" s="10">
        <f t="shared" si="109"/>
        <v>32.200000000000003</v>
      </c>
      <c r="E129" s="11">
        <v>0</v>
      </c>
      <c r="F129" s="11">
        <v>0</v>
      </c>
      <c r="G129" s="11">
        <v>32.200000000000003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f t="shared" ref="M129:N129" si="138">L129</f>
        <v>0</v>
      </c>
      <c r="N129" s="11">
        <f t="shared" si="138"/>
        <v>0</v>
      </c>
      <c r="O129" s="11">
        <f>N129</f>
        <v>0</v>
      </c>
    </row>
    <row r="130" spans="1:15" ht="35.25" customHeight="1" x14ac:dyDescent="0.3">
      <c r="A130" s="43"/>
      <c r="B130" s="77"/>
      <c r="C130" s="6" t="s">
        <v>2</v>
      </c>
      <c r="D130" s="10">
        <f t="shared" si="109"/>
        <v>107.60000000000001</v>
      </c>
      <c r="E130" s="11">
        <v>0</v>
      </c>
      <c r="F130" s="11">
        <v>0</v>
      </c>
      <c r="G130" s="11">
        <f>139.8-32.2</f>
        <v>107.60000000000001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f t="shared" ref="M130:N130" si="139">L130</f>
        <v>0</v>
      </c>
      <c r="N130" s="11">
        <f t="shared" si="139"/>
        <v>0</v>
      </c>
      <c r="O130" s="11">
        <f>N130</f>
        <v>0</v>
      </c>
    </row>
    <row r="131" spans="1:15" ht="35.25" customHeight="1" x14ac:dyDescent="0.3">
      <c r="A131" s="43"/>
      <c r="B131" s="77"/>
      <c r="C131" s="6" t="s">
        <v>3</v>
      </c>
      <c r="D131" s="10">
        <f t="shared" si="109"/>
        <v>59.9</v>
      </c>
      <c r="E131" s="10">
        <v>0</v>
      </c>
      <c r="F131" s="11">
        <v>0</v>
      </c>
      <c r="G131" s="11">
        <v>59.9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f t="shared" ref="M131:N131" si="140">L131</f>
        <v>0</v>
      </c>
      <c r="N131" s="11">
        <f t="shared" si="140"/>
        <v>0</v>
      </c>
      <c r="O131" s="11">
        <f>N131</f>
        <v>0</v>
      </c>
    </row>
    <row r="132" spans="1:15" ht="28.5" customHeight="1" x14ac:dyDescent="0.3">
      <c r="A132" s="44"/>
      <c r="B132" s="78"/>
      <c r="C132" s="12" t="s">
        <v>4</v>
      </c>
      <c r="D132" s="10">
        <f t="shared" si="109"/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f t="shared" ref="M132:N132" si="141">L132</f>
        <v>0</v>
      </c>
      <c r="N132" s="11">
        <f t="shared" si="141"/>
        <v>0</v>
      </c>
      <c r="O132" s="11">
        <f>N132</f>
        <v>0</v>
      </c>
    </row>
    <row r="133" spans="1:15" s="2" customFormat="1" ht="21.75" customHeight="1" x14ac:dyDescent="0.3">
      <c r="A133" s="42" t="s">
        <v>55</v>
      </c>
      <c r="B133" s="45" t="s">
        <v>61</v>
      </c>
      <c r="C133" s="6" t="s">
        <v>16</v>
      </c>
      <c r="D133" s="11">
        <f t="shared" ref="D133:D152" si="142">SUM(E133:O133)</f>
        <v>2398.8999999999996</v>
      </c>
      <c r="E133" s="11">
        <f t="shared" ref="E133:O133" si="143">SUM(E134:E136)</f>
        <v>0</v>
      </c>
      <c r="F133" s="11">
        <f t="shared" si="143"/>
        <v>0</v>
      </c>
      <c r="G133" s="11">
        <f t="shared" si="143"/>
        <v>0</v>
      </c>
      <c r="H133" s="11">
        <f t="shared" si="143"/>
        <v>0</v>
      </c>
      <c r="I133" s="11">
        <f t="shared" si="143"/>
        <v>0</v>
      </c>
      <c r="J133" s="11">
        <f t="shared" si="143"/>
        <v>535</v>
      </c>
      <c r="K133" s="11">
        <f t="shared" si="143"/>
        <v>1863.8999999999996</v>
      </c>
      <c r="L133" s="11">
        <f t="shared" si="143"/>
        <v>0</v>
      </c>
      <c r="M133" s="11">
        <f t="shared" si="143"/>
        <v>0</v>
      </c>
      <c r="N133" s="11">
        <f t="shared" si="143"/>
        <v>0</v>
      </c>
      <c r="O133" s="11">
        <f t="shared" si="143"/>
        <v>0</v>
      </c>
    </row>
    <row r="134" spans="1:15" s="2" customFormat="1" ht="21.75" customHeight="1" x14ac:dyDescent="0.3">
      <c r="A134" s="43"/>
      <c r="B134" s="46"/>
      <c r="C134" s="6" t="s">
        <v>1</v>
      </c>
      <c r="D134" s="11">
        <f t="shared" si="142"/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f t="shared" ref="M134:M137" si="144">L134</f>
        <v>0</v>
      </c>
      <c r="N134" s="11">
        <f t="shared" ref="N134:N137" si="145">M134</f>
        <v>0</v>
      </c>
      <c r="O134" s="11">
        <f>N134</f>
        <v>0</v>
      </c>
    </row>
    <row r="135" spans="1:15" s="2" customFormat="1" ht="21.75" customHeight="1" x14ac:dyDescent="0.3">
      <c r="A135" s="43"/>
      <c r="B135" s="46"/>
      <c r="C135" s="6" t="s">
        <v>2</v>
      </c>
      <c r="D135" s="11">
        <f t="shared" si="142"/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f t="shared" si="144"/>
        <v>0</v>
      </c>
      <c r="N135" s="11">
        <f t="shared" si="145"/>
        <v>0</v>
      </c>
      <c r="O135" s="11">
        <f>N135</f>
        <v>0</v>
      </c>
    </row>
    <row r="136" spans="1:15" s="2" customFormat="1" ht="21.75" customHeight="1" x14ac:dyDescent="0.3">
      <c r="A136" s="43"/>
      <c r="B136" s="46"/>
      <c r="C136" s="6" t="s">
        <v>3</v>
      </c>
      <c r="D136" s="11">
        <f t="shared" si="142"/>
        <v>2398.8999999999996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535</v>
      </c>
      <c r="K136" s="11">
        <f>721.8+1469.6-327.5</f>
        <v>1863.8999999999996</v>
      </c>
      <c r="L136" s="11">
        <v>0</v>
      </c>
      <c r="M136" s="11">
        <f t="shared" si="144"/>
        <v>0</v>
      </c>
      <c r="N136" s="11">
        <f t="shared" si="145"/>
        <v>0</v>
      </c>
      <c r="O136" s="11">
        <f>N136</f>
        <v>0</v>
      </c>
    </row>
    <row r="137" spans="1:15" s="2" customFormat="1" ht="21.75" customHeight="1" x14ac:dyDescent="0.3">
      <c r="A137" s="44"/>
      <c r="B137" s="47"/>
      <c r="C137" s="12" t="s">
        <v>4</v>
      </c>
      <c r="D137" s="11">
        <f t="shared" si="142"/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f t="shared" si="144"/>
        <v>0</v>
      </c>
      <c r="N137" s="11">
        <f t="shared" si="145"/>
        <v>0</v>
      </c>
      <c r="O137" s="11">
        <f>N137</f>
        <v>0</v>
      </c>
    </row>
    <row r="138" spans="1:15" s="2" customFormat="1" ht="21" hidden="1" customHeight="1" x14ac:dyDescent="0.25">
      <c r="A138" s="42"/>
      <c r="B138" s="45"/>
      <c r="C138" s="6" t="s">
        <v>16</v>
      </c>
      <c r="D138" s="11">
        <f t="shared" ref="D138:D142" si="146">SUM(E138:O138)</f>
        <v>0</v>
      </c>
      <c r="E138" s="11">
        <f t="shared" ref="E138:O138" si="147">SUM(E139:E141)</f>
        <v>0</v>
      </c>
      <c r="F138" s="11">
        <f t="shared" si="147"/>
        <v>0</v>
      </c>
      <c r="G138" s="11">
        <f t="shared" si="147"/>
        <v>0</v>
      </c>
      <c r="H138" s="11">
        <f t="shared" si="147"/>
        <v>0</v>
      </c>
      <c r="I138" s="11">
        <f t="shared" si="147"/>
        <v>0</v>
      </c>
      <c r="J138" s="11">
        <f t="shared" si="147"/>
        <v>0</v>
      </c>
      <c r="K138" s="11">
        <f t="shared" si="147"/>
        <v>0</v>
      </c>
      <c r="L138" s="11">
        <f t="shared" si="147"/>
        <v>0</v>
      </c>
      <c r="M138" s="11">
        <f t="shared" si="147"/>
        <v>0</v>
      </c>
      <c r="N138" s="11">
        <f t="shared" si="147"/>
        <v>0</v>
      </c>
      <c r="O138" s="11">
        <f t="shared" si="147"/>
        <v>0</v>
      </c>
    </row>
    <row r="139" spans="1:15" s="2" customFormat="1" ht="21" hidden="1" customHeight="1" x14ac:dyDescent="0.25">
      <c r="A139" s="43"/>
      <c r="B139" s="46"/>
      <c r="C139" s="6" t="s">
        <v>1</v>
      </c>
      <c r="D139" s="11">
        <f t="shared" si="146"/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f t="shared" ref="M139:M142" si="148">L139</f>
        <v>0</v>
      </c>
      <c r="N139" s="11">
        <f t="shared" ref="N139:N142" si="149">M139</f>
        <v>0</v>
      </c>
      <c r="O139" s="11">
        <f>N139</f>
        <v>0</v>
      </c>
    </row>
    <row r="140" spans="1:15" s="2" customFormat="1" ht="21" hidden="1" customHeight="1" x14ac:dyDescent="0.25">
      <c r="A140" s="43"/>
      <c r="B140" s="46"/>
      <c r="C140" s="6" t="s">
        <v>2</v>
      </c>
      <c r="D140" s="11">
        <f t="shared" si="146"/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f t="shared" si="148"/>
        <v>0</v>
      </c>
      <c r="N140" s="11">
        <f t="shared" si="149"/>
        <v>0</v>
      </c>
      <c r="O140" s="11">
        <f>N140</f>
        <v>0</v>
      </c>
    </row>
    <row r="141" spans="1:15" s="2" customFormat="1" ht="21" hidden="1" customHeight="1" x14ac:dyDescent="0.25">
      <c r="A141" s="43"/>
      <c r="B141" s="46"/>
      <c r="C141" s="6" t="s">
        <v>3</v>
      </c>
      <c r="D141" s="11">
        <f t="shared" si="146"/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f>364-364</f>
        <v>0</v>
      </c>
      <c r="L141" s="11">
        <v>0</v>
      </c>
      <c r="M141" s="11">
        <f t="shared" si="148"/>
        <v>0</v>
      </c>
      <c r="N141" s="11">
        <f t="shared" si="149"/>
        <v>0</v>
      </c>
      <c r="O141" s="11">
        <f>N141</f>
        <v>0</v>
      </c>
    </row>
    <row r="142" spans="1:15" s="2" customFormat="1" ht="21" hidden="1" customHeight="1" x14ac:dyDescent="0.25">
      <c r="A142" s="44"/>
      <c r="B142" s="47"/>
      <c r="C142" s="12" t="s">
        <v>4</v>
      </c>
      <c r="D142" s="11">
        <f t="shared" si="146"/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f t="shared" si="148"/>
        <v>0</v>
      </c>
      <c r="N142" s="11">
        <f t="shared" si="149"/>
        <v>0</v>
      </c>
      <c r="O142" s="11">
        <f>N142</f>
        <v>0</v>
      </c>
    </row>
    <row r="143" spans="1:15" s="2" customFormat="1" ht="18" customHeight="1" x14ac:dyDescent="0.3">
      <c r="A143" s="42" t="s">
        <v>82</v>
      </c>
      <c r="B143" s="45" t="s">
        <v>84</v>
      </c>
      <c r="C143" s="6" t="s">
        <v>16</v>
      </c>
      <c r="D143" s="11">
        <f t="shared" si="142"/>
        <v>25478.5</v>
      </c>
      <c r="E143" s="11">
        <f>SUM(E144:E147)</f>
        <v>0</v>
      </c>
      <c r="F143" s="11">
        <f t="shared" ref="F143:I143" si="150">SUM(F144:F147)</f>
        <v>0</v>
      </c>
      <c r="G143" s="11">
        <f t="shared" si="150"/>
        <v>0</v>
      </c>
      <c r="H143" s="11">
        <f t="shared" si="150"/>
        <v>0</v>
      </c>
      <c r="I143" s="11">
        <f t="shared" si="150"/>
        <v>5478.5</v>
      </c>
      <c r="J143" s="11">
        <f>SUM(J144:J147)</f>
        <v>5000</v>
      </c>
      <c r="K143" s="11">
        <f>SUM(K144:K147)</f>
        <v>10000</v>
      </c>
      <c r="L143" s="11">
        <f>SUM(L144:L147)</f>
        <v>5000</v>
      </c>
      <c r="M143" s="11">
        <f t="shared" ref="M143" si="151">SUM(M144:M147)</f>
        <v>0</v>
      </c>
      <c r="N143" s="11">
        <f t="shared" ref="N143" si="152">SUM(N144:N147)</f>
        <v>0</v>
      </c>
      <c r="O143" s="11">
        <f t="shared" ref="O143" si="153">SUM(O144:O147)</f>
        <v>0</v>
      </c>
    </row>
    <row r="144" spans="1:15" s="2" customFormat="1" ht="18" customHeight="1" x14ac:dyDescent="0.3">
      <c r="A144" s="43"/>
      <c r="B144" s="46"/>
      <c r="C144" s="6" t="s">
        <v>1</v>
      </c>
      <c r="D144" s="11">
        <f t="shared" si="142"/>
        <v>15000</v>
      </c>
      <c r="E144" s="11">
        <f>E154+E149</f>
        <v>0</v>
      </c>
      <c r="F144" s="11">
        <f t="shared" ref="F144:O144" si="154">F154+F149</f>
        <v>0</v>
      </c>
      <c r="G144" s="11">
        <f t="shared" si="154"/>
        <v>0</v>
      </c>
      <c r="H144" s="11">
        <f t="shared" si="154"/>
        <v>0</v>
      </c>
      <c r="I144" s="11">
        <f t="shared" si="154"/>
        <v>0</v>
      </c>
      <c r="J144" s="11">
        <f t="shared" si="154"/>
        <v>0</v>
      </c>
      <c r="K144" s="11">
        <f t="shared" si="154"/>
        <v>10000</v>
      </c>
      <c r="L144" s="11">
        <f t="shared" si="154"/>
        <v>5000</v>
      </c>
      <c r="M144" s="11">
        <f t="shared" si="154"/>
        <v>0</v>
      </c>
      <c r="N144" s="11">
        <f t="shared" si="154"/>
        <v>0</v>
      </c>
      <c r="O144" s="11">
        <f t="shared" si="154"/>
        <v>0</v>
      </c>
    </row>
    <row r="145" spans="1:15" s="2" customFormat="1" ht="18" customHeight="1" x14ac:dyDescent="0.3">
      <c r="A145" s="43"/>
      <c r="B145" s="46"/>
      <c r="C145" s="6" t="s">
        <v>2</v>
      </c>
      <c r="D145" s="11">
        <f t="shared" si="142"/>
        <v>10000</v>
      </c>
      <c r="E145" s="11">
        <f t="shared" ref="E145:O147" si="155">E155+E150</f>
        <v>0</v>
      </c>
      <c r="F145" s="11">
        <f t="shared" si="155"/>
        <v>0</v>
      </c>
      <c r="G145" s="11">
        <f t="shared" si="155"/>
        <v>0</v>
      </c>
      <c r="H145" s="11">
        <f t="shared" si="155"/>
        <v>0</v>
      </c>
      <c r="I145" s="11">
        <f t="shared" si="155"/>
        <v>5000</v>
      </c>
      <c r="J145" s="11">
        <f t="shared" si="155"/>
        <v>5000</v>
      </c>
      <c r="K145" s="11">
        <f t="shared" si="155"/>
        <v>0</v>
      </c>
      <c r="L145" s="11">
        <f t="shared" si="155"/>
        <v>0</v>
      </c>
      <c r="M145" s="11">
        <f t="shared" si="155"/>
        <v>0</v>
      </c>
      <c r="N145" s="11">
        <f t="shared" si="155"/>
        <v>0</v>
      </c>
      <c r="O145" s="11">
        <f t="shared" si="155"/>
        <v>0</v>
      </c>
    </row>
    <row r="146" spans="1:15" s="2" customFormat="1" ht="18" customHeight="1" x14ac:dyDescent="0.3">
      <c r="A146" s="43"/>
      <c r="B146" s="46"/>
      <c r="C146" s="6" t="s">
        <v>3</v>
      </c>
      <c r="D146" s="11">
        <f t="shared" si="142"/>
        <v>478.5</v>
      </c>
      <c r="E146" s="11">
        <f t="shared" si="155"/>
        <v>0</v>
      </c>
      <c r="F146" s="11">
        <f t="shared" si="155"/>
        <v>0</v>
      </c>
      <c r="G146" s="11">
        <f t="shared" si="155"/>
        <v>0</v>
      </c>
      <c r="H146" s="11">
        <f t="shared" si="155"/>
        <v>0</v>
      </c>
      <c r="I146" s="11">
        <f t="shared" si="155"/>
        <v>478.5</v>
      </c>
      <c r="J146" s="11">
        <f t="shared" si="155"/>
        <v>0</v>
      </c>
      <c r="K146" s="11">
        <f t="shared" si="155"/>
        <v>0</v>
      </c>
      <c r="L146" s="11">
        <f t="shared" si="155"/>
        <v>0</v>
      </c>
      <c r="M146" s="11">
        <f t="shared" si="155"/>
        <v>0</v>
      </c>
      <c r="N146" s="11">
        <f t="shared" si="155"/>
        <v>0</v>
      </c>
      <c r="O146" s="11">
        <f t="shared" si="155"/>
        <v>0</v>
      </c>
    </row>
    <row r="147" spans="1:15" s="2" customFormat="1" ht="18" customHeight="1" x14ac:dyDescent="0.3">
      <c r="A147" s="44"/>
      <c r="B147" s="47"/>
      <c r="C147" s="12" t="s">
        <v>4</v>
      </c>
      <c r="D147" s="11">
        <f t="shared" si="142"/>
        <v>0</v>
      </c>
      <c r="E147" s="11">
        <f t="shared" si="155"/>
        <v>0</v>
      </c>
      <c r="F147" s="11">
        <f t="shared" si="155"/>
        <v>0</v>
      </c>
      <c r="G147" s="11">
        <f t="shared" si="155"/>
        <v>0</v>
      </c>
      <c r="H147" s="11">
        <f t="shared" si="155"/>
        <v>0</v>
      </c>
      <c r="I147" s="11">
        <f t="shared" si="155"/>
        <v>0</v>
      </c>
      <c r="J147" s="11">
        <f t="shared" si="155"/>
        <v>0</v>
      </c>
      <c r="K147" s="11">
        <f t="shared" si="155"/>
        <v>0</v>
      </c>
      <c r="L147" s="11">
        <f t="shared" si="155"/>
        <v>0</v>
      </c>
      <c r="M147" s="11">
        <f t="shared" si="155"/>
        <v>0</v>
      </c>
      <c r="N147" s="11">
        <f t="shared" si="155"/>
        <v>0</v>
      </c>
      <c r="O147" s="11">
        <f t="shared" si="155"/>
        <v>0</v>
      </c>
    </row>
    <row r="148" spans="1:15" ht="18" customHeight="1" x14ac:dyDescent="0.3">
      <c r="A148" s="42" t="s">
        <v>83</v>
      </c>
      <c r="B148" s="45" t="s">
        <v>88</v>
      </c>
      <c r="C148" s="6" t="s">
        <v>16</v>
      </c>
      <c r="D148" s="10">
        <f t="shared" si="142"/>
        <v>20478.5</v>
      </c>
      <c r="E148" s="10">
        <f t="shared" ref="E148:F148" si="156">SUM(E149:E152)</f>
        <v>0</v>
      </c>
      <c r="F148" s="10">
        <f t="shared" si="156"/>
        <v>0</v>
      </c>
      <c r="G148" s="11">
        <v>0</v>
      </c>
      <c r="H148" s="11">
        <f t="shared" ref="H148:O148" si="157">SUM(H149:H152)</f>
        <v>0</v>
      </c>
      <c r="I148" s="11">
        <f t="shared" si="157"/>
        <v>5478.5</v>
      </c>
      <c r="J148" s="11">
        <f t="shared" si="157"/>
        <v>5000</v>
      </c>
      <c r="K148" s="11">
        <f t="shared" si="157"/>
        <v>5000</v>
      </c>
      <c r="L148" s="11">
        <f t="shared" si="157"/>
        <v>5000</v>
      </c>
      <c r="M148" s="11">
        <f t="shared" si="157"/>
        <v>0</v>
      </c>
      <c r="N148" s="11">
        <f t="shared" si="157"/>
        <v>0</v>
      </c>
      <c r="O148" s="11">
        <f t="shared" si="157"/>
        <v>0</v>
      </c>
    </row>
    <row r="149" spans="1:15" ht="18" customHeight="1" x14ac:dyDescent="0.3">
      <c r="A149" s="43"/>
      <c r="B149" s="46"/>
      <c r="C149" s="6" t="s">
        <v>1</v>
      </c>
      <c r="D149" s="10">
        <f t="shared" si="142"/>
        <v>10000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5000</v>
      </c>
      <c r="L149" s="11">
        <v>5000</v>
      </c>
      <c r="M149" s="11">
        <v>0</v>
      </c>
      <c r="N149" s="11">
        <f t="shared" ref="N149:N152" si="158">M149</f>
        <v>0</v>
      </c>
      <c r="O149" s="11">
        <f>N149</f>
        <v>0</v>
      </c>
    </row>
    <row r="150" spans="1:15" ht="18" customHeight="1" x14ac:dyDescent="0.3">
      <c r="A150" s="43"/>
      <c r="B150" s="46"/>
      <c r="C150" s="6" t="s">
        <v>2</v>
      </c>
      <c r="D150" s="10">
        <f t="shared" si="142"/>
        <v>10000</v>
      </c>
      <c r="E150" s="11">
        <v>0</v>
      </c>
      <c r="F150" s="11">
        <v>0</v>
      </c>
      <c r="G150" s="11">
        <v>0</v>
      </c>
      <c r="H150" s="11">
        <v>0</v>
      </c>
      <c r="I150" s="11">
        <v>5000</v>
      </c>
      <c r="J150" s="11">
        <v>5000</v>
      </c>
      <c r="K150" s="11">
        <f>5000-5000</f>
        <v>0</v>
      </c>
      <c r="L150" s="11">
        <v>0</v>
      </c>
      <c r="M150" s="11">
        <f t="shared" ref="M150:M152" si="159">L150</f>
        <v>0</v>
      </c>
      <c r="N150" s="11">
        <f t="shared" si="158"/>
        <v>0</v>
      </c>
      <c r="O150" s="11">
        <f>N150</f>
        <v>0</v>
      </c>
    </row>
    <row r="151" spans="1:15" ht="18" customHeight="1" x14ac:dyDescent="0.3">
      <c r="A151" s="43"/>
      <c r="B151" s="46"/>
      <c r="C151" s="6" t="s">
        <v>3</v>
      </c>
      <c r="D151" s="10">
        <f t="shared" si="142"/>
        <v>478.5</v>
      </c>
      <c r="E151" s="10">
        <v>0</v>
      </c>
      <c r="F151" s="11">
        <v>0</v>
      </c>
      <c r="G151" s="11">
        <v>0</v>
      </c>
      <c r="H151" s="11">
        <v>0</v>
      </c>
      <c r="I151" s="11">
        <v>478.5</v>
      </c>
      <c r="J151" s="11">
        <f>500-500</f>
        <v>0</v>
      </c>
      <c r="K151" s="11">
        <v>0</v>
      </c>
      <c r="L151" s="11">
        <v>0</v>
      </c>
      <c r="M151" s="11">
        <f t="shared" si="159"/>
        <v>0</v>
      </c>
      <c r="N151" s="11">
        <f t="shared" si="158"/>
        <v>0</v>
      </c>
      <c r="O151" s="11">
        <f>N151</f>
        <v>0</v>
      </c>
    </row>
    <row r="152" spans="1:15" ht="18" customHeight="1" x14ac:dyDescent="0.3">
      <c r="A152" s="44"/>
      <c r="B152" s="47"/>
      <c r="C152" s="12" t="s">
        <v>4</v>
      </c>
      <c r="D152" s="10">
        <f t="shared" si="142"/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f t="shared" si="159"/>
        <v>0</v>
      </c>
      <c r="N152" s="11">
        <f t="shared" si="158"/>
        <v>0</v>
      </c>
      <c r="O152" s="11">
        <f>N152</f>
        <v>0</v>
      </c>
    </row>
    <row r="153" spans="1:15" ht="24" customHeight="1" x14ac:dyDescent="0.3">
      <c r="A153" s="42" t="s">
        <v>99</v>
      </c>
      <c r="B153" s="45" t="s">
        <v>100</v>
      </c>
      <c r="C153" s="6" t="s">
        <v>16</v>
      </c>
      <c r="D153" s="10">
        <f t="shared" si="109"/>
        <v>5000</v>
      </c>
      <c r="E153" s="10">
        <f t="shared" ref="E153" si="160">SUM(E154:E157)</f>
        <v>0</v>
      </c>
      <c r="F153" s="10">
        <f t="shared" ref="F153:K153" si="161">SUM(F154:F157)</f>
        <v>0</v>
      </c>
      <c r="G153" s="11">
        <v>0</v>
      </c>
      <c r="H153" s="11">
        <f t="shared" si="161"/>
        <v>0</v>
      </c>
      <c r="I153" s="11">
        <f t="shared" si="161"/>
        <v>0</v>
      </c>
      <c r="J153" s="11">
        <f t="shared" si="161"/>
        <v>0</v>
      </c>
      <c r="K153" s="11">
        <f t="shared" si="161"/>
        <v>5000</v>
      </c>
      <c r="L153" s="11">
        <f t="shared" ref="L153:O153" si="162">SUM(L154:L157)</f>
        <v>0</v>
      </c>
      <c r="M153" s="11">
        <f t="shared" si="162"/>
        <v>0</v>
      </c>
      <c r="N153" s="11">
        <f t="shared" si="162"/>
        <v>0</v>
      </c>
      <c r="O153" s="11">
        <f t="shared" si="162"/>
        <v>0</v>
      </c>
    </row>
    <row r="154" spans="1:15" ht="24" customHeight="1" x14ac:dyDescent="0.3">
      <c r="A154" s="43"/>
      <c r="B154" s="46"/>
      <c r="C154" s="6" t="s">
        <v>1</v>
      </c>
      <c r="D154" s="10">
        <f t="shared" si="109"/>
        <v>5000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5000</v>
      </c>
      <c r="L154" s="11">
        <v>0</v>
      </c>
      <c r="M154" s="11">
        <f t="shared" ref="M154:N154" si="163">L154</f>
        <v>0</v>
      </c>
      <c r="N154" s="11">
        <f t="shared" si="163"/>
        <v>0</v>
      </c>
      <c r="O154" s="11">
        <f>N154</f>
        <v>0</v>
      </c>
    </row>
    <row r="155" spans="1:15" ht="24" customHeight="1" x14ac:dyDescent="0.3">
      <c r="A155" s="43"/>
      <c r="B155" s="46"/>
      <c r="C155" s="6" t="s">
        <v>2</v>
      </c>
      <c r="D155" s="10">
        <f t="shared" si="109"/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f>5000-5000</f>
        <v>0</v>
      </c>
      <c r="L155" s="11">
        <v>0</v>
      </c>
      <c r="M155" s="11">
        <f t="shared" ref="M155:N155" si="164">L155</f>
        <v>0</v>
      </c>
      <c r="N155" s="11">
        <f t="shared" si="164"/>
        <v>0</v>
      </c>
      <c r="O155" s="11">
        <f>N155</f>
        <v>0</v>
      </c>
    </row>
    <row r="156" spans="1:15" ht="24" customHeight="1" x14ac:dyDescent="0.3">
      <c r="A156" s="43"/>
      <c r="B156" s="46"/>
      <c r="C156" s="6" t="s">
        <v>3</v>
      </c>
      <c r="D156" s="10">
        <f t="shared" si="109"/>
        <v>0</v>
      </c>
      <c r="E156" s="10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f>500-500</f>
        <v>0</v>
      </c>
      <c r="K156" s="11">
        <v>0</v>
      </c>
      <c r="L156" s="11">
        <v>0</v>
      </c>
      <c r="M156" s="11">
        <f t="shared" ref="M156:N156" si="165">L156</f>
        <v>0</v>
      </c>
      <c r="N156" s="11">
        <f t="shared" si="165"/>
        <v>0</v>
      </c>
      <c r="O156" s="11">
        <f>N156</f>
        <v>0</v>
      </c>
    </row>
    <row r="157" spans="1:15" ht="24" customHeight="1" x14ac:dyDescent="0.3">
      <c r="A157" s="44"/>
      <c r="B157" s="47"/>
      <c r="C157" s="12" t="s">
        <v>4</v>
      </c>
      <c r="D157" s="10">
        <f t="shared" si="109"/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f t="shared" ref="M157:N157" si="166">L157</f>
        <v>0</v>
      </c>
      <c r="N157" s="11">
        <f t="shared" si="166"/>
        <v>0</v>
      </c>
      <c r="O157" s="11">
        <f>N157</f>
        <v>0</v>
      </c>
    </row>
    <row r="158" spans="1:15" ht="15.6" x14ac:dyDescent="0.3">
      <c r="A158" s="79" t="s">
        <v>71</v>
      </c>
      <c r="B158" s="75" t="s">
        <v>12</v>
      </c>
      <c r="C158" s="7" t="s">
        <v>0</v>
      </c>
      <c r="D158" s="13">
        <f>SUM(E158:O158)</f>
        <v>2603444.5000000005</v>
      </c>
      <c r="E158" s="14">
        <f t="shared" ref="E158:O158" si="167">E159+E160+E161+E163</f>
        <v>164088.70000000001</v>
      </c>
      <c r="F158" s="14">
        <f t="shared" si="167"/>
        <v>156021.6</v>
      </c>
      <c r="G158" s="14">
        <f t="shared" si="167"/>
        <v>183367.7</v>
      </c>
      <c r="H158" s="14">
        <f t="shared" si="167"/>
        <v>214748.79999999999</v>
      </c>
      <c r="I158" s="14">
        <f t="shared" si="167"/>
        <v>249765.3</v>
      </c>
      <c r="J158" s="14">
        <f t="shared" si="167"/>
        <v>262339.59999999998</v>
      </c>
      <c r="K158" s="14">
        <f t="shared" si="167"/>
        <v>315118.59999999998</v>
      </c>
      <c r="L158" s="14">
        <f t="shared" si="167"/>
        <v>275247.7</v>
      </c>
      <c r="M158" s="14">
        <f t="shared" si="167"/>
        <v>276851.90000000002</v>
      </c>
      <c r="N158" s="14">
        <f t="shared" si="167"/>
        <v>286400.09999999998</v>
      </c>
      <c r="O158" s="14">
        <f t="shared" si="167"/>
        <v>219494.5</v>
      </c>
    </row>
    <row r="159" spans="1:15" ht="15.6" x14ac:dyDescent="0.3">
      <c r="A159" s="79"/>
      <c r="B159" s="75"/>
      <c r="C159" s="6" t="s">
        <v>1</v>
      </c>
      <c r="D159" s="10">
        <f t="shared" si="109"/>
        <v>685.1</v>
      </c>
      <c r="E159" s="11">
        <f t="shared" ref="E159:O159" si="168">E165</f>
        <v>0</v>
      </c>
      <c r="F159" s="11">
        <f t="shared" si="168"/>
        <v>0</v>
      </c>
      <c r="G159" s="11">
        <f t="shared" si="168"/>
        <v>0</v>
      </c>
      <c r="H159" s="11">
        <f t="shared" si="168"/>
        <v>0</v>
      </c>
      <c r="I159" s="11">
        <f t="shared" si="168"/>
        <v>0</v>
      </c>
      <c r="J159" s="11">
        <f t="shared" si="168"/>
        <v>0</v>
      </c>
      <c r="K159" s="11">
        <f t="shared" si="168"/>
        <v>685.1</v>
      </c>
      <c r="L159" s="11">
        <f t="shared" si="168"/>
        <v>0</v>
      </c>
      <c r="M159" s="11">
        <f t="shared" si="168"/>
        <v>0</v>
      </c>
      <c r="N159" s="11">
        <f t="shared" si="168"/>
        <v>0</v>
      </c>
      <c r="O159" s="11">
        <f t="shared" si="168"/>
        <v>0</v>
      </c>
    </row>
    <row r="160" spans="1:15" ht="15.6" x14ac:dyDescent="0.3">
      <c r="A160" s="79"/>
      <c r="B160" s="75"/>
      <c r="C160" s="6" t="s">
        <v>2</v>
      </c>
      <c r="D160" s="10">
        <f t="shared" si="109"/>
        <v>11835.599999999999</v>
      </c>
      <c r="E160" s="11">
        <f t="shared" ref="E160:O160" si="169">E166</f>
        <v>0</v>
      </c>
      <c r="F160" s="11">
        <f t="shared" si="169"/>
        <v>0</v>
      </c>
      <c r="G160" s="11">
        <f t="shared" si="169"/>
        <v>0</v>
      </c>
      <c r="H160" s="11">
        <f t="shared" si="169"/>
        <v>0</v>
      </c>
      <c r="I160" s="11">
        <f t="shared" si="169"/>
        <v>0</v>
      </c>
      <c r="J160" s="11">
        <f t="shared" si="169"/>
        <v>740.8</v>
      </c>
      <c r="K160" s="11">
        <f t="shared" si="169"/>
        <v>9094.7999999999993</v>
      </c>
      <c r="L160" s="11">
        <f t="shared" si="169"/>
        <v>2000</v>
      </c>
      <c r="M160" s="11">
        <f t="shared" si="169"/>
        <v>0</v>
      </c>
      <c r="N160" s="11">
        <f t="shared" si="169"/>
        <v>0</v>
      </c>
      <c r="O160" s="11">
        <f t="shared" si="169"/>
        <v>0</v>
      </c>
    </row>
    <row r="161" spans="1:15" ht="15.6" x14ac:dyDescent="0.3">
      <c r="A161" s="79"/>
      <c r="B161" s="75"/>
      <c r="C161" s="12" t="s">
        <v>47</v>
      </c>
      <c r="D161" s="10">
        <f t="shared" si="109"/>
        <v>1793105.4</v>
      </c>
      <c r="E161" s="11">
        <f t="shared" ref="E161:O161" si="170">E167</f>
        <v>111674.5</v>
      </c>
      <c r="F161" s="11">
        <f t="shared" si="170"/>
        <v>103218.1</v>
      </c>
      <c r="G161" s="11">
        <f t="shared" si="170"/>
        <v>121917.7</v>
      </c>
      <c r="H161" s="11">
        <f t="shared" si="170"/>
        <v>137048.1</v>
      </c>
      <c r="I161" s="11">
        <f t="shared" si="170"/>
        <v>167765.29999999999</v>
      </c>
      <c r="J161" s="11">
        <f t="shared" si="170"/>
        <v>179598.8</v>
      </c>
      <c r="K161" s="11">
        <f t="shared" si="170"/>
        <v>223338.7</v>
      </c>
      <c r="L161" s="11">
        <f t="shared" si="170"/>
        <v>191247.7</v>
      </c>
      <c r="M161" s="11">
        <f t="shared" si="170"/>
        <v>194851.9</v>
      </c>
      <c r="N161" s="11">
        <f t="shared" si="170"/>
        <v>204400.09999999998</v>
      </c>
      <c r="O161" s="11">
        <f t="shared" si="170"/>
        <v>158044.5</v>
      </c>
    </row>
    <row r="162" spans="1:15" ht="31.2" x14ac:dyDescent="0.3">
      <c r="A162" s="79"/>
      <c r="B162" s="75"/>
      <c r="C162" s="16" t="s">
        <v>15</v>
      </c>
      <c r="D162" s="10">
        <f t="shared" si="109"/>
        <v>12291.9</v>
      </c>
      <c r="E162" s="15">
        <f t="shared" ref="E162:O162" si="171">E168</f>
        <v>12291.9</v>
      </c>
      <c r="F162" s="15">
        <f t="shared" si="171"/>
        <v>0</v>
      </c>
      <c r="G162" s="15">
        <f t="shared" si="171"/>
        <v>0</v>
      </c>
      <c r="H162" s="15">
        <f t="shared" si="171"/>
        <v>0</v>
      </c>
      <c r="I162" s="15">
        <f t="shared" si="171"/>
        <v>0</v>
      </c>
      <c r="J162" s="15">
        <f t="shared" si="171"/>
        <v>0</v>
      </c>
      <c r="K162" s="15">
        <f t="shared" si="171"/>
        <v>0</v>
      </c>
      <c r="L162" s="15">
        <f t="shared" si="171"/>
        <v>0</v>
      </c>
      <c r="M162" s="15">
        <f t="shared" si="171"/>
        <v>0</v>
      </c>
      <c r="N162" s="15">
        <f t="shared" si="171"/>
        <v>0</v>
      </c>
      <c r="O162" s="15">
        <f t="shared" si="171"/>
        <v>0</v>
      </c>
    </row>
    <row r="163" spans="1:15" ht="15.6" x14ac:dyDescent="0.3">
      <c r="A163" s="79"/>
      <c r="B163" s="75"/>
      <c r="C163" s="12" t="s">
        <v>4</v>
      </c>
      <c r="D163" s="10">
        <f t="shared" si="109"/>
        <v>797818.4</v>
      </c>
      <c r="E163" s="11">
        <f t="shared" ref="E163:O163" si="172">E169</f>
        <v>52414.2</v>
      </c>
      <c r="F163" s="11">
        <f t="shared" si="172"/>
        <v>52803.5</v>
      </c>
      <c r="G163" s="11">
        <f t="shared" si="172"/>
        <v>61450</v>
      </c>
      <c r="H163" s="11">
        <f t="shared" si="172"/>
        <v>77700.7</v>
      </c>
      <c r="I163" s="11">
        <f t="shared" si="172"/>
        <v>82000</v>
      </c>
      <c r="J163" s="11">
        <f t="shared" si="172"/>
        <v>82000</v>
      </c>
      <c r="K163" s="11">
        <f t="shared" si="172"/>
        <v>82000</v>
      </c>
      <c r="L163" s="11">
        <f t="shared" si="172"/>
        <v>82000</v>
      </c>
      <c r="M163" s="11">
        <f t="shared" si="172"/>
        <v>82000</v>
      </c>
      <c r="N163" s="11">
        <f t="shared" si="172"/>
        <v>82000</v>
      </c>
      <c r="O163" s="11">
        <f t="shared" si="172"/>
        <v>61450</v>
      </c>
    </row>
    <row r="164" spans="1:15" ht="15.6" x14ac:dyDescent="0.3">
      <c r="A164" s="42" t="s">
        <v>20</v>
      </c>
      <c r="B164" s="51" t="s">
        <v>63</v>
      </c>
      <c r="C164" s="6" t="s">
        <v>16</v>
      </c>
      <c r="D164" s="10">
        <f t="shared" si="109"/>
        <v>2603444.5000000005</v>
      </c>
      <c r="E164" s="11">
        <f>E165+E166+E167+E169</f>
        <v>164088.70000000001</v>
      </c>
      <c r="F164" s="11">
        <f t="shared" ref="F164:O164" si="173">F165+F166+F167+F169</f>
        <v>156021.6</v>
      </c>
      <c r="G164" s="11">
        <f t="shared" si="173"/>
        <v>183367.7</v>
      </c>
      <c r="H164" s="11">
        <f t="shared" si="173"/>
        <v>214748.79999999999</v>
      </c>
      <c r="I164" s="11">
        <f t="shared" si="173"/>
        <v>249765.3</v>
      </c>
      <c r="J164" s="11">
        <f t="shared" si="173"/>
        <v>262339.59999999998</v>
      </c>
      <c r="K164" s="11">
        <f t="shared" si="173"/>
        <v>315118.59999999998</v>
      </c>
      <c r="L164" s="11">
        <f t="shared" si="173"/>
        <v>275247.7</v>
      </c>
      <c r="M164" s="11">
        <f t="shared" si="173"/>
        <v>276851.90000000002</v>
      </c>
      <c r="N164" s="11">
        <f t="shared" si="173"/>
        <v>286400.09999999998</v>
      </c>
      <c r="O164" s="11">
        <f t="shared" si="173"/>
        <v>219494.5</v>
      </c>
    </row>
    <row r="165" spans="1:15" ht="15.6" x14ac:dyDescent="0.3">
      <c r="A165" s="43"/>
      <c r="B165" s="52"/>
      <c r="C165" s="6" t="s">
        <v>1</v>
      </c>
      <c r="D165" s="10">
        <f t="shared" ref="D165:D179" si="174">SUM(E165:O165)</f>
        <v>685.1</v>
      </c>
      <c r="E165" s="11">
        <f>E171+E176+E181+E186+E191+E196+E201</f>
        <v>0</v>
      </c>
      <c r="F165" s="11">
        <f t="shared" ref="F165:O167" si="175">F171+F176+F181+F186+F191+F196+F201</f>
        <v>0</v>
      </c>
      <c r="G165" s="11">
        <f t="shared" si="175"/>
        <v>0</v>
      </c>
      <c r="H165" s="11">
        <f t="shared" si="175"/>
        <v>0</v>
      </c>
      <c r="I165" s="11">
        <f t="shared" si="175"/>
        <v>0</v>
      </c>
      <c r="J165" s="11">
        <f t="shared" si="175"/>
        <v>0</v>
      </c>
      <c r="K165" s="11">
        <f t="shared" si="175"/>
        <v>685.1</v>
      </c>
      <c r="L165" s="11">
        <f t="shared" si="175"/>
        <v>0</v>
      </c>
      <c r="M165" s="11">
        <f t="shared" si="175"/>
        <v>0</v>
      </c>
      <c r="N165" s="11">
        <f t="shared" si="175"/>
        <v>0</v>
      </c>
      <c r="O165" s="11">
        <f t="shared" si="175"/>
        <v>0</v>
      </c>
    </row>
    <row r="166" spans="1:15" ht="15.6" x14ac:dyDescent="0.3">
      <c r="A166" s="43"/>
      <c r="B166" s="52"/>
      <c r="C166" s="6" t="s">
        <v>2</v>
      </c>
      <c r="D166" s="10">
        <f t="shared" si="174"/>
        <v>11835.599999999999</v>
      </c>
      <c r="E166" s="11">
        <f>E172+E177+E182+E187+E192+E197+E202</f>
        <v>0</v>
      </c>
      <c r="F166" s="11">
        <f t="shared" si="175"/>
        <v>0</v>
      </c>
      <c r="G166" s="11">
        <f t="shared" si="175"/>
        <v>0</v>
      </c>
      <c r="H166" s="11">
        <f t="shared" si="175"/>
        <v>0</v>
      </c>
      <c r="I166" s="11">
        <f t="shared" si="175"/>
        <v>0</v>
      </c>
      <c r="J166" s="11">
        <f t="shared" si="175"/>
        <v>740.8</v>
      </c>
      <c r="K166" s="11">
        <f t="shared" si="175"/>
        <v>9094.7999999999993</v>
      </c>
      <c r="L166" s="11">
        <f t="shared" si="175"/>
        <v>2000</v>
      </c>
      <c r="M166" s="11">
        <f t="shared" si="175"/>
        <v>0</v>
      </c>
      <c r="N166" s="11">
        <f t="shared" si="175"/>
        <v>0</v>
      </c>
      <c r="O166" s="11">
        <f t="shared" si="175"/>
        <v>0</v>
      </c>
    </row>
    <row r="167" spans="1:15" ht="15.6" x14ac:dyDescent="0.3">
      <c r="A167" s="43"/>
      <c r="B167" s="52"/>
      <c r="C167" s="12" t="s">
        <v>47</v>
      </c>
      <c r="D167" s="10">
        <f t="shared" si="174"/>
        <v>1793105.4</v>
      </c>
      <c r="E167" s="11">
        <f>E173+E178+E183+E188+E193+E198+E203</f>
        <v>111674.5</v>
      </c>
      <c r="F167" s="11">
        <f t="shared" si="175"/>
        <v>103218.1</v>
      </c>
      <c r="G167" s="11">
        <f t="shared" si="175"/>
        <v>121917.7</v>
      </c>
      <c r="H167" s="11">
        <f t="shared" si="175"/>
        <v>137048.1</v>
      </c>
      <c r="I167" s="11">
        <f t="shared" si="175"/>
        <v>167765.29999999999</v>
      </c>
      <c r="J167" s="11">
        <f t="shared" si="175"/>
        <v>179598.8</v>
      </c>
      <c r="K167" s="11">
        <f t="shared" si="175"/>
        <v>223338.7</v>
      </c>
      <c r="L167" s="11">
        <f t="shared" si="175"/>
        <v>191247.7</v>
      </c>
      <c r="M167" s="11">
        <f t="shared" si="175"/>
        <v>194851.9</v>
      </c>
      <c r="N167" s="11">
        <f t="shared" si="175"/>
        <v>204400.09999999998</v>
      </c>
      <c r="O167" s="11">
        <f t="shared" si="175"/>
        <v>158044.5</v>
      </c>
    </row>
    <row r="168" spans="1:15" ht="31.2" x14ac:dyDescent="0.3">
      <c r="A168" s="43"/>
      <c r="B168" s="52"/>
      <c r="C168" s="16" t="s">
        <v>15</v>
      </c>
      <c r="D168" s="10">
        <f t="shared" si="174"/>
        <v>12291.9</v>
      </c>
      <c r="E168" s="15">
        <v>12291.9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</row>
    <row r="169" spans="1:15" ht="15.6" x14ac:dyDescent="0.3">
      <c r="A169" s="44"/>
      <c r="B169" s="53"/>
      <c r="C169" s="23" t="s">
        <v>4</v>
      </c>
      <c r="D169" s="10">
        <f t="shared" si="174"/>
        <v>797818.4</v>
      </c>
      <c r="E169" s="11">
        <f>E174+E179+E184+E189+E194+E199+E204</f>
        <v>52414.2</v>
      </c>
      <c r="F169" s="11">
        <f t="shared" ref="F169:O169" si="176">F174+F179+F184+F189+F194+F199+F204</f>
        <v>52803.5</v>
      </c>
      <c r="G169" s="11">
        <f t="shared" si="176"/>
        <v>61450</v>
      </c>
      <c r="H169" s="11">
        <f t="shared" si="176"/>
        <v>77700.7</v>
      </c>
      <c r="I169" s="11">
        <f t="shared" si="176"/>
        <v>82000</v>
      </c>
      <c r="J169" s="11">
        <f t="shared" si="176"/>
        <v>82000</v>
      </c>
      <c r="K169" s="11">
        <f t="shared" si="176"/>
        <v>82000</v>
      </c>
      <c r="L169" s="11">
        <f t="shared" si="176"/>
        <v>82000</v>
      </c>
      <c r="M169" s="11">
        <f t="shared" si="176"/>
        <v>82000</v>
      </c>
      <c r="N169" s="11">
        <f t="shared" si="176"/>
        <v>82000</v>
      </c>
      <c r="O169" s="11">
        <f t="shared" si="176"/>
        <v>61450</v>
      </c>
    </row>
    <row r="170" spans="1:15" ht="25.5" customHeight="1" x14ac:dyDescent="0.3">
      <c r="A170" s="42" t="s">
        <v>25</v>
      </c>
      <c r="B170" s="39" t="s">
        <v>23</v>
      </c>
      <c r="C170" s="6" t="s">
        <v>16</v>
      </c>
      <c r="D170" s="10">
        <f t="shared" si="174"/>
        <v>2560172.9000000004</v>
      </c>
      <c r="E170" s="10">
        <f t="shared" ref="E170" si="177">SUM(E171:E174)</f>
        <v>164088.70000000001</v>
      </c>
      <c r="F170" s="10">
        <f t="shared" ref="F170" si="178">SUM(F171:F174)</f>
        <v>155521.60000000001</v>
      </c>
      <c r="G170" s="11">
        <f t="shared" ref="G170" si="179">SUM(G171:G174)</f>
        <v>183367.7</v>
      </c>
      <c r="H170" s="11">
        <f t="shared" ref="H170" si="180">SUM(H171:H174)</f>
        <v>214748.79999999999</v>
      </c>
      <c r="I170" s="11">
        <f t="shared" ref="I170" si="181">SUM(I171:I174)</f>
        <v>238663.3</v>
      </c>
      <c r="J170" s="11">
        <f t="shared" ref="J170:O170" si="182">SUM(J171:J174)</f>
        <v>256998.19999999998</v>
      </c>
      <c r="K170" s="11">
        <f t="shared" si="182"/>
        <v>293954.90000000002</v>
      </c>
      <c r="L170" s="11">
        <f t="shared" si="182"/>
        <v>270083.20000000001</v>
      </c>
      <c r="M170" s="11">
        <f t="shared" si="182"/>
        <v>276851.90000000002</v>
      </c>
      <c r="N170" s="11">
        <f t="shared" si="182"/>
        <v>286400.09999999998</v>
      </c>
      <c r="O170" s="11">
        <f t="shared" si="182"/>
        <v>219494.5</v>
      </c>
    </row>
    <row r="171" spans="1:15" ht="25.5" customHeight="1" x14ac:dyDescent="0.3">
      <c r="A171" s="43"/>
      <c r="B171" s="40"/>
      <c r="C171" s="6" t="s">
        <v>1</v>
      </c>
      <c r="D171" s="10">
        <f t="shared" si="174"/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f t="shared" ref="M171:N171" si="183">L171</f>
        <v>0</v>
      </c>
      <c r="N171" s="11">
        <f t="shared" si="183"/>
        <v>0</v>
      </c>
      <c r="O171" s="11">
        <f t="shared" ref="O171:O179" si="184">N171</f>
        <v>0</v>
      </c>
    </row>
    <row r="172" spans="1:15" ht="25.5" customHeight="1" x14ac:dyDescent="0.3">
      <c r="A172" s="43"/>
      <c r="B172" s="40"/>
      <c r="C172" s="6" t="s">
        <v>2</v>
      </c>
      <c r="D172" s="10">
        <f t="shared" si="174"/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f t="shared" ref="M172:N172" si="185">L172</f>
        <v>0</v>
      </c>
      <c r="N172" s="11">
        <f t="shared" si="185"/>
        <v>0</v>
      </c>
      <c r="O172" s="11">
        <f t="shared" si="184"/>
        <v>0</v>
      </c>
    </row>
    <row r="173" spans="1:15" ht="25.5" customHeight="1" x14ac:dyDescent="0.3">
      <c r="A173" s="43"/>
      <c r="B173" s="40"/>
      <c r="C173" s="6" t="s">
        <v>3</v>
      </c>
      <c r="D173" s="10">
        <f t="shared" si="174"/>
        <v>1762354.5</v>
      </c>
      <c r="E173" s="8">
        <v>111674.5</v>
      </c>
      <c r="F173" s="9">
        <f>101739.5+978.6</f>
        <v>102718.1</v>
      </c>
      <c r="G173" s="9">
        <v>121917.7</v>
      </c>
      <c r="H173" s="9">
        <f>118174.3+1292.7+11645+80.6+300+1745.6-341.7+2149.5+484.3+344.6+463-313.9+500+524.2-0.1</f>
        <v>137048.1</v>
      </c>
      <c r="I173" s="9">
        <v>156663.29999999999</v>
      </c>
      <c r="J173" s="9">
        <f>173430.8+1811.3+498+4817.7-4500-1973.5-50+2463-1909.1+410</f>
        <v>174998.19999999998</v>
      </c>
      <c r="K173" s="9">
        <f>179920.2+224.8+2193.2+1342.3+5129.1+5421.7+4069.5+700+10103.9+149+850+12475.3-205.1+5042.7-9675.3-6695-972.2-48.8-29.9+1959.5</f>
        <v>211954.90000000002</v>
      </c>
      <c r="L173" s="9">
        <f>184221-352.6-702.5-307.3-560+560+700-20+1601.5+3000-56.9</f>
        <v>188083.20000000001</v>
      </c>
      <c r="M173" s="11">
        <f>195225.8-373.9</f>
        <v>194851.9</v>
      </c>
      <c r="N173" s="11">
        <f>204775.8-375.7</f>
        <v>204400.09999999998</v>
      </c>
      <c r="O173" s="11">
        <v>158044.5</v>
      </c>
    </row>
    <row r="174" spans="1:15" ht="25.5" customHeight="1" x14ac:dyDescent="0.3">
      <c r="A174" s="44"/>
      <c r="B174" s="41"/>
      <c r="C174" s="12" t="s">
        <v>4</v>
      </c>
      <c r="D174" s="10">
        <f t="shared" si="174"/>
        <v>797818.4</v>
      </c>
      <c r="E174" s="18">
        <v>52414.2</v>
      </c>
      <c r="F174" s="18">
        <v>52803.5</v>
      </c>
      <c r="G174" s="18">
        <v>61450</v>
      </c>
      <c r="H174" s="18">
        <f>61450+16250.7</f>
        <v>77700.7</v>
      </c>
      <c r="I174" s="18">
        <v>82000</v>
      </c>
      <c r="J174" s="18">
        <v>82000</v>
      </c>
      <c r="K174" s="18">
        <v>82000</v>
      </c>
      <c r="L174" s="18">
        <v>82000</v>
      </c>
      <c r="M174" s="11">
        <v>82000</v>
      </c>
      <c r="N174" s="11">
        <v>82000</v>
      </c>
      <c r="O174" s="11">
        <v>61450</v>
      </c>
    </row>
    <row r="175" spans="1:15" ht="22.5" customHeight="1" x14ac:dyDescent="0.3">
      <c r="A175" s="42" t="s">
        <v>26</v>
      </c>
      <c r="B175" s="39" t="s">
        <v>27</v>
      </c>
      <c r="C175" s="6" t="s">
        <v>16</v>
      </c>
      <c r="D175" s="10">
        <f t="shared" si="174"/>
        <v>500</v>
      </c>
      <c r="E175" s="10">
        <f t="shared" ref="E175" si="186">SUM(E176:E179)</f>
        <v>0</v>
      </c>
      <c r="F175" s="10">
        <f t="shared" ref="F175" si="187">SUM(F176:F179)</f>
        <v>500</v>
      </c>
      <c r="G175" s="11">
        <f t="shared" ref="G175" si="188">SUM(G176:G179)</f>
        <v>0</v>
      </c>
      <c r="H175" s="11">
        <f t="shared" ref="H175" si="189">SUM(H176:H179)</f>
        <v>0</v>
      </c>
      <c r="I175" s="11">
        <f t="shared" ref="I175:J175" si="190">SUM(I176:I179)</f>
        <v>0</v>
      </c>
      <c r="J175" s="11">
        <f t="shared" si="190"/>
        <v>0</v>
      </c>
      <c r="K175" s="11">
        <f t="shared" ref="K175:L175" si="191">SUM(K176:K179)</f>
        <v>0</v>
      </c>
      <c r="L175" s="11">
        <f t="shared" si="191"/>
        <v>0</v>
      </c>
      <c r="M175" s="11">
        <f t="shared" ref="M175:N175" si="192">L175</f>
        <v>0</v>
      </c>
      <c r="N175" s="11">
        <f t="shared" si="192"/>
        <v>0</v>
      </c>
      <c r="O175" s="11">
        <f t="shared" si="184"/>
        <v>0</v>
      </c>
    </row>
    <row r="176" spans="1:15" ht="22.5" customHeight="1" x14ac:dyDescent="0.3">
      <c r="A176" s="43"/>
      <c r="B176" s="40"/>
      <c r="C176" s="6" t="s">
        <v>1</v>
      </c>
      <c r="D176" s="10">
        <f t="shared" si="174"/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f t="shared" ref="M176:N176" si="193">L176</f>
        <v>0</v>
      </c>
      <c r="N176" s="11">
        <f t="shared" si="193"/>
        <v>0</v>
      </c>
      <c r="O176" s="11">
        <f t="shared" si="184"/>
        <v>0</v>
      </c>
    </row>
    <row r="177" spans="1:15" ht="22.5" customHeight="1" x14ac:dyDescent="0.3">
      <c r="A177" s="43"/>
      <c r="B177" s="40"/>
      <c r="C177" s="6" t="s">
        <v>2</v>
      </c>
      <c r="D177" s="10">
        <f t="shared" si="174"/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f t="shared" ref="M177:N177" si="194">L177</f>
        <v>0</v>
      </c>
      <c r="N177" s="11">
        <f t="shared" si="194"/>
        <v>0</v>
      </c>
      <c r="O177" s="11">
        <f t="shared" si="184"/>
        <v>0</v>
      </c>
    </row>
    <row r="178" spans="1:15" ht="22.5" customHeight="1" x14ac:dyDescent="0.3">
      <c r="A178" s="43"/>
      <c r="B178" s="40"/>
      <c r="C178" s="6" t="s">
        <v>3</v>
      </c>
      <c r="D178" s="10">
        <f t="shared" si="174"/>
        <v>500</v>
      </c>
      <c r="E178" s="10">
        <v>0</v>
      </c>
      <c r="F178" s="11">
        <v>500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f t="shared" ref="M178:N178" si="195">L178</f>
        <v>0</v>
      </c>
      <c r="N178" s="11">
        <f t="shared" si="195"/>
        <v>0</v>
      </c>
      <c r="O178" s="11">
        <f t="shared" si="184"/>
        <v>0</v>
      </c>
    </row>
    <row r="179" spans="1:15" ht="22.5" customHeight="1" x14ac:dyDescent="0.3">
      <c r="A179" s="44"/>
      <c r="B179" s="41"/>
      <c r="C179" s="12" t="s">
        <v>4</v>
      </c>
      <c r="D179" s="10">
        <f t="shared" si="174"/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f t="shared" ref="M179:N179" si="196">L179</f>
        <v>0</v>
      </c>
      <c r="N179" s="11">
        <f t="shared" si="196"/>
        <v>0</v>
      </c>
      <c r="O179" s="11">
        <f t="shared" si="184"/>
        <v>0</v>
      </c>
    </row>
    <row r="180" spans="1:15" ht="21.75" customHeight="1" x14ac:dyDescent="0.3">
      <c r="A180" s="42" t="s">
        <v>60</v>
      </c>
      <c r="B180" s="39" t="s">
        <v>61</v>
      </c>
      <c r="C180" s="6" t="s">
        <v>16</v>
      </c>
      <c r="D180" s="10">
        <f t="shared" ref="D180:D199" si="197">SUM(E180:O180)</f>
        <v>19025.8</v>
      </c>
      <c r="E180" s="10">
        <f t="shared" ref="E180:O180" si="198">SUM(E181:E184)</f>
        <v>0</v>
      </c>
      <c r="F180" s="10">
        <f t="shared" si="198"/>
        <v>0</v>
      </c>
      <c r="G180" s="11">
        <f t="shared" si="198"/>
        <v>0</v>
      </c>
      <c r="H180" s="11">
        <f t="shared" si="198"/>
        <v>0</v>
      </c>
      <c r="I180" s="11">
        <f t="shared" si="198"/>
        <v>11102</v>
      </c>
      <c r="J180" s="11">
        <f t="shared" si="198"/>
        <v>4448</v>
      </c>
      <c r="K180" s="11">
        <f t="shared" si="198"/>
        <v>1522</v>
      </c>
      <c r="L180" s="11">
        <f t="shared" si="198"/>
        <v>1953.8000000000002</v>
      </c>
      <c r="M180" s="11">
        <f t="shared" si="198"/>
        <v>0</v>
      </c>
      <c r="N180" s="11">
        <f t="shared" si="198"/>
        <v>0</v>
      </c>
      <c r="O180" s="11">
        <f t="shared" si="198"/>
        <v>0</v>
      </c>
    </row>
    <row r="181" spans="1:15" ht="21.75" customHeight="1" x14ac:dyDescent="0.3">
      <c r="A181" s="43"/>
      <c r="B181" s="40"/>
      <c r="C181" s="6" t="s">
        <v>1</v>
      </c>
      <c r="D181" s="10">
        <f t="shared" si="197"/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</row>
    <row r="182" spans="1:15" ht="21.75" customHeight="1" x14ac:dyDescent="0.3">
      <c r="A182" s="43"/>
      <c r="B182" s="40"/>
      <c r="C182" s="6" t="s">
        <v>2</v>
      </c>
      <c r="D182" s="10">
        <f t="shared" si="197"/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</row>
    <row r="183" spans="1:15" ht="21.75" customHeight="1" x14ac:dyDescent="0.3">
      <c r="A183" s="43"/>
      <c r="B183" s="40"/>
      <c r="C183" s="6" t="s">
        <v>3</v>
      </c>
      <c r="D183" s="10">
        <f t="shared" si="197"/>
        <v>19025.8</v>
      </c>
      <c r="E183" s="10">
        <v>0</v>
      </c>
      <c r="F183" s="11">
        <v>0</v>
      </c>
      <c r="G183" s="11">
        <v>0</v>
      </c>
      <c r="H183" s="11">
        <v>0</v>
      </c>
      <c r="I183" s="11">
        <v>11102</v>
      </c>
      <c r="J183" s="11">
        <f>4300+148</f>
        <v>4448</v>
      </c>
      <c r="K183" s="11">
        <f>1134.3+60.3+327.5-0.1</f>
        <v>1522</v>
      </c>
      <c r="L183" s="11">
        <f>1583.9+216.9+153</f>
        <v>1953.8000000000002</v>
      </c>
      <c r="M183" s="11">
        <v>0</v>
      </c>
      <c r="N183" s="11">
        <f>M183</f>
        <v>0</v>
      </c>
      <c r="O183" s="11">
        <f>N183</f>
        <v>0</v>
      </c>
    </row>
    <row r="184" spans="1:15" ht="21.75" customHeight="1" x14ac:dyDescent="0.3">
      <c r="A184" s="44"/>
      <c r="B184" s="41"/>
      <c r="C184" s="12" t="s">
        <v>4</v>
      </c>
      <c r="D184" s="10">
        <f t="shared" si="197"/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</row>
    <row r="185" spans="1:15" ht="25.5" customHeight="1" x14ac:dyDescent="0.3">
      <c r="A185" s="42" t="s">
        <v>62</v>
      </c>
      <c r="B185" s="39" t="s">
        <v>75</v>
      </c>
      <c r="C185" s="6" t="s">
        <v>16</v>
      </c>
      <c r="D185" s="10">
        <f t="shared" si="197"/>
        <v>1247.2</v>
      </c>
      <c r="E185" s="10">
        <f t="shared" ref="E185:O185" si="199">SUM(E186:E189)</f>
        <v>0</v>
      </c>
      <c r="F185" s="10">
        <f t="shared" si="199"/>
        <v>0</v>
      </c>
      <c r="G185" s="11">
        <f t="shared" si="199"/>
        <v>0</v>
      </c>
      <c r="H185" s="11">
        <f t="shared" si="199"/>
        <v>0</v>
      </c>
      <c r="I185" s="11">
        <f t="shared" si="199"/>
        <v>0</v>
      </c>
      <c r="J185" s="11">
        <f t="shared" si="199"/>
        <v>468.79999999999995</v>
      </c>
      <c r="K185" s="11">
        <f t="shared" si="199"/>
        <v>778.40000000000009</v>
      </c>
      <c r="L185" s="11">
        <f t="shared" si="199"/>
        <v>0</v>
      </c>
      <c r="M185" s="11">
        <f t="shared" si="199"/>
        <v>0</v>
      </c>
      <c r="N185" s="11">
        <f t="shared" si="199"/>
        <v>0</v>
      </c>
      <c r="O185" s="11">
        <f t="shared" si="199"/>
        <v>0</v>
      </c>
    </row>
    <row r="186" spans="1:15" ht="25.5" customHeight="1" x14ac:dyDescent="0.3">
      <c r="A186" s="43"/>
      <c r="B186" s="40"/>
      <c r="C186" s="6" t="s">
        <v>1</v>
      </c>
      <c r="D186" s="10">
        <f t="shared" si="197"/>
        <v>685.1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685.1</v>
      </c>
      <c r="L186" s="11">
        <v>0</v>
      </c>
      <c r="M186" s="11">
        <v>0</v>
      </c>
      <c r="N186" s="11">
        <v>0</v>
      </c>
      <c r="O186" s="11">
        <v>0</v>
      </c>
    </row>
    <row r="187" spans="1:15" ht="25.5" customHeight="1" x14ac:dyDescent="0.3">
      <c r="A187" s="43"/>
      <c r="B187" s="40"/>
      <c r="C187" s="6" t="s">
        <v>2</v>
      </c>
      <c r="D187" s="10">
        <f t="shared" si="197"/>
        <v>429.4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429.4</v>
      </c>
      <c r="K187" s="11">
        <f>725.9-40.8-685.1</f>
        <v>0</v>
      </c>
      <c r="L187" s="11">
        <v>0</v>
      </c>
      <c r="M187" s="11">
        <v>0</v>
      </c>
      <c r="N187" s="11">
        <v>0</v>
      </c>
      <c r="O187" s="11">
        <v>0</v>
      </c>
    </row>
    <row r="188" spans="1:15" ht="25.5" customHeight="1" x14ac:dyDescent="0.3">
      <c r="A188" s="43"/>
      <c r="B188" s="40"/>
      <c r="C188" s="6" t="s">
        <v>3</v>
      </c>
      <c r="D188" s="10">
        <f t="shared" si="197"/>
        <v>132.70000000000002</v>
      </c>
      <c r="E188" s="10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39.4</v>
      </c>
      <c r="K188" s="11">
        <f>46.7+46.6</f>
        <v>93.300000000000011</v>
      </c>
      <c r="L188" s="11">
        <v>0</v>
      </c>
      <c r="M188" s="11">
        <v>0</v>
      </c>
      <c r="N188" s="11">
        <f>M188</f>
        <v>0</v>
      </c>
      <c r="O188" s="11">
        <f>N188</f>
        <v>0</v>
      </c>
    </row>
    <row r="189" spans="1:15" ht="25.5" customHeight="1" x14ac:dyDescent="0.3">
      <c r="A189" s="44"/>
      <c r="B189" s="41"/>
      <c r="C189" s="12" t="s">
        <v>4</v>
      </c>
      <c r="D189" s="10">
        <f t="shared" si="197"/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</row>
    <row r="190" spans="1:15" ht="29.25" customHeight="1" x14ac:dyDescent="0.3">
      <c r="A190" s="42" t="s">
        <v>76</v>
      </c>
      <c r="B190" s="39" t="s">
        <v>77</v>
      </c>
      <c r="C190" s="6" t="s">
        <v>16</v>
      </c>
      <c r="D190" s="10">
        <f t="shared" si="197"/>
        <v>10099.9</v>
      </c>
      <c r="E190" s="10">
        <f t="shared" ref="E190" si="200">SUM(E191:E194)</f>
        <v>0</v>
      </c>
      <c r="F190" s="10">
        <f t="shared" ref="F190:K190" si="201">SUM(F191:F194)</f>
        <v>0</v>
      </c>
      <c r="G190" s="11">
        <f t="shared" si="201"/>
        <v>0</v>
      </c>
      <c r="H190" s="11">
        <f t="shared" si="201"/>
        <v>0</v>
      </c>
      <c r="I190" s="11">
        <f t="shared" si="201"/>
        <v>0</v>
      </c>
      <c r="J190" s="11">
        <f t="shared" si="201"/>
        <v>424.59999999999997</v>
      </c>
      <c r="K190" s="11">
        <f t="shared" si="201"/>
        <v>9675.2999999999993</v>
      </c>
      <c r="L190" s="11">
        <f t="shared" ref="L190:O190" si="202">SUM(L191:L194)</f>
        <v>0</v>
      </c>
      <c r="M190" s="11">
        <f t="shared" si="202"/>
        <v>0</v>
      </c>
      <c r="N190" s="11">
        <f t="shared" si="202"/>
        <v>0</v>
      </c>
      <c r="O190" s="11">
        <f t="shared" si="202"/>
        <v>0</v>
      </c>
    </row>
    <row r="191" spans="1:15" ht="29.25" customHeight="1" x14ac:dyDescent="0.3">
      <c r="A191" s="43"/>
      <c r="B191" s="40"/>
      <c r="C191" s="6" t="s">
        <v>1</v>
      </c>
      <c r="D191" s="10">
        <f t="shared" si="197"/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</row>
    <row r="192" spans="1:15" ht="29.25" customHeight="1" x14ac:dyDescent="0.3">
      <c r="A192" s="43"/>
      <c r="B192" s="40"/>
      <c r="C192" s="6" t="s">
        <v>2</v>
      </c>
      <c r="D192" s="10">
        <f t="shared" si="197"/>
        <v>9406.1999999999989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311.39999999999998</v>
      </c>
      <c r="K192" s="11">
        <v>9094.7999999999993</v>
      </c>
      <c r="L192" s="11">
        <v>0</v>
      </c>
      <c r="M192" s="11">
        <v>0</v>
      </c>
      <c r="N192" s="11">
        <v>0</v>
      </c>
      <c r="O192" s="11">
        <v>0</v>
      </c>
    </row>
    <row r="193" spans="1:15" ht="29.25" customHeight="1" x14ac:dyDescent="0.3">
      <c r="A193" s="43"/>
      <c r="B193" s="40"/>
      <c r="C193" s="6" t="s">
        <v>3</v>
      </c>
      <c r="D193" s="10">
        <f t="shared" si="197"/>
        <v>693.7</v>
      </c>
      <c r="E193" s="10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113.2</v>
      </c>
      <c r="K193" s="11">
        <v>580.5</v>
      </c>
      <c r="L193" s="11">
        <v>0</v>
      </c>
      <c r="M193" s="11">
        <f>L193</f>
        <v>0</v>
      </c>
      <c r="N193" s="11">
        <f>M193</f>
        <v>0</v>
      </c>
      <c r="O193" s="11">
        <f>N193</f>
        <v>0</v>
      </c>
    </row>
    <row r="194" spans="1:15" ht="29.25" customHeight="1" x14ac:dyDescent="0.3">
      <c r="A194" s="44"/>
      <c r="B194" s="41"/>
      <c r="C194" s="12" t="s">
        <v>4</v>
      </c>
      <c r="D194" s="10">
        <f t="shared" si="197"/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</row>
    <row r="195" spans="1:15" ht="29.25" customHeight="1" x14ac:dyDescent="0.3">
      <c r="A195" s="42" t="s">
        <v>93</v>
      </c>
      <c r="B195" s="45" t="s">
        <v>97</v>
      </c>
      <c r="C195" s="6" t="s">
        <v>16</v>
      </c>
      <c r="D195" s="10">
        <f t="shared" si="197"/>
        <v>9188</v>
      </c>
      <c r="E195" s="10">
        <f t="shared" ref="E195:O195" si="203">SUM(E196:E199)</f>
        <v>0</v>
      </c>
      <c r="F195" s="10">
        <f t="shared" si="203"/>
        <v>0</v>
      </c>
      <c r="G195" s="11">
        <f t="shared" si="203"/>
        <v>0</v>
      </c>
      <c r="H195" s="11">
        <f t="shared" si="203"/>
        <v>0</v>
      </c>
      <c r="I195" s="11">
        <f t="shared" si="203"/>
        <v>0</v>
      </c>
      <c r="J195" s="11">
        <f t="shared" si="203"/>
        <v>0</v>
      </c>
      <c r="K195" s="11">
        <f t="shared" si="203"/>
        <v>9188</v>
      </c>
      <c r="L195" s="11">
        <f t="shared" si="203"/>
        <v>0</v>
      </c>
      <c r="M195" s="11">
        <f t="shared" si="203"/>
        <v>0</v>
      </c>
      <c r="N195" s="11">
        <f t="shared" si="203"/>
        <v>0</v>
      </c>
      <c r="O195" s="11">
        <f t="shared" si="203"/>
        <v>0</v>
      </c>
    </row>
    <row r="196" spans="1:15" ht="29.25" customHeight="1" x14ac:dyDescent="0.3">
      <c r="A196" s="43"/>
      <c r="B196" s="46"/>
      <c r="C196" s="6" t="s">
        <v>1</v>
      </c>
      <c r="D196" s="10">
        <f t="shared" si="197"/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</row>
    <row r="197" spans="1:15" ht="29.25" customHeight="1" x14ac:dyDescent="0.3">
      <c r="A197" s="43"/>
      <c r="B197" s="46"/>
      <c r="C197" s="6" t="s">
        <v>2</v>
      </c>
      <c r="D197" s="10">
        <f t="shared" si="197"/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</row>
    <row r="198" spans="1:15" ht="29.25" customHeight="1" x14ac:dyDescent="0.3">
      <c r="A198" s="43"/>
      <c r="B198" s="46"/>
      <c r="C198" s="6" t="s">
        <v>3</v>
      </c>
      <c r="D198" s="10">
        <f t="shared" si="197"/>
        <v>9188</v>
      </c>
      <c r="E198" s="10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f>4159.5+3850+514.5+364+300</f>
        <v>9188</v>
      </c>
      <c r="L198" s="11">
        <v>0</v>
      </c>
      <c r="M198" s="11">
        <f>L198</f>
        <v>0</v>
      </c>
      <c r="N198" s="11">
        <f>M198</f>
        <v>0</v>
      </c>
      <c r="O198" s="11">
        <f>N198</f>
        <v>0</v>
      </c>
    </row>
    <row r="199" spans="1:15" ht="29.25" customHeight="1" x14ac:dyDescent="0.3">
      <c r="A199" s="44"/>
      <c r="B199" s="47"/>
      <c r="C199" s="12" t="s">
        <v>4</v>
      </c>
      <c r="D199" s="10">
        <f t="shared" si="197"/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</row>
    <row r="200" spans="1:15" ht="29.25" customHeight="1" x14ac:dyDescent="0.3">
      <c r="A200" s="42" t="s">
        <v>101</v>
      </c>
      <c r="B200" s="45" t="s">
        <v>102</v>
      </c>
      <c r="C200" s="6" t="s">
        <v>16</v>
      </c>
      <c r="D200" s="10">
        <f t="shared" ref="D200:D204" si="204">SUM(E200:O200)</f>
        <v>3210.7</v>
      </c>
      <c r="E200" s="10">
        <f t="shared" ref="E200:O200" si="205">SUM(E201:E204)</f>
        <v>0</v>
      </c>
      <c r="F200" s="10">
        <f t="shared" si="205"/>
        <v>0</v>
      </c>
      <c r="G200" s="11">
        <f t="shared" si="205"/>
        <v>0</v>
      </c>
      <c r="H200" s="11">
        <f t="shared" si="205"/>
        <v>0</v>
      </c>
      <c r="I200" s="11">
        <f t="shared" si="205"/>
        <v>0</v>
      </c>
      <c r="J200" s="11">
        <f t="shared" si="205"/>
        <v>0</v>
      </c>
      <c r="K200" s="11">
        <f t="shared" si="205"/>
        <v>0</v>
      </c>
      <c r="L200" s="11">
        <f t="shared" si="205"/>
        <v>3210.7</v>
      </c>
      <c r="M200" s="11">
        <f t="shared" si="205"/>
        <v>0</v>
      </c>
      <c r="N200" s="11">
        <f t="shared" si="205"/>
        <v>0</v>
      </c>
      <c r="O200" s="11">
        <f t="shared" si="205"/>
        <v>0</v>
      </c>
    </row>
    <row r="201" spans="1:15" ht="29.25" customHeight="1" x14ac:dyDescent="0.3">
      <c r="A201" s="43"/>
      <c r="B201" s="46"/>
      <c r="C201" s="6" t="s">
        <v>1</v>
      </c>
      <c r="D201" s="10">
        <f t="shared" si="204"/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</row>
    <row r="202" spans="1:15" ht="29.25" customHeight="1" x14ac:dyDescent="0.3">
      <c r="A202" s="43"/>
      <c r="B202" s="46"/>
      <c r="C202" s="6" t="s">
        <v>2</v>
      </c>
      <c r="D202" s="10">
        <f t="shared" si="204"/>
        <v>2000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2000</v>
      </c>
      <c r="M202" s="11">
        <v>0</v>
      </c>
      <c r="N202" s="11">
        <v>0</v>
      </c>
      <c r="O202" s="11">
        <v>0</v>
      </c>
    </row>
    <row r="203" spans="1:15" ht="29.25" customHeight="1" x14ac:dyDescent="0.3">
      <c r="A203" s="43"/>
      <c r="B203" s="46"/>
      <c r="C203" s="6" t="s">
        <v>3</v>
      </c>
      <c r="D203" s="10">
        <f t="shared" si="204"/>
        <v>1210.7</v>
      </c>
      <c r="E203" s="10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f>1190.7+20</f>
        <v>1210.7</v>
      </c>
      <c r="M203" s="11">
        <v>0</v>
      </c>
      <c r="N203" s="11">
        <f>M203</f>
        <v>0</v>
      </c>
      <c r="O203" s="11">
        <f>N203</f>
        <v>0</v>
      </c>
    </row>
    <row r="204" spans="1:15" ht="29.25" customHeight="1" x14ac:dyDescent="0.3">
      <c r="A204" s="44"/>
      <c r="B204" s="47"/>
      <c r="C204" s="12" t="s">
        <v>4</v>
      </c>
      <c r="D204" s="10">
        <f t="shared" si="204"/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</row>
    <row r="205" spans="1:15" ht="15.75" hidden="1" x14ac:dyDescent="0.25">
      <c r="A205" s="42" t="s">
        <v>50</v>
      </c>
      <c r="B205" s="39" t="s">
        <v>51</v>
      </c>
      <c r="C205" s="12" t="s">
        <v>16</v>
      </c>
      <c r="D205" s="10">
        <f t="shared" ref="D205:D230" si="206">SUM(E205:O205)</f>
        <v>0</v>
      </c>
      <c r="E205" s="11">
        <f t="shared" ref="E205:K205" si="207">SUM(E206:E209)</f>
        <v>0</v>
      </c>
      <c r="F205" s="11">
        <f t="shared" si="207"/>
        <v>0</v>
      </c>
      <c r="G205" s="11">
        <f t="shared" si="207"/>
        <v>0</v>
      </c>
      <c r="H205" s="11">
        <f t="shared" si="207"/>
        <v>0</v>
      </c>
      <c r="I205" s="11">
        <f t="shared" si="207"/>
        <v>0</v>
      </c>
      <c r="J205" s="11">
        <f t="shared" si="207"/>
        <v>0</v>
      </c>
      <c r="K205" s="11">
        <f t="shared" si="207"/>
        <v>0</v>
      </c>
      <c r="L205" s="11">
        <f t="shared" ref="L205:O205" si="208">SUM(L206:L209)</f>
        <v>0</v>
      </c>
      <c r="M205" s="11">
        <f t="shared" si="208"/>
        <v>0</v>
      </c>
      <c r="N205" s="11">
        <f t="shared" si="208"/>
        <v>0</v>
      </c>
      <c r="O205" s="11">
        <f t="shared" si="208"/>
        <v>0</v>
      </c>
    </row>
    <row r="206" spans="1:15" ht="15.75" hidden="1" x14ac:dyDescent="0.25">
      <c r="A206" s="43"/>
      <c r="B206" s="40"/>
      <c r="C206" s="12" t="s">
        <v>1</v>
      </c>
      <c r="D206" s="10">
        <f t="shared" si="206"/>
        <v>0</v>
      </c>
      <c r="E206" s="11">
        <f t="shared" ref="E206:K209" si="209">E211</f>
        <v>0</v>
      </c>
      <c r="F206" s="11">
        <f t="shared" si="209"/>
        <v>0</v>
      </c>
      <c r="G206" s="11">
        <f t="shared" si="209"/>
        <v>0</v>
      </c>
      <c r="H206" s="11">
        <f t="shared" si="209"/>
        <v>0</v>
      </c>
      <c r="I206" s="11">
        <f t="shared" si="209"/>
        <v>0</v>
      </c>
      <c r="J206" s="11">
        <f t="shared" si="209"/>
        <v>0</v>
      </c>
      <c r="K206" s="11">
        <f t="shared" si="209"/>
        <v>0</v>
      </c>
      <c r="L206" s="11">
        <f t="shared" ref="L206:O206" si="210">L211</f>
        <v>0</v>
      </c>
      <c r="M206" s="11">
        <f t="shared" si="210"/>
        <v>0</v>
      </c>
      <c r="N206" s="11">
        <f t="shared" si="210"/>
        <v>0</v>
      </c>
      <c r="O206" s="11">
        <f t="shared" si="210"/>
        <v>0</v>
      </c>
    </row>
    <row r="207" spans="1:15" ht="15.75" hidden="1" x14ac:dyDescent="0.25">
      <c r="A207" s="43"/>
      <c r="B207" s="40"/>
      <c r="C207" s="12" t="s">
        <v>2</v>
      </c>
      <c r="D207" s="10">
        <f t="shared" si="206"/>
        <v>0</v>
      </c>
      <c r="E207" s="11">
        <f t="shared" si="209"/>
        <v>0</v>
      </c>
      <c r="F207" s="11">
        <f t="shared" si="209"/>
        <v>0</v>
      </c>
      <c r="G207" s="11">
        <f t="shared" si="209"/>
        <v>0</v>
      </c>
      <c r="H207" s="11">
        <f t="shared" si="209"/>
        <v>0</v>
      </c>
      <c r="I207" s="11">
        <f t="shared" si="209"/>
        <v>0</v>
      </c>
      <c r="J207" s="11">
        <f t="shared" si="209"/>
        <v>0</v>
      </c>
      <c r="K207" s="11">
        <f t="shared" si="209"/>
        <v>0</v>
      </c>
      <c r="L207" s="11">
        <f t="shared" ref="L207:O207" si="211">L212</f>
        <v>0</v>
      </c>
      <c r="M207" s="11">
        <f t="shared" si="211"/>
        <v>0</v>
      </c>
      <c r="N207" s="11">
        <f t="shared" si="211"/>
        <v>0</v>
      </c>
      <c r="O207" s="11">
        <f t="shared" si="211"/>
        <v>0</v>
      </c>
    </row>
    <row r="208" spans="1:15" ht="15.75" hidden="1" x14ac:dyDescent="0.25">
      <c r="A208" s="43"/>
      <c r="B208" s="40"/>
      <c r="C208" s="12" t="s">
        <v>3</v>
      </c>
      <c r="D208" s="10">
        <f t="shared" si="206"/>
        <v>0</v>
      </c>
      <c r="E208" s="11">
        <f t="shared" si="209"/>
        <v>0</v>
      </c>
      <c r="F208" s="11">
        <f t="shared" si="209"/>
        <v>0</v>
      </c>
      <c r="G208" s="11">
        <f t="shared" si="209"/>
        <v>0</v>
      </c>
      <c r="H208" s="11">
        <f t="shared" si="209"/>
        <v>0</v>
      </c>
      <c r="I208" s="11">
        <f t="shared" si="209"/>
        <v>0</v>
      </c>
      <c r="J208" s="11">
        <f t="shared" si="209"/>
        <v>0</v>
      </c>
      <c r="K208" s="11">
        <f t="shared" si="209"/>
        <v>0</v>
      </c>
      <c r="L208" s="11">
        <f t="shared" ref="L208:O208" si="212">L213</f>
        <v>0</v>
      </c>
      <c r="M208" s="11">
        <f t="shared" si="212"/>
        <v>0</v>
      </c>
      <c r="N208" s="11">
        <f t="shared" si="212"/>
        <v>0</v>
      </c>
      <c r="O208" s="11">
        <f t="shared" si="212"/>
        <v>0</v>
      </c>
    </row>
    <row r="209" spans="1:15" ht="15.75" hidden="1" x14ac:dyDescent="0.25">
      <c r="A209" s="44"/>
      <c r="B209" s="41"/>
      <c r="C209" s="12" t="s">
        <v>52</v>
      </c>
      <c r="D209" s="10">
        <f t="shared" si="206"/>
        <v>0</v>
      </c>
      <c r="E209" s="11">
        <f t="shared" si="209"/>
        <v>0</v>
      </c>
      <c r="F209" s="11">
        <f t="shared" si="209"/>
        <v>0</v>
      </c>
      <c r="G209" s="11">
        <f t="shared" si="209"/>
        <v>0</v>
      </c>
      <c r="H209" s="11">
        <f t="shared" si="209"/>
        <v>0</v>
      </c>
      <c r="I209" s="11">
        <f t="shared" si="209"/>
        <v>0</v>
      </c>
      <c r="J209" s="11">
        <f t="shared" si="209"/>
        <v>0</v>
      </c>
      <c r="K209" s="11">
        <f t="shared" si="209"/>
        <v>0</v>
      </c>
      <c r="L209" s="11">
        <f t="shared" ref="L209:O209" si="213">L214</f>
        <v>0</v>
      </c>
      <c r="M209" s="11">
        <f t="shared" si="213"/>
        <v>0</v>
      </c>
      <c r="N209" s="11">
        <f t="shared" si="213"/>
        <v>0</v>
      </c>
      <c r="O209" s="11">
        <f t="shared" si="213"/>
        <v>0</v>
      </c>
    </row>
    <row r="210" spans="1:15" ht="15.75" hidden="1" x14ac:dyDescent="0.25">
      <c r="A210" s="42" t="s">
        <v>53</v>
      </c>
      <c r="B210" s="39" t="s">
        <v>66</v>
      </c>
      <c r="C210" s="12" t="s">
        <v>16</v>
      </c>
      <c r="D210" s="10">
        <f t="shared" si="206"/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f>SUM(I211:I214)</f>
        <v>0</v>
      </c>
      <c r="J210" s="11">
        <f>SUM(J211:J214)</f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</row>
    <row r="211" spans="1:15" ht="15.75" hidden="1" x14ac:dyDescent="0.25">
      <c r="A211" s="43"/>
      <c r="B211" s="40"/>
      <c r="C211" s="12" t="s">
        <v>1</v>
      </c>
      <c r="D211" s="10">
        <f t="shared" si="206"/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f t="shared" ref="M211:N211" si="214">L211</f>
        <v>0</v>
      </c>
      <c r="N211" s="11">
        <f t="shared" si="214"/>
        <v>0</v>
      </c>
      <c r="O211" s="11">
        <f>N211</f>
        <v>0</v>
      </c>
    </row>
    <row r="212" spans="1:15" ht="15.75" hidden="1" x14ac:dyDescent="0.25">
      <c r="A212" s="43"/>
      <c r="B212" s="40"/>
      <c r="C212" s="12" t="s">
        <v>2</v>
      </c>
      <c r="D212" s="10">
        <f t="shared" si="206"/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f t="shared" ref="M212:N212" si="215">L212</f>
        <v>0</v>
      </c>
      <c r="N212" s="11">
        <f t="shared" si="215"/>
        <v>0</v>
      </c>
      <c r="O212" s="11">
        <f>N212</f>
        <v>0</v>
      </c>
    </row>
    <row r="213" spans="1:15" ht="15.75" hidden="1" x14ac:dyDescent="0.25">
      <c r="A213" s="43"/>
      <c r="B213" s="40"/>
      <c r="C213" s="12" t="s">
        <v>3</v>
      </c>
      <c r="D213" s="10">
        <f t="shared" si="206"/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f t="shared" ref="M213:N213" si="216">L213</f>
        <v>0</v>
      </c>
      <c r="N213" s="11">
        <f t="shared" si="216"/>
        <v>0</v>
      </c>
      <c r="O213" s="11">
        <f>N213</f>
        <v>0</v>
      </c>
    </row>
    <row r="214" spans="1:15" ht="15.75" hidden="1" x14ac:dyDescent="0.25">
      <c r="A214" s="44"/>
      <c r="B214" s="41"/>
      <c r="C214" s="12" t="s">
        <v>52</v>
      </c>
      <c r="D214" s="10">
        <f t="shared" si="206"/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</row>
    <row r="215" spans="1:15" ht="27.75" customHeight="1" x14ac:dyDescent="0.3">
      <c r="A215" s="72" t="s">
        <v>72</v>
      </c>
      <c r="B215" s="48" t="s">
        <v>69</v>
      </c>
      <c r="C215" s="7" t="s">
        <v>17</v>
      </c>
      <c r="D215" s="13">
        <f t="shared" si="206"/>
        <v>524060.89999999997</v>
      </c>
      <c r="E215" s="14">
        <f t="shared" ref="E215:O215" si="217">E216+E217+E218+E220</f>
        <v>21222.9</v>
      </c>
      <c r="F215" s="14">
        <f t="shared" si="217"/>
        <v>22101.3</v>
      </c>
      <c r="G215" s="14">
        <f t="shared" si="217"/>
        <v>22964.5</v>
      </c>
      <c r="H215" s="14">
        <f t="shared" si="217"/>
        <v>42618.700000000004</v>
      </c>
      <c r="I215" s="14">
        <f t="shared" si="217"/>
        <v>52471.1</v>
      </c>
      <c r="J215" s="14">
        <f t="shared" si="217"/>
        <v>53906.899999999994</v>
      </c>
      <c r="K215" s="14">
        <f t="shared" si="217"/>
        <v>63174.100000000006</v>
      </c>
      <c r="L215" s="14">
        <f t="shared" si="217"/>
        <v>64224.5</v>
      </c>
      <c r="M215" s="14">
        <f t="shared" si="217"/>
        <v>63808.6</v>
      </c>
      <c r="N215" s="14">
        <f t="shared" si="217"/>
        <v>64757.599999999999</v>
      </c>
      <c r="O215" s="14">
        <f t="shared" si="217"/>
        <v>52810.7</v>
      </c>
    </row>
    <row r="216" spans="1:15" ht="27.75" customHeight="1" x14ac:dyDescent="0.3">
      <c r="A216" s="73"/>
      <c r="B216" s="49"/>
      <c r="C216" s="6" t="s">
        <v>1</v>
      </c>
      <c r="D216" s="10">
        <f t="shared" si="206"/>
        <v>0</v>
      </c>
      <c r="E216" s="11">
        <f>E222+E238+E248</f>
        <v>0</v>
      </c>
      <c r="F216" s="11">
        <f t="shared" ref="F216:O216" si="218">F222+F238+F248</f>
        <v>0</v>
      </c>
      <c r="G216" s="11">
        <f t="shared" si="218"/>
        <v>0</v>
      </c>
      <c r="H216" s="11">
        <f t="shared" si="218"/>
        <v>0</v>
      </c>
      <c r="I216" s="11">
        <f t="shared" si="218"/>
        <v>0</v>
      </c>
      <c r="J216" s="11">
        <f t="shared" si="218"/>
        <v>0</v>
      </c>
      <c r="K216" s="11">
        <f t="shared" si="218"/>
        <v>0</v>
      </c>
      <c r="L216" s="11">
        <f t="shared" si="218"/>
        <v>0</v>
      </c>
      <c r="M216" s="11">
        <f t="shared" si="218"/>
        <v>0</v>
      </c>
      <c r="N216" s="11">
        <f t="shared" si="218"/>
        <v>0</v>
      </c>
      <c r="O216" s="11">
        <f t="shared" si="218"/>
        <v>0</v>
      </c>
    </row>
    <row r="217" spans="1:15" ht="27.75" customHeight="1" x14ac:dyDescent="0.3">
      <c r="A217" s="73"/>
      <c r="B217" s="49"/>
      <c r="C217" s="6" t="s">
        <v>2</v>
      </c>
      <c r="D217" s="10">
        <f t="shared" si="206"/>
        <v>0</v>
      </c>
      <c r="E217" s="11">
        <f>E223+E239+E249</f>
        <v>0</v>
      </c>
      <c r="F217" s="11">
        <f t="shared" ref="F217:O217" si="219">F223+F239+F249</f>
        <v>0</v>
      </c>
      <c r="G217" s="11">
        <f t="shared" si="219"/>
        <v>0</v>
      </c>
      <c r="H217" s="11">
        <f t="shared" si="219"/>
        <v>0</v>
      </c>
      <c r="I217" s="11">
        <f t="shared" si="219"/>
        <v>0</v>
      </c>
      <c r="J217" s="11">
        <f t="shared" si="219"/>
        <v>0</v>
      </c>
      <c r="K217" s="11">
        <f t="shared" si="219"/>
        <v>0</v>
      </c>
      <c r="L217" s="11">
        <f t="shared" si="219"/>
        <v>0</v>
      </c>
      <c r="M217" s="11">
        <f t="shared" si="219"/>
        <v>0</v>
      </c>
      <c r="N217" s="11">
        <f t="shared" si="219"/>
        <v>0</v>
      </c>
      <c r="O217" s="11">
        <f t="shared" si="219"/>
        <v>0</v>
      </c>
    </row>
    <row r="218" spans="1:15" ht="27.75" customHeight="1" x14ac:dyDescent="0.3">
      <c r="A218" s="73"/>
      <c r="B218" s="49"/>
      <c r="C218" s="12" t="s">
        <v>47</v>
      </c>
      <c r="D218" s="10">
        <f t="shared" si="206"/>
        <v>524060.89999999997</v>
      </c>
      <c r="E218" s="11">
        <f>E224+E240+E250</f>
        <v>21222.9</v>
      </c>
      <c r="F218" s="11">
        <f t="shared" ref="F218:O218" si="220">F224+F240+F250</f>
        <v>22101.3</v>
      </c>
      <c r="G218" s="11">
        <f t="shared" si="220"/>
        <v>22964.5</v>
      </c>
      <c r="H218" s="11">
        <f t="shared" si="220"/>
        <v>42618.700000000004</v>
      </c>
      <c r="I218" s="11">
        <f t="shared" si="220"/>
        <v>52471.1</v>
      </c>
      <c r="J218" s="11">
        <f t="shared" si="220"/>
        <v>53906.899999999994</v>
      </c>
      <c r="K218" s="11">
        <f>K224+K240+K250</f>
        <v>63174.100000000006</v>
      </c>
      <c r="L218" s="11">
        <f t="shared" si="220"/>
        <v>64224.5</v>
      </c>
      <c r="M218" s="11">
        <f t="shared" si="220"/>
        <v>63808.6</v>
      </c>
      <c r="N218" s="11">
        <f t="shared" si="220"/>
        <v>64757.599999999999</v>
      </c>
      <c r="O218" s="11">
        <f t="shared" si="220"/>
        <v>52810.7</v>
      </c>
    </row>
    <row r="219" spans="1:15" ht="34.5" customHeight="1" x14ac:dyDescent="0.3">
      <c r="A219" s="73"/>
      <c r="B219" s="49"/>
      <c r="C219" s="16" t="s">
        <v>15</v>
      </c>
      <c r="D219" s="10">
        <f t="shared" si="206"/>
        <v>212.1</v>
      </c>
      <c r="E219" s="15">
        <f>E225</f>
        <v>212.1</v>
      </c>
      <c r="F219" s="15">
        <f t="shared" ref="F219:J219" si="221">F225</f>
        <v>0</v>
      </c>
      <c r="G219" s="15">
        <f t="shared" si="221"/>
        <v>0</v>
      </c>
      <c r="H219" s="15">
        <f t="shared" si="221"/>
        <v>0</v>
      </c>
      <c r="I219" s="15">
        <f t="shared" si="221"/>
        <v>0</v>
      </c>
      <c r="J219" s="15">
        <f t="shared" si="221"/>
        <v>0</v>
      </c>
      <c r="K219" s="15">
        <f t="shared" ref="K219:L219" si="222">K225</f>
        <v>0</v>
      </c>
      <c r="L219" s="15">
        <f t="shared" si="222"/>
        <v>0</v>
      </c>
      <c r="M219" s="15">
        <f t="shared" ref="M219:O219" si="223">M225</f>
        <v>0</v>
      </c>
      <c r="N219" s="15">
        <f t="shared" si="223"/>
        <v>0</v>
      </c>
      <c r="O219" s="15">
        <f t="shared" si="223"/>
        <v>0</v>
      </c>
    </row>
    <row r="220" spans="1:15" ht="27.75" customHeight="1" x14ac:dyDescent="0.3">
      <c r="A220" s="92"/>
      <c r="B220" s="50"/>
      <c r="C220" s="12" t="s">
        <v>4</v>
      </c>
      <c r="D220" s="10">
        <f t="shared" si="206"/>
        <v>0</v>
      </c>
      <c r="E220" s="11">
        <f>E226+E241+E251</f>
        <v>0</v>
      </c>
      <c r="F220" s="11">
        <f t="shared" ref="F220:O220" si="224">F226+F241+F251</f>
        <v>0</v>
      </c>
      <c r="G220" s="11">
        <f t="shared" si="224"/>
        <v>0</v>
      </c>
      <c r="H220" s="11">
        <f t="shared" si="224"/>
        <v>0</v>
      </c>
      <c r="I220" s="11">
        <f t="shared" si="224"/>
        <v>0</v>
      </c>
      <c r="J220" s="11">
        <f t="shared" si="224"/>
        <v>0</v>
      </c>
      <c r="K220" s="11">
        <f t="shared" si="224"/>
        <v>0</v>
      </c>
      <c r="L220" s="11">
        <f t="shared" si="224"/>
        <v>0</v>
      </c>
      <c r="M220" s="11">
        <f t="shared" si="224"/>
        <v>0</v>
      </c>
      <c r="N220" s="11">
        <f t="shared" si="224"/>
        <v>0</v>
      </c>
      <c r="O220" s="11">
        <f t="shared" si="224"/>
        <v>0</v>
      </c>
    </row>
    <row r="221" spans="1:15" ht="20.25" customHeight="1" x14ac:dyDescent="0.3">
      <c r="A221" s="42" t="s">
        <v>37</v>
      </c>
      <c r="B221" s="51" t="s">
        <v>40</v>
      </c>
      <c r="C221" s="7" t="s">
        <v>16</v>
      </c>
      <c r="D221" s="10">
        <f t="shared" si="206"/>
        <v>485497.2</v>
      </c>
      <c r="E221" s="11">
        <f>E222+E223+E224+E226</f>
        <v>18006.900000000001</v>
      </c>
      <c r="F221" s="11">
        <f t="shared" ref="F221:O221" si="225">F222+F223+F224+F226</f>
        <v>18439.5</v>
      </c>
      <c r="G221" s="11">
        <f t="shared" si="225"/>
        <v>19963.2</v>
      </c>
      <c r="H221" s="11">
        <f t="shared" si="225"/>
        <v>40722.400000000001</v>
      </c>
      <c r="I221" s="11">
        <f t="shared" si="225"/>
        <v>46058.400000000001</v>
      </c>
      <c r="J221" s="11">
        <f t="shared" si="225"/>
        <v>49890.899999999994</v>
      </c>
      <c r="K221" s="11">
        <f t="shared" si="225"/>
        <v>55237.5</v>
      </c>
      <c r="L221" s="11">
        <f t="shared" si="225"/>
        <v>61580.1</v>
      </c>
      <c r="M221" s="11">
        <f t="shared" si="225"/>
        <v>61827.7</v>
      </c>
      <c r="N221" s="11">
        <f t="shared" si="225"/>
        <v>62773.4</v>
      </c>
      <c r="O221" s="11">
        <f t="shared" si="225"/>
        <v>50997.2</v>
      </c>
    </row>
    <row r="222" spans="1:15" ht="20.25" customHeight="1" x14ac:dyDescent="0.3">
      <c r="A222" s="43"/>
      <c r="B222" s="52"/>
      <c r="C222" s="6" t="s">
        <v>1</v>
      </c>
      <c r="D222" s="10">
        <f t="shared" si="206"/>
        <v>0</v>
      </c>
      <c r="E222" s="11">
        <f>E228+E233</f>
        <v>0</v>
      </c>
      <c r="F222" s="11">
        <f t="shared" ref="F222:O222" si="226">F228+F233</f>
        <v>0</v>
      </c>
      <c r="G222" s="11">
        <f t="shared" si="226"/>
        <v>0</v>
      </c>
      <c r="H222" s="11">
        <f t="shared" si="226"/>
        <v>0</v>
      </c>
      <c r="I222" s="11">
        <f t="shared" si="226"/>
        <v>0</v>
      </c>
      <c r="J222" s="11">
        <f t="shared" si="226"/>
        <v>0</v>
      </c>
      <c r="K222" s="11">
        <f t="shared" si="226"/>
        <v>0</v>
      </c>
      <c r="L222" s="11">
        <f t="shared" si="226"/>
        <v>0</v>
      </c>
      <c r="M222" s="11">
        <f t="shared" si="226"/>
        <v>0</v>
      </c>
      <c r="N222" s="11">
        <f t="shared" si="226"/>
        <v>0</v>
      </c>
      <c r="O222" s="11">
        <f t="shared" si="226"/>
        <v>0</v>
      </c>
    </row>
    <row r="223" spans="1:15" ht="20.25" customHeight="1" x14ac:dyDescent="0.3">
      <c r="A223" s="43"/>
      <c r="B223" s="52"/>
      <c r="C223" s="6" t="s">
        <v>2</v>
      </c>
      <c r="D223" s="10">
        <f t="shared" si="206"/>
        <v>0</v>
      </c>
      <c r="E223" s="11">
        <f>E229+E234</f>
        <v>0</v>
      </c>
      <c r="F223" s="11">
        <f t="shared" ref="F223:O223" si="227">F229+F234</f>
        <v>0</v>
      </c>
      <c r="G223" s="11">
        <f t="shared" si="227"/>
        <v>0</v>
      </c>
      <c r="H223" s="11">
        <f t="shared" si="227"/>
        <v>0</v>
      </c>
      <c r="I223" s="11">
        <f t="shared" si="227"/>
        <v>0</v>
      </c>
      <c r="J223" s="11">
        <f t="shared" si="227"/>
        <v>0</v>
      </c>
      <c r="K223" s="11">
        <f t="shared" si="227"/>
        <v>0</v>
      </c>
      <c r="L223" s="11">
        <f t="shared" si="227"/>
        <v>0</v>
      </c>
      <c r="M223" s="11">
        <f t="shared" si="227"/>
        <v>0</v>
      </c>
      <c r="N223" s="11">
        <f t="shared" si="227"/>
        <v>0</v>
      </c>
      <c r="O223" s="11">
        <f t="shared" si="227"/>
        <v>0</v>
      </c>
    </row>
    <row r="224" spans="1:15" ht="20.25" customHeight="1" x14ac:dyDescent="0.3">
      <c r="A224" s="43"/>
      <c r="B224" s="52"/>
      <c r="C224" s="12" t="s">
        <v>47</v>
      </c>
      <c r="D224" s="10">
        <f t="shared" si="206"/>
        <v>485497.2</v>
      </c>
      <c r="E224" s="11">
        <f>E230+E235</f>
        <v>18006.900000000001</v>
      </c>
      <c r="F224" s="11">
        <f t="shared" ref="F224:O224" si="228">F230+F235</f>
        <v>18439.5</v>
      </c>
      <c r="G224" s="11">
        <f t="shared" si="228"/>
        <v>19963.2</v>
      </c>
      <c r="H224" s="11">
        <f t="shared" si="228"/>
        <v>40722.400000000001</v>
      </c>
      <c r="I224" s="11">
        <f t="shared" si="228"/>
        <v>46058.400000000001</v>
      </c>
      <c r="J224" s="11">
        <f t="shared" si="228"/>
        <v>49890.899999999994</v>
      </c>
      <c r="K224" s="11">
        <f t="shared" si="228"/>
        <v>55237.5</v>
      </c>
      <c r="L224" s="11">
        <f t="shared" si="228"/>
        <v>61580.1</v>
      </c>
      <c r="M224" s="11">
        <f t="shared" si="228"/>
        <v>61827.7</v>
      </c>
      <c r="N224" s="11">
        <f t="shared" si="228"/>
        <v>62773.4</v>
      </c>
      <c r="O224" s="11">
        <f t="shared" si="228"/>
        <v>50997.2</v>
      </c>
    </row>
    <row r="225" spans="1:15" ht="31.2" x14ac:dyDescent="0.3">
      <c r="A225" s="43"/>
      <c r="B225" s="52"/>
      <c r="C225" s="16" t="s">
        <v>15</v>
      </c>
      <c r="D225" s="10">
        <f t="shared" si="206"/>
        <v>212.1</v>
      </c>
      <c r="E225" s="15">
        <v>212.1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</row>
    <row r="226" spans="1:15" ht="20.25" customHeight="1" x14ac:dyDescent="0.3">
      <c r="A226" s="44"/>
      <c r="B226" s="53"/>
      <c r="C226" s="12" t="s">
        <v>4</v>
      </c>
      <c r="D226" s="10">
        <f t="shared" si="206"/>
        <v>0</v>
      </c>
      <c r="E226" s="11">
        <f>E231+E236</f>
        <v>0</v>
      </c>
      <c r="F226" s="11">
        <f t="shared" ref="F226:O226" si="229">F231+F236</f>
        <v>0</v>
      </c>
      <c r="G226" s="11">
        <f t="shared" si="229"/>
        <v>0</v>
      </c>
      <c r="H226" s="11">
        <f t="shared" si="229"/>
        <v>0</v>
      </c>
      <c r="I226" s="11">
        <f t="shared" si="229"/>
        <v>0</v>
      </c>
      <c r="J226" s="11">
        <f t="shared" si="229"/>
        <v>0</v>
      </c>
      <c r="K226" s="11">
        <f t="shared" si="229"/>
        <v>0</v>
      </c>
      <c r="L226" s="11">
        <f t="shared" si="229"/>
        <v>0</v>
      </c>
      <c r="M226" s="11">
        <f t="shared" si="229"/>
        <v>0</v>
      </c>
      <c r="N226" s="11">
        <f t="shared" si="229"/>
        <v>0</v>
      </c>
      <c r="O226" s="11">
        <f t="shared" si="229"/>
        <v>0</v>
      </c>
    </row>
    <row r="227" spans="1:15" ht="22.5" customHeight="1" x14ac:dyDescent="0.3">
      <c r="A227" s="42" t="s">
        <v>38</v>
      </c>
      <c r="B227" s="89" t="s">
        <v>13</v>
      </c>
      <c r="C227" s="7" t="s">
        <v>16</v>
      </c>
      <c r="D227" s="10">
        <f t="shared" si="206"/>
        <v>96711.9</v>
      </c>
      <c r="E227" s="11">
        <v>6010.6</v>
      </c>
      <c r="F227" s="11">
        <f>5876.9-15.9+216+15.5</f>
        <v>6092.5</v>
      </c>
      <c r="G227" s="11">
        <f t="shared" ref="G227:O227" si="230">G230</f>
        <v>5892.1</v>
      </c>
      <c r="H227" s="11">
        <f t="shared" si="230"/>
        <v>6338.4000000000005</v>
      </c>
      <c r="I227" s="11">
        <f t="shared" si="230"/>
        <v>8633.9</v>
      </c>
      <c r="J227" s="11">
        <f t="shared" si="230"/>
        <v>9118.7000000000007</v>
      </c>
      <c r="K227" s="11">
        <f t="shared" si="230"/>
        <v>10616.7</v>
      </c>
      <c r="L227" s="11">
        <f t="shared" si="230"/>
        <v>11912.400000000001</v>
      </c>
      <c r="M227" s="11">
        <f t="shared" si="230"/>
        <v>11664.1</v>
      </c>
      <c r="N227" s="11">
        <f t="shared" si="230"/>
        <v>12119.5</v>
      </c>
      <c r="O227" s="11">
        <f t="shared" si="230"/>
        <v>8313</v>
      </c>
    </row>
    <row r="228" spans="1:15" ht="22.5" customHeight="1" x14ac:dyDescent="0.3">
      <c r="A228" s="43"/>
      <c r="B228" s="90"/>
      <c r="C228" s="6" t="s">
        <v>1</v>
      </c>
      <c r="D228" s="10">
        <f t="shared" si="206"/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</row>
    <row r="229" spans="1:15" ht="22.5" customHeight="1" x14ac:dyDescent="0.3">
      <c r="A229" s="43"/>
      <c r="B229" s="90"/>
      <c r="C229" s="6" t="s">
        <v>2</v>
      </c>
      <c r="D229" s="10">
        <f t="shared" si="206"/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</row>
    <row r="230" spans="1:15" ht="22.5" customHeight="1" x14ac:dyDescent="0.3">
      <c r="A230" s="43"/>
      <c r="B230" s="90"/>
      <c r="C230" s="6" t="s">
        <v>3</v>
      </c>
      <c r="D230" s="10">
        <f t="shared" si="206"/>
        <v>96711.9</v>
      </c>
      <c r="E230" s="11">
        <v>6010.6</v>
      </c>
      <c r="F230" s="11">
        <f>5876.9-15.9+216+15.5</f>
        <v>6092.5</v>
      </c>
      <c r="G230" s="11">
        <v>5892.1</v>
      </c>
      <c r="H230" s="9">
        <f>6007.1+145.3+20+118+30+19-1</f>
        <v>6338.4000000000005</v>
      </c>
      <c r="I230" s="9">
        <v>8633.9</v>
      </c>
      <c r="J230" s="9">
        <v>9118.7000000000007</v>
      </c>
      <c r="K230" s="9">
        <f>9326-88.9+61+1269.4+49.2</f>
        <v>10616.7</v>
      </c>
      <c r="L230" s="9">
        <f>11214.7+697.7</f>
        <v>11912.400000000001</v>
      </c>
      <c r="M230" s="11">
        <v>11664.1</v>
      </c>
      <c r="N230" s="11">
        <v>12119.5</v>
      </c>
      <c r="O230" s="11">
        <v>8313</v>
      </c>
    </row>
    <row r="231" spans="1:15" ht="22.5" customHeight="1" x14ac:dyDescent="0.3">
      <c r="A231" s="44"/>
      <c r="B231" s="91"/>
      <c r="C231" s="12" t="s">
        <v>4</v>
      </c>
      <c r="D231" s="10">
        <f t="shared" ref="D231:D261" si="231">SUM(E231:O231)</f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</row>
    <row r="232" spans="1:15" ht="22.5" customHeight="1" x14ac:dyDescent="0.3">
      <c r="A232" s="42" t="s">
        <v>39</v>
      </c>
      <c r="B232" s="89" t="s">
        <v>23</v>
      </c>
      <c r="C232" s="7" t="s">
        <v>16</v>
      </c>
      <c r="D232" s="10">
        <f t="shared" si="231"/>
        <v>388785.3</v>
      </c>
      <c r="E232" s="11">
        <f t="shared" ref="E232:I232" si="232">SUM(E233:E236)</f>
        <v>11996.3</v>
      </c>
      <c r="F232" s="11">
        <f t="shared" si="232"/>
        <v>12347</v>
      </c>
      <c r="G232" s="11">
        <f t="shared" si="232"/>
        <v>14071.1</v>
      </c>
      <c r="H232" s="11">
        <f t="shared" si="232"/>
        <v>34384</v>
      </c>
      <c r="I232" s="11">
        <f t="shared" si="232"/>
        <v>37424.5</v>
      </c>
      <c r="J232" s="11">
        <f t="shared" ref="J232:O232" si="233">SUM(J233:J236)</f>
        <v>40772.199999999997</v>
      </c>
      <c r="K232" s="11">
        <f t="shared" si="233"/>
        <v>44620.799999999996</v>
      </c>
      <c r="L232" s="11">
        <f t="shared" si="233"/>
        <v>49667.7</v>
      </c>
      <c r="M232" s="11">
        <f t="shared" si="233"/>
        <v>50163.6</v>
      </c>
      <c r="N232" s="11">
        <f t="shared" si="233"/>
        <v>50653.9</v>
      </c>
      <c r="O232" s="11">
        <f t="shared" si="233"/>
        <v>42684.2</v>
      </c>
    </row>
    <row r="233" spans="1:15" ht="22.5" customHeight="1" x14ac:dyDescent="0.3">
      <c r="A233" s="43"/>
      <c r="B233" s="90"/>
      <c r="C233" s="6" t="s">
        <v>1</v>
      </c>
      <c r="D233" s="10">
        <f t="shared" si="231"/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</row>
    <row r="234" spans="1:15" ht="22.5" customHeight="1" x14ac:dyDescent="0.3">
      <c r="A234" s="43"/>
      <c r="B234" s="90"/>
      <c r="C234" s="6" t="s">
        <v>2</v>
      </c>
      <c r="D234" s="10">
        <f t="shared" si="231"/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</row>
    <row r="235" spans="1:15" ht="22.5" customHeight="1" x14ac:dyDescent="0.3">
      <c r="A235" s="43"/>
      <c r="B235" s="90"/>
      <c r="C235" s="6" t="s">
        <v>3</v>
      </c>
      <c r="D235" s="10">
        <f t="shared" si="231"/>
        <v>388785.3</v>
      </c>
      <c r="E235" s="10">
        <v>11996.3</v>
      </c>
      <c r="F235" s="11">
        <v>12347</v>
      </c>
      <c r="G235" s="11">
        <f>12348+85.5+1637.6</f>
        <v>14071.1</v>
      </c>
      <c r="H235" s="9">
        <f>25157.8+9256.2-30</f>
        <v>34384</v>
      </c>
      <c r="I235" s="9">
        <f>36444.5+304.8+675.2</f>
        <v>37424.5</v>
      </c>
      <c r="J235" s="9">
        <f>39583.1+1939.1-750</f>
        <v>40772.199999999997</v>
      </c>
      <c r="K235" s="9">
        <f>44385.7+70+165.1</f>
        <v>44620.799999999996</v>
      </c>
      <c r="L235" s="9">
        <v>49667.7</v>
      </c>
      <c r="M235" s="11">
        <v>50163.6</v>
      </c>
      <c r="N235" s="11">
        <v>50653.9</v>
      </c>
      <c r="O235" s="11">
        <v>42684.2</v>
      </c>
    </row>
    <row r="236" spans="1:15" ht="22.5" customHeight="1" x14ac:dyDescent="0.3">
      <c r="A236" s="44"/>
      <c r="B236" s="91"/>
      <c r="C236" s="12" t="s">
        <v>4</v>
      </c>
      <c r="D236" s="10">
        <f t="shared" si="231"/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</row>
    <row r="237" spans="1:15" ht="25.5" customHeight="1" x14ac:dyDescent="0.3">
      <c r="A237" s="42" t="s">
        <v>21</v>
      </c>
      <c r="B237" s="51" t="s">
        <v>43</v>
      </c>
      <c r="C237" s="7" t="s">
        <v>16</v>
      </c>
      <c r="D237" s="10">
        <f t="shared" si="231"/>
        <v>26003.399999999998</v>
      </c>
      <c r="E237" s="11">
        <f t="shared" ref="E237:O237" si="234">SUM(E238:E241)</f>
        <v>3216</v>
      </c>
      <c r="F237" s="11">
        <f t="shared" si="234"/>
        <v>2800</v>
      </c>
      <c r="G237" s="11">
        <f t="shared" si="234"/>
        <v>3001.3</v>
      </c>
      <c r="H237" s="11">
        <f t="shared" si="234"/>
        <v>1896.3</v>
      </c>
      <c r="I237" s="11">
        <f t="shared" si="234"/>
        <v>1741.2</v>
      </c>
      <c r="J237" s="11">
        <f t="shared" si="234"/>
        <v>4016</v>
      </c>
      <c r="K237" s="11">
        <f t="shared" si="234"/>
        <v>2011.8</v>
      </c>
      <c r="L237" s="11">
        <f t="shared" si="234"/>
        <v>2291.8000000000002</v>
      </c>
      <c r="M237" s="11">
        <f t="shared" si="234"/>
        <v>1607</v>
      </c>
      <c r="N237" s="11">
        <f t="shared" si="234"/>
        <v>1608.5</v>
      </c>
      <c r="O237" s="11">
        <f t="shared" si="234"/>
        <v>1813.5</v>
      </c>
    </row>
    <row r="238" spans="1:15" ht="25.5" customHeight="1" x14ac:dyDescent="0.3">
      <c r="A238" s="43"/>
      <c r="B238" s="52"/>
      <c r="C238" s="6" t="s">
        <v>1</v>
      </c>
      <c r="D238" s="10">
        <f t="shared" si="231"/>
        <v>0</v>
      </c>
      <c r="E238" s="11">
        <f t="shared" ref="E238:O238" si="235">E243</f>
        <v>0</v>
      </c>
      <c r="F238" s="11">
        <f t="shared" si="235"/>
        <v>0</v>
      </c>
      <c r="G238" s="11">
        <f t="shared" si="235"/>
        <v>0</v>
      </c>
      <c r="H238" s="11">
        <f t="shared" si="235"/>
        <v>0</v>
      </c>
      <c r="I238" s="11">
        <f t="shared" si="235"/>
        <v>0</v>
      </c>
      <c r="J238" s="11">
        <f t="shared" si="235"/>
        <v>0</v>
      </c>
      <c r="K238" s="11">
        <f t="shared" si="235"/>
        <v>0</v>
      </c>
      <c r="L238" s="11">
        <f t="shared" si="235"/>
        <v>0</v>
      </c>
      <c r="M238" s="11">
        <f t="shared" si="235"/>
        <v>0</v>
      </c>
      <c r="N238" s="11">
        <f t="shared" si="235"/>
        <v>0</v>
      </c>
      <c r="O238" s="11">
        <f t="shared" si="235"/>
        <v>0</v>
      </c>
    </row>
    <row r="239" spans="1:15" ht="25.5" customHeight="1" x14ac:dyDescent="0.3">
      <c r="A239" s="43"/>
      <c r="B239" s="52"/>
      <c r="C239" s="6" t="s">
        <v>2</v>
      </c>
      <c r="D239" s="10">
        <f t="shared" si="231"/>
        <v>0</v>
      </c>
      <c r="E239" s="11">
        <f t="shared" ref="E239:O239" si="236">E244</f>
        <v>0</v>
      </c>
      <c r="F239" s="11">
        <f t="shared" si="236"/>
        <v>0</v>
      </c>
      <c r="G239" s="11">
        <f t="shared" si="236"/>
        <v>0</v>
      </c>
      <c r="H239" s="11">
        <f t="shared" si="236"/>
        <v>0</v>
      </c>
      <c r="I239" s="11">
        <f t="shared" si="236"/>
        <v>0</v>
      </c>
      <c r="J239" s="11">
        <f t="shared" si="236"/>
        <v>0</v>
      </c>
      <c r="K239" s="11">
        <f t="shared" si="236"/>
        <v>0</v>
      </c>
      <c r="L239" s="11">
        <f t="shared" si="236"/>
        <v>0</v>
      </c>
      <c r="M239" s="11">
        <f t="shared" si="236"/>
        <v>0</v>
      </c>
      <c r="N239" s="11">
        <f t="shared" si="236"/>
        <v>0</v>
      </c>
      <c r="O239" s="11">
        <f t="shared" si="236"/>
        <v>0</v>
      </c>
    </row>
    <row r="240" spans="1:15" ht="25.5" customHeight="1" x14ac:dyDescent="0.3">
      <c r="A240" s="43"/>
      <c r="B240" s="52"/>
      <c r="C240" s="6" t="s">
        <v>3</v>
      </c>
      <c r="D240" s="10">
        <f t="shared" si="231"/>
        <v>26003.399999999998</v>
      </c>
      <c r="E240" s="11">
        <f t="shared" ref="E240:O240" si="237">E245</f>
        <v>3216</v>
      </c>
      <c r="F240" s="11">
        <f t="shared" si="237"/>
        <v>2800</v>
      </c>
      <c r="G240" s="11">
        <f t="shared" si="237"/>
        <v>3001.3</v>
      </c>
      <c r="H240" s="11">
        <f t="shared" si="237"/>
        <v>1896.3</v>
      </c>
      <c r="I240" s="11">
        <f t="shared" si="237"/>
        <v>1741.2</v>
      </c>
      <c r="J240" s="11">
        <f t="shared" si="237"/>
        <v>4016</v>
      </c>
      <c r="K240" s="11">
        <f t="shared" si="237"/>
        <v>2011.8</v>
      </c>
      <c r="L240" s="11">
        <f t="shared" si="237"/>
        <v>2291.8000000000002</v>
      </c>
      <c r="M240" s="11">
        <f t="shared" si="237"/>
        <v>1607</v>
      </c>
      <c r="N240" s="11">
        <f t="shared" si="237"/>
        <v>1608.5</v>
      </c>
      <c r="O240" s="11">
        <f t="shared" si="237"/>
        <v>1813.5</v>
      </c>
    </row>
    <row r="241" spans="1:15" ht="25.5" customHeight="1" x14ac:dyDescent="0.3">
      <c r="A241" s="44"/>
      <c r="B241" s="53"/>
      <c r="C241" s="12" t="s">
        <v>4</v>
      </c>
      <c r="D241" s="10">
        <f t="shared" si="231"/>
        <v>0</v>
      </c>
      <c r="E241" s="11">
        <f>E246</f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</row>
    <row r="242" spans="1:15" ht="25.5" customHeight="1" x14ac:dyDescent="0.3">
      <c r="A242" s="42" t="s">
        <v>24</v>
      </c>
      <c r="B242" s="87" t="s">
        <v>36</v>
      </c>
      <c r="C242" s="7" t="s">
        <v>16</v>
      </c>
      <c r="D242" s="10">
        <f t="shared" si="231"/>
        <v>26003.399999999998</v>
      </c>
      <c r="E242" s="11">
        <f t="shared" ref="E242:J242" si="238">SUM(E243:E246)</f>
        <v>3216</v>
      </c>
      <c r="F242" s="11">
        <f t="shared" si="238"/>
        <v>2800</v>
      </c>
      <c r="G242" s="11">
        <f t="shared" si="238"/>
        <v>3001.3</v>
      </c>
      <c r="H242" s="11">
        <f t="shared" si="238"/>
        <v>1896.3</v>
      </c>
      <c r="I242" s="11">
        <f t="shared" si="238"/>
        <v>1741.2</v>
      </c>
      <c r="J242" s="11">
        <f t="shared" si="238"/>
        <v>4016</v>
      </c>
      <c r="K242" s="11">
        <f t="shared" ref="K242:L242" si="239">SUM(K243:K246)</f>
        <v>2011.8</v>
      </c>
      <c r="L242" s="11">
        <f t="shared" si="239"/>
        <v>2291.8000000000002</v>
      </c>
      <c r="M242" s="11">
        <f t="shared" ref="M242:O242" si="240">SUM(M243:M246)</f>
        <v>1607</v>
      </c>
      <c r="N242" s="11">
        <f t="shared" si="240"/>
        <v>1608.5</v>
      </c>
      <c r="O242" s="11">
        <f t="shared" si="240"/>
        <v>1813.5</v>
      </c>
    </row>
    <row r="243" spans="1:15" ht="25.5" customHeight="1" x14ac:dyDescent="0.3">
      <c r="A243" s="43"/>
      <c r="B243" s="88"/>
      <c r="C243" s="6" t="s">
        <v>1</v>
      </c>
      <c r="D243" s="10">
        <f t="shared" si="231"/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</row>
    <row r="244" spans="1:15" ht="25.5" customHeight="1" x14ac:dyDescent="0.3">
      <c r="A244" s="43"/>
      <c r="B244" s="88"/>
      <c r="C244" s="6" t="s">
        <v>2</v>
      </c>
      <c r="D244" s="10">
        <f t="shared" si="231"/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</row>
    <row r="245" spans="1:15" ht="25.5" customHeight="1" x14ac:dyDescent="0.3">
      <c r="A245" s="43"/>
      <c r="B245" s="88"/>
      <c r="C245" s="6" t="s">
        <v>3</v>
      </c>
      <c r="D245" s="10">
        <f t="shared" si="231"/>
        <v>26003.399999999998</v>
      </c>
      <c r="E245" s="11">
        <v>3216</v>
      </c>
      <c r="F245" s="11">
        <v>2800</v>
      </c>
      <c r="G245" s="11">
        <v>3001.3</v>
      </c>
      <c r="H245" s="11">
        <v>1896.3</v>
      </c>
      <c r="I245" s="11">
        <v>1741.2</v>
      </c>
      <c r="J245" s="11">
        <f>3500+516</f>
        <v>4016</v>
      </c>
      <c r="K245" s="11">
        <f>1269.5+587.5+154.8+389.2-389.2</f>
        <v>2011.8</v>
      </c>
      <c r="L245" s="11">
        <f>1297.5+291.8+702.5</f>
        <v>2291.8000000000002</v>
      </c>
      <c r="M245" s="11">
        <f>1297.5+309.5</f>
        <v>1607</v>
      </c>
      <c r="N245" s="11">
        <f>1297.5+311</f>
        <v>1608.5</v>
      </c>
      <c r="O245" s="11">
        <v>1813.5</v>
      </c>
    </row>
    <row r="246" spans="1:15" ht="25.5" customHeight="1" x14ac:dyDescent="0.3">
      <c r="A246" s="43"/>
      <c r="B246" s="88"/>
      <c r="C246" s="12" t="s">
        <v>4</v>
      </c>
      <c r="D246" s="10">
        <f t="shared" si="231"/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</row>
    <row r="247" spans="1:15" ht="18.75" customHeight="1" x14ac:dyDescent="0.3">
      <c r="A247" s="42" t="s">
        <v>22</v>
      </c>
      <c r="B247" s="51" t="s">
        <v>41</v>
      </c>
      <c r="C247" s="7" t="s">
        <v>16</v>
      </c>
      <c r="D247" s="10">
        <f t="shared" si="231"/>
        <v>12560.3</v>
      </c>
      <c r="E247" s="11">
        <f t="shared" ref="E247:O247" si="241">SUM(E248:E251)</f>
        <v>0</v>
      </c>
      <c r="F247" s="11">
        <f t="shared" si="241"/>
        <v>861.8</v>
      </c>
      <c r="G247" s="11">
        <f t="shared" si="241"/>
        <v>0</v>
      </c>
      <c r="H247" s="11">
        <f t="shared" si="241"/>
        <v>0</v>
      </c>
      <c r="I247" s="11">
        <f t="shared" si="241"/>
        <v>4671.5</v>
      </c>
      <c r="J247" s="11">
        <f t="shared" si="241"/>
        <v>0</v>
      </c>
      <c r="K247" s="11">
        <f>SUM(K248:K251)</f>
        <v>5924.7999999999993</v>
      </c>
      <c r="L247" s="11">
        <f t="shared" si="241"/>
        <v>352.6</v>
      </c>
      <c r="M247" s="11">
        <f t="shared" si="241"/>
        <v>373.9</v>
      </c>
      <c r="N247" s="11">
        <f t="shared" si="241"/>
        <v>375.7</v>
      </c>
      <c r="O247" s="11">
        <f t="shared" si="241"/>
        <v>0</v>
      </c>
    </row>
    <row r="248" spans="1:15" ht="18.75" customHeight="1" x14ac:dyDescent="0.3">
      <c r="A248" s="43"/>
      <c r="B248" s="52"/>
      <c r="C248" s="6" t="s">
        <v>1</v>
      </c>
      <c r="D248" s="10">
        <f>SUM(E248:O248)</f>
        <v>0</v>
      </c>
      <c r="E248" s="11">
        <f t="shared" ref="E248:O248" si="242">E253+E258+E263</f>
        <v>0</v>
      </c>
      <c r="F248" s="11">
        <f t="shared" si="242"/>
        <v>0</v>
      </c>
      <c r="G248" s="11">
        <f t="shared" si="242"/>
        <v>0</v>
      </c>
      <c r="H248" s="11">
        <f t="shared" si="242"/>
        <v>0</v>
      </c>
      <c r="I248" s="11">
        <f t="shared" si="242"/>
        <v>0</v>
      </c>
      <c r="J248" s="11">
        <f t="shared" si="242"/>
        <v>0</v>
      </c>
      <c r="K248" s="11">
        <f t="shared" si="242"/>
        <v>0</v>
      </c>
      <c r="L248" s="11">
        <f t="shared" si="242"/>
        <v>0</v>
      </c>
      <c r="M248" s="11">
        <f t="shared" si="242"/>
        <v>0</v>
      </c>
      <c r="N248" s="11">
        <f t="shared" si="242"/>
        <v>0</v>
      </c>
      <c r="O248" s="11">
        <f t="shared" si="242"/>
        <v>0</v>
      </c>
    </row>
    <row r="249" spans="1:15" ht="18.75" customHeight="1" x14ac:dyDescent="0.3">
      <c r="A249" s="43"/>
      <c r="B249" s="52"/>
      <c r="C249" s="6" t="s">
        <v>2</v>
      </c>
      <c r="D249" s="10">
        <f t="shared" si="231"/>
        <v>0</v>
      </c>
      <c r="E249" s="11">
        <f t="shared" ref="E249:O249" si="243">E254+E259+E264</f>
        <v>0</v>
      </c>
      <c r="F249" s="11">
        <f t="shared" si="243"/>
        <v>0</v>
      </c>
      <c r="G249" s="11">
        <f t="shared" si="243"/>
        <v>0</v>
      </c>
      <c r="H249" s="11">
        <f t="shared" si="243"/>
        <v>0</v>
      </c>
      <c r="I249" s="11">
        <f t="shared" si="243"/>
        <v>0</v>
      </c>
      <c r="J249" s="11">
        <f t="shared" si="243"/>
        <v>0</v>
      </c>
      <c r="K249" s="11">
        <f t="shared" si="243"/>
        <v>0</v>
      </c>
      <c r="L249" s="11">
        <f t="shared" si="243"/>
        <v>0</v>
      </c>
      <c r="M249" s="11">
        <f t="shared" si="243"/>
        <v>0</v>
      </c>
      <c r="N249" s="11">
        <f t="shared" si="243"/>
        <v>0</v>
      </c>
      <c r="O249" s="11">
        <f t="shared" si="243"/>
        <v>0</v>
      </c>
    </row>
    <row r="250" spans="1:15" ht="18.75" customHeight="1" x14ac:dyDescent="0.3">
      <c r="A250" s="43"/>
      <c r="B250" s="52"/>
      <c r="C250" s="6" t="s">
        <v>3</v>
      </c>
      <c r="D250" s="10">
        <f t="shared" si="231"/>
        <v>12560.3</v>
      </c>
      <c r="E250" s="11">
        <f t="shared" ref="E250:O250" si="244">E255+E260+E265</f>
        <v>0</v>
      </c>
      <c r="F250" s="11">
        <f t="shared" si="244"/>
        <v>861.8</v>
      </c>
      <c r="G250" s="11">
        <f t="shared" si="244"/>
        <v>0</v>
      </c>
      <c r="H250" s="11">
        <f t="shared" si="244"/>
        <v>0</v>
      </c>
      <c r="I250" s="11">
        <f t="shared" si="244"/>
        <v>4671.5</v>
      </c>
      <c r="J250" s="11">
        <f t="shared" si="244"/>
        <v>0</v>
      </c>
      <c r="K250" s="11">
        <f t="shared" si="244"/>
        <v>5924.7999999999993</v>
      </c>
      <c r="L250" s="11">
        <f t="shared" si="244"/>
        <v>352.6</v>
      </c>
      <c r="M250" s="11">
        <f t="shared" si="244"/>
        <v>373.9</v>
      </c>
      <c r="N250" s="11">
        <f t="shared" si="244"/>
        <v>375.7</v>
      </c>
      <c r="O250" s="11">
        <f t="shared" si="244"/>
        <v>0</v>
      </c>
    </row>
    <row r="251" spans="1:15" ht="18.75" customHeight="1" x14ac:dyDescent="0.3">
      <c r="A251" s="44"/>
      <c r="B251" s="53"/>
      <c r="C251" s="12" t="s">
        <v>4</v>
      </c>
      <c r="D251" s="10">
        <f t="shared" si="231"/>
        <v>0</v>
      </c>
      <c r="E251" s="11">
        <f t="shared" ref="E251:O251" si="245">E256+E261+E266</f>
        <v>0</v>
      </c>
      <c r="F251" s="11">
        <f t="shared" si="245"/>
        <v>0</v>
      </c>
      <c r="G251" s="11">
        <f t="shared" si="245"/>
        <v>0</v>
      </c>
      <c r="H251" s="11">
        <f t="shared" si="245"/>
        <v>0</v>
      </c>
      <c r="I251" s="11">
        <f t="shared" si="245"/>
        <v>0</v>
      </c>
      <c r="J251" s="11">
        <f t="shared" si="245"/>
        <v>0</v>
      </c>
      <c r="K251" s="11">
        <f t="shared" si="245"/>
        <v>0</v>
      </c>
      <c r="L251" s="11">
        <f t="shared" si="245"/>
        <v>0</v>
      </c>
      <c r="M251" s="11">
        <f t="shared" si="245"/>
        <v>0</v>
      </c>
      <c r="N251" s="11">
        <f t="shared" si="245"/>
        <v>0</v>
      </c>
      <c r="O251" s="11">
        <f t="shared" si="245"/>
        <v>0</v>
      </c>
    </row>
    <row r="252" spans="1:15" ht="21" customHeight="1" x14ac:dyDescent="0.3">
      <c r="A252" s="42" t="s">
        <v>54</v>
      </c>
      <c r="B252" s="84" t="s">
        <v>45</v>
      </c>
      <c r="C252" s="17" t="s">
        <v>16</v>
      </c>
      <c r="D252" s="10">
        <f t="shared" si="231"/>
        <v>861.8</v>
      </c>
      <c r="E252" s="11">
        <f t="shared" ref="E252:I252" si="246">SUM(E253:E256)</f>
        <v>0</v>
      </c>
      <c r="F252" s="11">
        <f t="shared" si="246"/>
        <v>861.8</v>
      </c>
      <c r="G252" s="11">
        <f t="shared" si="246"/>
        <v>0</v>
      </c>
      <c r="H252" s="11">
        <f t="shared" si="246"/>
        <v>0</v>
      </c>
      <c r="I252" s="11">
        <f t="shared" si="246"/>
        <v>0</v>
      </c>
      <c r="J252" s="11">
        <f t="shared" ref="J252:K252" si="247">SUM(J253:J256)</f>
        <v>0</v>
      </c>
      <c r="K252" s="11">
        <f t="shared" si="247"/>
        <v>0</v>
      </c>
      <c r="L252" s="11">
        <f t="shared" ref="L252:O252" si="248">SUM(L253:L256)</f>
        <v>0</v>
      </c>
      <c r="M252" s="11">
        <f t="shared" si="248"/>
        <v>0</v>
      </c>
      <c r="N252" s="11">
        <f t="shared" si="248"/>
        <v>0</v>
      </c>
      <c r="O252" s="11">
        <f t="shared" si="248"/>
        <v>0</v>
      </c>
    </row>
    <row r="253" spans="1:15" ht="24.75" customHeight="1" x14ac:dyDescent="0.3">
      <c r="A253" s="43"/>
      <c r="B253" s="85"/>
      <c r="C253" s="12" t="s">
        <v>1</v>
      </c>
      <c r="D253" s="10">
        <f t="shared" si="231"/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</row>
    <row r="254" spans="1:15" ht="24.75" customHeight="1" x14ac:dyDescent="0.3">
      <c r="A254" s="43"/>
      <c r="B254" s="85"/>
      <c r="C254" s="12" t="s">
        <v>2</v>
      </c>
      <c r="D254" s="10">
        <f t="shared" si="231"/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</row>
    <row r="255" spans="1:15" ht="24.75" customHeight="1" x14ac:dyDescent="0.3">
      <c r="A255" s="43"/>
      <c r="B255" s="85"/>
      <c r="C255" s="12" t="s">
        <v>3</v>
      </c>
      <c r="D255" s="10">
        <f t="shared" si="231"/>
        <v>861.8</v>
      </c>
      <c r="E255" s="8">
        <v>0</v>
      </c>
      <c r="F255" s="9">
        <v>861.8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</row>
    <row r="256" spans="1:15" ht="15.6" x14ac:dyDescent="0.3">
      <c r="A256" s="44"/>
      <c r="B256" s="86"/>
      <c r="C256" s="12" t="s">
        <v>4</v>
      </c>
      <c r="D256" s="10">
        <f t="shared" si="231"/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</row>
    <row r="257" spans="1:15" ht="29.25" customHeight="1" x14ac:dyDescent="0.3">
      <c r="A257" s="57" t="s">
        <v>44</v>
      </c>
      <c r="B257" s="83" t="s">
        <v>56</v>
      </c>
      <c r="C257" s="17" t="s">
        <v>16</v>
      </c>
      <c r="D257" s="10">
        <f t="shared" si="231"/>
        <v>10269.9</v>
      </c>
      <c r="E257" s="11">
        <f t="shared" ref="E257:K257" si="249">SUM(E258:E261)</f>
        <v>0</v>
      </c>
      <c r="F257" s="11">
        <f t="shared" si="249"/>
        <v>0</v>
      </c>
      <c r="G257" s="11">
        <f t="shared" si="249"/>
        <v>0</v>
      </c>
      <c r="H257" s="11">
        <f t="shared" si="249"/>
        <v>0</v>
      </c>
      <c r="I257" s="11">
        <f t="shared" si="249"/>
        <v>4671.5</v>
      </c>
      <c r="J257" s="11">
        <f t="shared" si="249"/>
        <v>0</v>
      </c>
      <c r="K257" s="11">
        <f t="shared" si="249"/>
        <v>5598.4</v>
      </c>
      <c r="L257" s="11">
        <f t="shared" ref="L257:O257" si="250">SUM(L258:L261)</f>
        <v>0</v>
      </c>
      <c r="M257" s="11">
        <f t="shared" si="250"/>
        <v>0</v>
      </c>
      <c r="N257" s="11">
        <f t="shared" si="250"/>
        <v>0</v>
      </c>
      <c r="O257" s="11">
        <f t="shared" si="250"/>
        <v>0</v>
      </c>
    </row>
    <row r="258" spans="1:15" ht="23.25" customHeight="1" x14ac:dyDescent="0.3">
      <c r="A258" s="57"/>
      <c r="B258" s="83"/>
      <c r="C258" s="12" t="s">
        <v>1</v>
      </c>
      <c r="D258" s="10">
        <f t="shared" si="231"/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</row>
    <row r="259" spans="1:15" ht="29.25" customHeight="1" x14ac:dyDescent="0.3">
      <c r="A259" s="57"/>
      <c r="B259" s="83"/>
      <c r="C259" s="12" t="s">
        <v>2</v>
      </c>
      <c r="D259" s="10">
        <f t="shared" si="231"/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</row>
    <row r="260" spans="1:15" ht="29.25" customHeight="1" x14ac:dyDescent="0.3">
      <c r="A260" s="57"/>
      <c r="B260" s="83"/>
      <c r="C260" s="12" t="s">
        <v>3</v>
      </c>
      <c r="D260" s="10">
        <f t="shared" si="231"/>
        <v>10269.9</v>
      </c>
      <c r="E260" s="8">
        <v>0</v>
      </c>
      <c r="F260" s="9">
        <v>0</v>
      </c>
      <c r="G260" s="9">
        <v>0</v>
      </c>
      <c r="H260" s="9">
        <v>0</v>
      </c>
      <c r="I260" s="9">
        <v>4671.5</v>
      </c>
      <c r="J260" s="9">
        <v>0</v>
      </c>
      <c r="K260" s="9">
        <f>1200+4398.4</f>
        <v>5598.4</v>
      </c>
      <c r="L260" s="9">
        <v>0</v>
      </c>
      <c r="M260" s="9">
        <v>0</v>
      </c>
      <c r="N260" s="9">
        <v>0</v>
      </c>
      <c r="O260" s="9">
        <v>0</v>
      </c>
    </row>
    <row r="261" spans="1:15" ht="36.75" customHeight="1" x14ac:dyDescent="0.3">
      <c r="A261" s="57"/>
      <c r="B261" s="83"/>
      <c r="C261" s="12" t="s">
        <v>4</v>
      </c>
      <c r="D261" s="10">
        <f t="shared" si="231"/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</row>
    <row r="262" spans="1:15" ht="36" customHeight="1" x14ac:dyDescent="0.3">
      <c r="A262" s="57" t="s">
        <v>94</v>
      </c>
      <c r="B262" s="83" t="s">
        <v>98</v>
      </c>
      <c r="C262" s="17" t="s">
        <v>16</v>
      </c>
      <c r="D262" s="10">
        <f t="shared" ref="D262:D266" si="251">SUM(E262:O262)</f>
        <v>1428.6000000000001</v>
      </c>
      <c r="E262" s="11">
        <f t="shared" ref="E262:O262" si="252">SUM(E263:E266)</f>
        <v>0</v>
      </c>
      <c r="F262" s="11">
        <f t="shared" si="252"/>
        <v>0</v>
      </c>
      <c r="G262" s="11">
        <f t="shared" si="252"/>
        <v>0</v>
      </c>
      <c r="H262" s="11">
        <f t="shared" si="252"/>
        <v>0</v>
      </c>
      <c r="I262" s="11">
        <f t="shared" si="252"/>
        <v>0</v>
      </c>
      <c r="J262" s="11">
        <f t="shared" si="252"/>
        <v>0</v>
      </c>
      <c r="K262" s="11">
        <f t="shared" si="252"/>
        <v>326.39999999999998</v>
      </c>
      <c r="L262" s="11">
        <f t="shared" si="252"/>
        <v>352.6</v>
      </c>
      <c r="M262" s="11">
        <f t="shared" si="252"/>
        <v>373.9</v>
      </c>
      <c r="N262" s="11">
        <f t="shared" si="252"/>
        <v>375.7</v>
      </c>
      <c r="O262" s="11">
        <f t="shared" si="252"/>
        <v>0</v>
      </c>
    </row>
    <row r="263" spans="1:15" ht="36" customHeight="1" x14ac:dyDescent="0.3">
      <c r="A263" s="57"/>
      <c r="B263" s="83"/>
      <c r="C263" s="12" t="s">
        <v>1</v>
      </c>
      <c r="D263" s="10">
        <f t="shared" si="251"/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</row>
    <row r="264" spans="1:15" ht="36" customHeight="1" x14ac:dyDescent="0.3">
      <c r="A264" s="57"/>
      <c r="B264" s="83"/>
      <c r="C264" s="12" t="s">
        <v>2</v>
      </c>
      <c r="D264" s="10">
        <f t="shared" si="251"/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</row>
    <row r="265" spans="1:15" ht="36" customHeight="1" x14ac:dyDescent="0.3">
      <c r="A265" s="57"/>
      <c r="B265" s="83"/>
      <c r="C265" s="12" t="s">
        <v>3</v>
      </c>
      <c r="D265" s="10">
        <f t="shared" si="251"/>
        <v>1428.6000000000001</v>
      </c>
      <c r="E265" s="8">
        <v>0</v>
      </c>
      <c r="F265" s="9">
        <v>0</v>
      </c>
      <c r="G265" s="9">
        <v>0</v>
      </c>
      <c r="H265" s="9">
        <v>0</v>
      </c>
      <c r="I265" s="9"/>
      <c r="J265" s="9">
        <v>0</v>
      </c>
      <c r="K265" s="9">
        <f>205.1+121.3</f>
        <v>326.39999999999998</v>
      </c>
      <c r="L265" s="9">
        <v>352.6</v>
      </c>
      <c r="M265" s="9">
        <v>373.9</v>
      </c>
      <c r="N265" s="9">
        <v>375.7</v>
      </c>
      <c r="O265" s="9">
        <v>0</v>
      </c>
    </row>
    <row r="266" spans="1:15" ht="36" customHeight="1" x14ac:dyDescent="0.3">
      <c r="A266" s="57"/>
      <c r="B266" s="83"/>
      <c r="C266" s="12" t="s">
        <v>4</v>
      </c>
      <c r="D266" s="10">
        <f t="shared" si="251"/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</row>
    <row r="267" spans="1:15" ht="64.5" customHeight="1" x14ac:dyDescent="0.3">
      <c r="A267" s="82" t="s">
        <v>106</v>
      </c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</row>
  </sheetData>
  <mergeCells count="109">
    <mergeCell ref="A267:O267"/>
    <mergeCell ref="A262:A266"/>
    <mergeCell ref="B262:B266"/>
    <mergeCell ref="A257:A261"/>
    <mergeCell ref="B257:B261"/>
    <mergeCell ref="B170:B174"/>
    <mergeCell ref="A170:A174"/>
    <mergeCell ref="B252:B256"/>
    <mergeCell ref="A252:A256"/>
    <mergeCell ref="A242:A246"/>
    <mergeCell ref="B242:B246"/>
    <mergeCell ref="A247:A251"/>
    <mergeCell ref="B247:B251"/>
    <mergeCell ref="B232:B236"/>
    <mergeCell ref="A232:A236"/>
    <mergeCell ref="B221:B226"/>
    <mergeCell ref="A221:A226"/>
    <mergeCell ref="B227:B231"/>
    <mergeCell ref="B237:B241"/>
    <mergeCell ref="A237:A241"/>
    <mergeCell ref="A210:A214"/>
    <mergeCell ref="B210:B214"/>
    <mergeCell ref="A175:A179"/>
    <mergeCell ref="A215:A220"/>
    <mergeCell ref="B56:B60"/>
    <mergeCell ref="A56:A60"/>
    <mergeCell ref="A39:A43"/>
    <mergeCell ref="B39:B43"/>
    <mergeCell ref="A86:A90"/>
    <mergeCell ref="A111:A116"/>
    <mergeCell ref="B86:B90"/>
    <mergeCell ref="A44:A49"/>
    <mergeCell ref="B44:B49"/>
    <mergeCell ref="A50:A55"/>
    <mergeCell ref="B50:B55"/>
    <mergeCell ref="A66:A70"/>
    <mergeCell ref="B66:B70"/>
    <mergeCell ref="A81:A85"/>
    <mergeCell ref="B81:B85"/>
    <mergeCell ref="B101:B105"/>
    <mergeCell ref="A96:A100"/>
    <mergeCell ref="B96:B100"/>
    <mergeCell ref="A71:A75"/>
    <mergeCell ref="A106:A110"/>
    <mergeCell ref="B106:B110"/>
    <mergeCell ref="A101:A105"/>
    <mergeCell ref="B76:B80"/>
    <mergeCell ref="B71:B75"/>
    <mergeCell ref="A61:A65"/>
    <mergeCell ref="B61:B65"/>
    <mergeCell ref="A91:A95"/>
    <mergeCell ref="B91:B95"/>
    <mergeCell ref="A76:A80"/>
    <mergeCell ref="A123:A127"/>
    <mergeCell ref="A128:A132"/>
    <mergeCell ref="B185:B189"/>
    <mergeCell ref="A117:A122"/>
    <mergeCell ref="B111:B116"/>
    <mergeCell ref="B133:B137"/>
    <mergeCell ref="A148:A152"/>
    <mergeCell ref="B148:B152"/>
    <mergeCell ref="B123:B127"/>
    <mergeCell ref="B128:B132"/>
    <mergeCell ref="A143:A147"/>
    <mergeCell ref="B143:B147"/>
    <mergeCell ref="A133:A137"/>
    <mergeCell ref="A158:A163"/>
    <mergeCell ref="B158:B163"/>
    <mergeCell ref="A138:A142"/>
    <mergeCell ref="B138:B142"/>
    <mergeCell ref="B117:B122"/>
    <mergeCell ref="C10:C11"/>
    <mergeCell ref="I1:O1"/>
    <mergeCell ref="I2:O2"/>
    <mergeCell ref="I3:O3"/>
    <mergeCell ref="I4:O4"/>
    <mergeCell ref="I6:O6"/>
    <mergeCell ref="A24:A28"/>
    <mergeCell ref="B24:B28"/>
    <mergeCell ref="A34:A38"/>
    <mergeCell ref="B34:B38"/>
    <mergeCell ref="D10:O10"/>
    <mergeCell ref="A8:O8"/>
    <mergeCell ref="A13:A18"/>
    <mergeCell ref="B13:B18"/>
    <mergeCell ref="A19:A23"/>
    <mergeCell ref="B19:B23"/>
    <mergeCell ref="A10:A11"/>
    <mergeCell ref="B10:B11"/>
    <mergeCell ref="B29:B33"/>
    <mergeCell ref="A29:A33"/>
    <mergeCell ref="B205:B209"/>
    <mergeCell ref="A190:A194"/>
    <mergeCell ref="B190:B194"/>
    <mergeCell ref="A195:A199"/>
    <mergeCell ref="B195:B199"/>
    <mergeCell ref="A227:A231"/>
    <mergeCell ref="B215:B220"/>
    <mergeCell ref="A153:A157"/>
    <mergeCell ref="A200:A204"/>
    <mergeCell ref="B200:B204"/>
    <mergeCell ref="A180:A184"/>
    <mergeCell ref="B180:B184"/>
    <mergeCell ref="A185:A189"/>
    <mergeCell ref="B164:B169"/>
    <mergeCell ref="A164:A169"/>
    <mergeCell ref="B153:B157"/>
    <mergeCell ref="B175:B179"/>
    <mergeCell ref="A205:A209"/>
  </mergeCells>
  <phoneticPr fontId="0" type="noConversion"/>
  <printOptions horizontalCentered="1"/>
  <pageMargins left="0.39370078740157483" right="0.39370078740157483" top="0.78740157480314965" bottom="0.39370078740157483" header="0" footer="0"/>
  <pageSetup paperSize="9" scale="6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к 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Кудрявцева Оксана Борисовна</cp:lastModifiedBy>
  <cp:lastPrinted>2022-05-24T08:41:50Z</cp:lastPrinted>
  <dcterms:created xsi:type="dcterms:W3CDTF">2014-10-13T02:19:21Z</dcterms:created>
  <dcterms:modified xsi:type="dcterms:W3CDTF">2022-05-26T06:39:38Z</dcterms:modified>
</cp:coreProperties>
</file>