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ср.анализ" sheetId="4" r:id="rId1"/>
  </sheets>
  <calcPr calcId="145621"/>
</workbook>
</file>

<file path=xl/calcChain.xml><?xml version="1.0" encoding="utf-8"?>
<calcChain xmlns="http://schemas.openxmlformats.org/spreadsheetml/2006/main">
  <c r="I15" i="4" l="1"/>
  <c r="I7" i="4" l="1"/>
  <c r="I8" i="4"/>
  <c r="I9" i="4"/>
  <c r="I10" i="4"/>
  <c r="I11" i="4"/>
  <c r="I12" i="4"/>
  <c r="I13" i="4"/>
  <c r="I14" i="4"/>
  <c r="I6" i="4"/>
  <c r="J12" i="4" l="1"/>
  <c r="J13" i="4"/>
  <c r="J14" i="4"/>
  <c r="J15" i="4"/>
  <c r="J16" i="4" s="1"/>
  <c r="B16" i="4"/>
  <c r="D32" i="4" l="1"/>
  <c r="F32" i="4" s="1"/>
  <c r="D31" i="4"/>
  <c r="F31" i="4" s="1"/>
  <c r="D30" i="4"/>
  <c r="E30" i="4" s="1"/>
  <c r="D29" i="4"/>
  <c r="E29" i="4" s="1"/>
  <c r="D28" i="4"/>
  <c r="F28" i="4" s="1"/>
  <c r="D27" i="4"/>
  <c r="F27" i="4" s="1"/>
  <c r="D26" i="4"/>
  <c r="E26" i="4" s="1"/>
  <c r="D25" i="4"/>
  <c r="F25" i="4" s="1"/>
  <c r="D24" i="4"/>
  <c r="F24" i="4" s="1"/>
  <c r="D23" i="4"/>
  <c r="F23" i="4" s="1"/>
  <c r="F26" i="4" l="1"/>
  <c r="G26" i="4" s="1"/>
  <c r="F29" i="4"/>
  <c r="E25" i="4"/>
  <c r="G25" i="4" s="1"/>
  <c r="G29" i="4"/>
  <c r="F30" i="4"/>
  <c r="G30" i="4" s="1"/>
  <c r="E24" i="4"/>
  <c r="G24" i="4" s="1"/>
  <c r="E32" i="4"/>
  <c r="G32" i="4" s="1"/>
  <c r="E27" i="4"/>
  <c r="G27" i="4" s="1"/>
  <c r="E28" i="4"/>
  <c r="G28" i="4" s="1"/>
  <c r="E23" i="4"/>
  <c r="G23" i="4" s="1"/>
  <c r="E31" i="4"/>
  <c r="G31" i="4" s="1"/>
  <c r="J7" i="4"/>
  <c r="J8" i="4"/>
  <c r="J9" i="4"/>
  <c r="J10" i="4"/>
  <c r="J11" i="4"/>
  <c r="J6" i="4"/>
  <c r="E18" i="4" l="1"/>
  <c r="E19" i="4" l="1"/>
  <c r="F18" i="4"/>
  <c r="F19" i="4" s="1"/>
</calcChain>
</file>

<file path=xl/sharedStrings.xml><?xml version="1.0" encoding="utf-8"?>
<sst xmlns="http://schemas.openxmlformats.org/spreadsheetml/2006/main" count="52" uniqueCount="33">
  <si>
    <t>Кол-во ставок</t>
  </si>
  <si>
    <t>Приложение</t>
  </si>
  <si>
    <t xml:space="preserve">Итого разница </t>
  </si>
  <si>
    <t>ИТОГО разница в стимулирующих выплатах</t>
  </si>
  <si>
    <t>(+60%)</t>
  </si>
  <si>
    <t>Должность</t>
  </si>
  <si>
    <t>Уборщик служебных помещений</t>
  </si>
  <si>
    <t>Гардеробщик</t>
  </si>
  <si>
    <t>Дворник</t>
  </si>
  <si>
    <t>Рабочий</t>
  </si>
  <si>
    <t>Дежурный бюро пропусков</t>
  </si>
  <si>
    <t>Агент по снабжению</t>
  </si>
  <si>
    <t>руб.</t>
  </si>
  <si>
    <t>%</t>
  </si>
  <si>
    <t>Размер стимулирующей выплаты, до изменения</t>
  </si>
  <si>
    <t>Размер стимулирующей выплаты, после изменения</t>
  </si>
  <si>
    <t xml:space="preserve">Оклад </t>
  </si>
  <si>
    <t>шт.</t>
  </si>
  <si>
    <t>ИТОГО:</t>
  </si>
  <si>
    <t>месяц</t>
  </si>
  <si>
    <t>год</t>
  </si>
  <si>
    <t>Итого ЗП, после изменения</t>
  </si>
  <si>
    <t>Сравнительный анализ, изменения ЗП сотрудников (МРОТ 35 904,00 руб.)</t>
  </si>
  <si>
    <t>Электромонтер по ремонту и обслуживанию электрооборудования</t>
  </si>
  <si>
    <t>Диспетчер</t>
  </si>
  <si>
    <t>Рабочий по комплексному обслуживанию и ремонту зданий</t>
  </si>
  <si>
    <t>Делопроизводитель</t>
  </si>
  <si>
    <t>ЗП по действующему штатному расписанию:</t>
  </si>
  <si>
    <t>ЗП после изменения</t>
  </si>
  <si>
    <t>Премия по итогам работы за месяц</t>
  </si>
  <si>
    <t>Надбавка за непрерывный стаж в южных районах ДВ</t>
  </si>
  <si>
    <t>Районный коэффициент</t>
  </si>
  <si>
    <t>Разница стимулирующих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</si>
</sst>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9" fontId="1" fillId="0" borderId="2" xfId="0" applyNumberFormat="1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64" fontId="1" fillId="0" borderId="2" xfId="0" applyNumberFormat="1" applyFont="1" applyBorder="1" applyAlignment="1">
      <alignment vertical="center"/>
    </xf>
    <xf numFmtId="0" fontId="1" fillId="0" borderId="4" xfId="0" applyFont="1" applyBorder="1"/>
    <xf numFmtId="4" fontId="1" fillId="0" borderId="4" xfId="0" applyNumberFormat="1" applyFont="1" applyBorder="1"/>
    <xf numFmtId="4" fontId="2" fillId="0" borderId="4" xfId="0" applyNumberFormat="1" applyFont="1" applyBorder="1"/>
    <xf numFmtId="0" fontId="2" fillId="0" borderId="4" xfId="0" applyFont="1" applyBorder="1"/>
    <xf numFmtId="0" fontId="6" fillId="0" borderId="0" xfId="0" applyFont="1"/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4" zoomScaleNormal="100" workbookViewId="0">
      <selection activeCell="J23" sqref="J23"/>
    </sheetView>
  </sheetViews>
  <sheetFormatPr defaultRowHeight="15.75" x14ac:dyDescent="0.25"/>
  <cols>
    <col min="1" max="1" width="22.42578125" style="8" customWidth="1"/>
    <col min="2" max="2" width="10.5703125" style="8" customWidth="1"/>
    <col min="3" max="3" width="11.85546875" style="8" customWidth="1"/>
    <col min="4" max="4" width="19.5703125" style="8" customWidth="1"/>
    <col min="5" max="7" width="14.7109375" style="8" customWidth="1"/>
    <col min="8" max="8" width="16.7109375" style="8" customWidth="1"/>
    <col min="9" max="9" width="17" style="8" customWidth="1"/>
    <col min="10" max="10" width="14" style="8" customWidth="1"/>
    <col min="11" max="11" width="13.5703125" style="8" customWidth="1"/>
    <col min="12" max="16384" width="9.140625" style="8"/>
  </cols>
  <sheetData>
    <row r="1" spans="1:15" customFormat="1" ht="16.5" x14ac:dyDescent="0.25">
      <c r="B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1"/>
    </row>
    <row r="2" spans="1:15" customFormat="1" ht="18.75" x14ac:dyDescent="0.25">
      <c r="B2" s="38" t="s">
        <v>22</v>
      </c>
      <c r="C2" s="38"/>
      <c r="D2" s="38"/>
      <c r="E2" s="38"/>
      <c r="F2" s="38"/>
      <c r="G2" s="38"/>
      <c r="H2" s="38"/>
      <c r="I2" s="38"/>
      <c r="J2" s="38"/>
      <c r="K2" s="5"/>
      <c r="L2" s="5"/>
      <c r="M2" s="5"/>
      <c r="N2" s="1"/>
      <c r="O2" s="1"/>
    </row>
    <row r="4" spans="1:15" s="36" customFormat="1" ht="62.25" customHeight="1" x14ac:dyDescent="0.25">
      <c r="A4" s="29" t="s">
        <v>5</v>
      </c>
      <c r="B4" s="31" t="s">
        <v>0</v>
      </c>
      <c r="C4" s="29" t="s">
        <v>16</v>
      </c>
      <c r="D4" s="41" t="s">
        <v>14</v>
      </c>
      <c r="E4" s="42"/>
      <c r="F4" s="41" t="s">
        <v>15</v>
      </c>
      <c r="G4" s="42"/>
      <c r="H4" s="35" t="s">
        <v>21</v>
      </c>
      <c r="I4" s="31" t="s">
        <v>32</v>
      </c>
      <c r="J4" s="31" t="s">
        <v>2</v>
      </c>
    </row>
    <row r="5" spans="1:15" s="9" customFormat="1" x14ac:dyDescent="0.25">
      <c r="A5" s="4"/>
      <c r="B5" s="4" t="s">
        <v>17</v>
      </c>
      <c r="C5" s="4" t="s">
        <v>12</v>
      </c>
      <c r="D5" s="3" t="s">
        <v>12</v>
      </c>
      <c r="E5" s="3" t="s">
        <v>13</v>
      </c>
      <c r="F5" s="3" t="s">
        <v>12</v>
      </c>
      <c r="G5" s="3" t="s">
        <v>13</v>
      </c>
      <c r="H5" s="3" t="s">
        <v>12</v>
      </c>
      <c r="I5" s="4" t="s">
        <v>12</v>
      </c>
      <c r="J5" s="4" t="s">
        <v>12</v>
      </c>
    </row>
    <row r="6" spans="1:15" x14ac:dyDescent="0.25">
      <c r="A6" s="26" t="s">
        <v>11</v>
      </c>
      <c r="B6" s="10">
        <v>1</v>
      </c>
      <c r="C6" s="10">
        <v>17509</v>
      </c>
      <c r="D6" s="10">
        <v>2626.35</v>
      </c>
      <c r="E6" s="11">
        <v>0.15</v>
      </c>
      <c r="F6" s="10">
        <v>5077.6099999999997</v>
      </c>
      <c r="G6" s="11">
        <v>0.28999999999999998</v>
      </c>
      <c r="H6" s="13">
        <v>36138.58</v>
      </c>
      <c r="I6" s="10">
        <f>D6-F6</f>
        <v>-2451.2599999999998</v>
      </c>
      <c r="J6" s="10">
        <f t="shared" ref="J6:J15" si="0">B6*I6</f>
        <v>-2451.2599999999998</v>
      </c>
    </row>
    <row r="7" spans="1:15" ht="39" x14ac:dyDescent="0.25">
      <c r="A7" s="34" t="s">
        <v>23</v>
      </c>
      <c r="B7" s="10">
        <v>2</v>
      </c>
      <c r="C7" s="10">
        <v>16620</v>
      </c>
      <c r="D7" s="10">
        <v>5817</v>
      </c>
      <c r="E7" s="11">
        <v>0.35</v>
      </c>
      <c r="F7" s="10">
        <v>5983.2</v>
      </c>
      <c r="G7" s="11">
        <v>0.36</v>
      </c>
      <c r="H7" s="13">
        <v>36165.120000000003</v>
      </c>
      <c r="I7" s="10">
        <f t="shared" ref="I7:I15" si="1">D7-F7</f>
        <v>-166.19999999999982</v>
      </c>
      <c r="J7" s="10">
        <f t="shared" si="0"/>
        <v>-332.39999999999964</v>
      </c>
    </row>
    <row r="8" spans="1:15" x14ac:dyDescent="0.25">
      <c r="A8" s="34" t="s">
        <v>24</v>
      </c>
      <c r="B8" s="10">
        <v>1</v>
      </c>
      <c r="C8" s="10">
        <v>17511</v>
      </c>
      <c r="D8" s="10">
        <v>4202.6399999999994</v>
      </c>
      <c r="E8" s="11">
        <v>0.24</v>
      </c>
      <c r="F8" s="10">
        <v>5078.1899999999996</v>
      </c>
      <c r="G8" s="11">
        <v>0.28999999999999998</v>
      </c>
      <c r="H8" s="13">
        <v>36142.699999999997</v>
      </c>
      <c r="I8" s="10">
        <f t="shared" si="1"/>
        <v>-875.55000000000018</v>
      </c>
      <c r="J8" s="10">
        <f t="shared" si="0"/>
        <v>-875.55000000000018</v>
      </c>
    </row>
    <row r="9" spans="1:15" ht="26.25" x14ac:dyDescent="0.25">
      <c r="A9" s="34" t="s">
        <v>10</v>
      </c>
      <c r="B9" s="10">
        <v>1</v>
      </c>
      <c r="C9" s="10">
        <v>16114</v>
      </c>
      <c r="D9" s="10">
        <v>4028.5</v>
      </c>
      <c r="E9" s="11">
        <v>0.25</v>
      </c>
      <c r="F9" s="10">
        <v>6445.6</v>
      </c>
      <c r="G9" s="11">
        <v>0.4</v>
      </c>
      <c r="H9" s="13">
        <v>36095.360000000001</v>
      </c>
      <c r="I9" s="10">
        <f t="shared" si="1"/>
        <v>-2417.1000000000004</v>
      </c>
      <c r="J9" s="10">
        <f t="shared" si="0"/>
        <v>-2417.1000000000004</v>
      </c>
    </row>
    <row r="10" spans="1:15" x14ac:dyDescent="0.25">
      <c r="A10" s="26" t="s">
        <v>8</v>
      </c>
      <c r="B10" s="10">
        <v>3</v>
      </c>
      <c r="C10" s="10">
        <v>16091</v>
      </c>
      <c r="D10" s="10">
        <v>4022.75</v>
      </c>
      <c r="E10" s="11">
        <v>0.25</v>
      </c>
      <c r="F10" s="10">
        <v>6436.4</v>
      </c>
      <c r="G10" s="11">
        <v>0.4</v>
      </c>
      <c r="H10" s="13">
        <v>36043.839999999997</v>
      </c>
      <c r="I10" s="10">
        <f t="shared" si="1"/>
        <v>-2413.6499999999996</v>
      </c>
      <c r="J10" s="10">
        <f t="shared" si="0"/>
        <v>-7240.9499999999989</v>
      </c>
    </row>
    <row r="11" spans="1:15" x14ac:dyDescent="0.25">
      <c r="A11" s="26" t="s">
        <v>7</v>
      </c>
      <c r="B11" s="10">
        <v>2</v>
      </c>
      <c r="C11" s="10">
        <v>16091</v>
      </c>
      <c r="D11" s="10">
        <v>4022.75</v>
      </c>
      <c r="E11" s="11">
        <v>0.25</v>
      </c>
      <c r="F11" s="10">
        <v>6436.4</v>
      </c>
      <c r="G11" s="11">
        <v>0.4</v>
      </c>
      <c r="H11" s="13">
        <v>36043.839999999997</v>
      </c>
      <c r="I11" s="10">
        <f t="shared" si="1"/>
        <v>-2413.6499999999996</v>
      </c>
      <c r="J11" s="10">
        <f t="shared" si="0"/>
        <v>-4827.2999999999993</v>
      </c>
    </row>
    <row r="12" spans="1:15" x14ac:dyDescent="0.25">
      <c r="A12" s="26" t="s">
        <v>9</v>
      </c>
      <c r="B12" s="10">
        <v>8.75</v>
      </c>
      <c r="C12" s="10">
        <v>16091</v>
      </c>
      <c r="D12" s="10">
        <v>4022.75</v>
      </c>
      <c r="E12" s="11">
        <v>0.25</v>
      </c>
      <c r="F12" s="10">
        <v>6436.4</v>
      </c>
      <c r="G12" s="11">
        <v>0.4</v>
      </c>
      <c r="H12" s="13">
        <v>36043.839999999997</v>
      </c>
      <c r="I12" s="10">
        <f t="shared" si="1"/>
        <v>-2413.6499999999996</v>
      </c>
      <c r="J12" s="10">
        <f t="shared" si="0"/>
        <v>-21119.437499999996</v>
      </c>
    </row>
    <row r="13" spans="1:15" ht="39.75" customHeight="1" x14ac:dyDescent="0.25">
      <c r="A13" s="26" t="s">
        <v>25</v>
      </c>
      <c r="B13" s="10">
        <v>5</v>
      </c>
      <c r="C13" s="10">
        <v>16620</v>
      </c>
      <c r="D13" s="10">
        <v>5817</v>
      </c>
      <c r="E13" s="11">
        <v>0.35</v>
      </c>
      <c r="F13" s="10">
        <v>5983.2</v>
      </c>
      <c r="G13" s="11">
        <v>0.36</v>
      </c>
      <c r="H13" s="13">
        <v>36165.120000000003</v>
      </c>
      <c r="I13" s="10">
        <f t="shared" si="1"/>
        <v>-166.19999999999982</v>
      </c>
      <c r="J13" s="10">
        <f t="shared" si="0"/>
        <v>-830.99999999999909</v>
      </c>
    </row>
    <row r="14" spans="1:15" ht="26.25" x14ac:dyDescent="0.25">
      <c r="A14" s="26" t="s">
        <v>6</v>
      </c>
      <c r="B14" s="10">
        <v>26</v>
      </c>
      <c r="C14" s="10">
        <v>16091</v>
      </c>
      <c r="D14" s="10">
        <v>4022.75</v>
      </c>
      <c r="E14" s="11">
        <v>0.25</v>
      </c>
      <c r="F14" s="10">
        <v>6436.4</v>
      </c>
      <c r="G14" s="11">
        <v>0.4</v>
      </c>
      <c r="H14" s="13">
        <v>36043.839999999997</v>
      </c>
      <c r="I14" s="10">
        <f t="shared" si="1"/>
        <v>-2413.6499999999996</v>
      </c>
      <c r="J14" s="10">
        <f t="shared" si="0"/>
        <v>-62754.899999999994</v>
      </c>
    </row>
    <row r="15" spans="1:15" x14ac:dyDescent="0.25">
      <c r="A15" s="26" t="s">
        <v>26</v>
      </c>
      <c r="B15" s="10">
        <v>1</v>
      </c>
      <c r="C15" s="10">
        <v>17509</v>
      </c>
      <c r="D15" s="10">
        <v>4902.5200000000004</v>
      </c>
      <c r="E15" s="11">
        <v>0.28000000000000003</v>
      </c>
      <c r="F15" s="10">
        <v>5077.6099999999997</v>
      </c>
      <c r="G15" s="11">
        <v>0.28999999999999998</v>
      </c>
      <c r="H15" s="13">
        <v>36138.576000000001</v>
      </c>
      <c r="I15" s="10">
        <f t="shared" si="1"/>
        <v>-175.08999999999924</v>
      </c>
      <c r="J15" s="10">
        <f t="shared" si="0"/>
        <v>-175.08999999999924</v>
      </c>
    </row>
    <row r="16" spans="1:15" x14ac:dyDescent="0.25">
      <c r="A16" s="14" t="s">
        <v>18</v>
      </c>
      <c r="B16" s="13">
        <f>SUM(B6:B15)</f>
        <v>50.75</v>
      </c>
      <c r="C16" s="12"/>
      <c r="D16" s="12"/>
      <c r="E16" s="12"/>
      <c r="F16" s="12"/>
      <c r="G16" s="12"/>
      <c r="H16" s="12"/>
      <c r="I16" s="12"/>
      <c r="J16" s="13">
        <f>SUM(J6:J15)</f>
        <v>-103024.98749999999</v>
      </c>
    </row>
    <row r="18" spans="1:9" x14ac:dyDescent="0.25">
      <c r="A18" s="39" t="s">
        <v>3</v>
      </c>
      <c r="B18" s="39"/>
      <c r="C18" s="6" t="s">
        <v>19</v>
      </c>
      <c r="D18" s="6"/>
      <c r="E18" s="15">
        <f>J16</f>
        <v>-103024.98749999999</v>
      </c>
      <c r="F18" s="15">
        <f>E18*1.6</f>
        <v>-164839.97999999998</v>
      </c>
      <c r="G18" s="7" t="s">
        <v>4</v>
      </c>
    </row>
    <row r="19" spans="1:9" x14ac:dyDescent="0.25">
      <c r="A19" s="40"/>
      <c r="B19" s="40"/>
      <c r="C19" s="19" t="s">
        <v>20</v>
      </c>
      <c r="D19" s="19"/>
      <c r="E19" s="17">
        <f>E18*12</f>
        <v>-1236299.8499999999</v>
      </c>
      <c r="F19" s="18">
        <f>F18*12</f>
        <v>-1978079.7599999998</v>
      </c>
      <c r="G19" s="16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0" customFormat="1" ht="51" x14ac:dyDescent="0.25">
      <c r="A22" s="29" t="s">
        <v>5</v>
      </c>
      <c r="B22" s="31" t="s">
        <v>0</v>
      </c>
      <c r="C22" s="29" t="s">
        <v>16</v>
      </c>
      <c r="D22" s="31" t="s">
        <v>29</v>
      </c>
      <c r="E22" s="31" t="s">
        <v>30</v>
      </c>
      <c r="F22" s="31" t="s">
        <v>31</v>
      </c>
      <c r="G22" s="31" t="s">
        <v>27</v>
      </c>
      <c r="H22" s="31" t="s">
        <v>28</v>
      </c>
    </row>
    <row r="23" spans="1:9" x14ac:dyDescent="0.25">
      <c r="A23" s="27" t="s">
        <v>11</v>
      </c>
      <c r="B23" s="21">
        <v>1</v>
      </c>
      <c r="C23" s="22">
        <v>17509</v>
      </c>
      <c r="D23" s="22">
        <f>C23*15%</f>
        <v>2626.35</v>
      </c>
      <c r="E23" s="22">
        <f t="shared" ref="E23:E32" si="2">(C23+D23)*30%</f>
        <v>6040.6049999999996</v>
      </c>
      <c r="F23" s="22">
        <f t="shared" ref="F23:F32" si="3">(C23+D23)*30%</f>
        <v>6040.6049999999996</v>
      </c>
      <c r="G23" s="32">
        <f t="shared" ref="G23:G32" si="4">SUM(C23:F23)</f>
        <v>32216.559999999998</v>
      </c>
      <c r="H23" s="37">
        <v>36138.58</v>
      </c>
    </row>
    <row r="24" spans="1:9" ht="38.25" x14ac:dyDescent="0.25">
      <c r="A24" s="27" t="s">
        <v>23</v>
      </c>
      <c r="B24" s="23">
        <v>2</v>
      </c>
      <c r="C24" s="24">
        <v>16620</v>
      </c>
      <c r="D24" s="22">
        <f>C24*35%</f>
        <v>5817</v>
      </c>
      <c r="E24" s="22">
        <f t="shared" si="2"/>
        <v>6731.0999999999995</v>
      </c>
      <c r="F24" s="22">
        <f t="shared" si="3"/>
        <v>6731.0999999999995</v>
      </c>
      <c r="G24" s="32">
        <f t="shared" si="4"/>
        <v>35899.199999999997</v>
      </c>
      <c r="H24" s="37">
        <v>36165.120000000003</v>
      </c>
    </row>
    <row r="25" spans="1:9" x14ac:dyDescent="0.25">
      <c r="A25" s="27" t="s">
        <v>24</v>
      </c>
      <c r="B25" s="25">
        <v>1</v>
      </c>
      <c r="C25" s="22">
        <v>17511</v>
      </c>
      <c r="D25" s="22">
        <f>C25*24%</f>
        <v>4202.6399999999994</v>
      </c>
      <c r="E25" s="22">
        <f t="shared" si="2"/>
        <v>6514.0919999999996</v>
      </c>
      <c r="F25" s="22">
        <f t="shared" si="3"/>
        <v>6514.0919999999996</v>
      </c>
      <c r="G25" s="32">
        <f t="shared" si="4"/>
        <v>34741.824000000001</v>
      </c>
      <c r="H25" s="37">
        <v>36142.699999999997</v>
      </c>
    </row>
    <row r="26" spans="1:9" ht="25.5" x14ac:dyDescent="0.25">
      <c r="A26" s="27" t="s">
        <v>10</v>
      </c>
      <c r="B26" s="25">
        <v>1</v>
      </c>
      <c r="C26" s="22">
        <v>16114</v>
      </c>
      <c r="D26" s="22">
        <f>C26*25%</f>
        <v>4028.5</v>
      </c>
      <c r="E26" s="22">
        <f t="shared" si="2"/>
        <v>6042.75</v>
      </c>
      <c r="F26" s="22">
        <f t="shared" si="3"/>
        <v>6042.75</v>
      </c>
      <c r="G26" s="32">
        <f t="shared" si="4"/>
        <v>32228</v>
      </c>
      <c r="H26" s="37">
        <v>36095.360000000001</v>
      </c>
    </row>
    <row r="27" spans="1:9" x14ac:dyDescent="0.25">
      <c r="A27" s="27" t="s">
        <v>8</v>
      </c>
      <c r="B27" s="25">
        <v>3</v>
      </c>
      <c r="C27" s="22">
        <v>16091</v>
      </c>
      <c r="D27" s="22">
        <f>C27*25%</f>
        <v>4022.75</v>
      </c>
      <c r="E27" s="22">
        <f t="shared" si="2"/>
        <v>6034.125</v>
      </c>
      <c r="F27" s="22">
        <f t="shared" si="3"/>
        <v>6034.125</v>
      </c>
      <c r="G27" s="32">
        <f t="shared" si="4"/>
        <v>32182</v>
      </c>
      <c r="H27" s="37">
        <v>36043.839999999997</v>
      </c>
    </row>
    <row r="28" spans="1:9" x14ac:dyDescent="0.25">
      <c r="A28" s="27" t="s">
        <v>7</v>
      </c>
      <c r="B28" s="23">
        <v>2</v>
      </c>
      <c r="C28" s="22">
        <v>16091</v>
      </c>
      <c r="D28" s="22">
        <f>C28*25%</f>
        <v>4022.75</v>
      </c>
      <c r="E28" s="22">
        <f t="shared" si="2"/>
        <v>6034.125</v>
      </c>
      <c r="F28" s="22">
        <f t="shared" si="3"/>
        <v>6034.125</v>
      </c>
      <c r="G28" s="33">
        <f t="shared" si="4"/>
        <v>32182</v>
      </c>
      <c r="H28" s="37">
        <v>36043.839999999997</v>
      </c>
    </row>
    <row r="29" spans="1:9" x14ac:dyDescent="0.25">
      <c r="A29" s="27" t="s">
        <v>9</v>
      </c>
      <c r="B29" s="25">
        <v>8.75</v>
      </c>
      <c r="C29" s="22">
        <v>16091</v>
      </c>
      <c r="D29" s="22">
        <f>C29*25%</f>
        <v>4022.75</v>
      </c>
      <c r="E29" s="22">
        <f t="shared" si="2"/>
        <v>6034.125</v>
      </c>
      <c r="F29" s="22">
        <f t="shared" si="3"/>
        <v>6034.125</v>
      </c>
      <c r="G29" s="32">
        <f t="shared" si="4"/>
        <v>32182</v>
      </c>
      <c r="H29" s="37">
        <v>36043.839999999997</v>
      </c>
    </row>
    <row r="30" spans="1:9" ht="45.75" customHeight="1" x14ac:dyDescent="0.25">
      <c r="A30" s="27" t="s">
        <v>25</v>
      </c>
      <c r="B30" s="25">
        <v>5</v>
      </c>
      <c r="C30" s="22">
        <v>16620</v>
      </c>
      <c r="D30" s="22">
        <f>C30*35%</f>
        <v>5817</v>
      </c>
      <c r="E30" s="22">
        <f t="shared" si="2"/>
        <v>6731.0999999999995</v>
      </c>
      <c r="F30" s="22">
        <f t="shared" si="3"/>
        <v>6731.0999999999995</v>
      </c>
      <c r="G30" s="32">
        <f t="shared" si="4"/>
        <v>35899.199999999997</v>
      </c>
      <c r="H30" s="37">
        <v>36165.120000000003</v>
      </c>
    </row>
    <row r="31" spans="1:9" ht="25.5" x14ac:dyDescent="0.25">
      <c r="A31" s="27" t="s">
        <v>6</v>
      </c>
      <c r="B31" s="25">
        <v>26</v>
      </c>
      <c r="C31" s="22">
        <v>16091</v>
      </c>
      <c r="D31" s="22">
        <f>C31*25%</f>
        <v>4022.75</v>
      </c>
      <c r="E31" s="22">
        <f t="shared" si="2"/>
        <v>6034.125</v>
      </c>
      <c r="F31" s="22">
        <f t="shared" si="3"/>
        <v>6034.125</v>
      </c>
      <c r="G31" s="32">
        <f t="shared" si="4"/>
        <v>32182</v>
      </c>
      <c r="H31" s="37">
        <v>36043.839999999997</v>
      </c>
    </row>
    <row r="32" spans="1:9" x14ac:dyDescent="0.25">
      <c r="A32" s="28" t="s">
        <v>26</v>
      </c>
      <c r="B32" s="21">
        <v>1</v>
      </c>
      <c r="C32" s="22">
        <v>17509</v>
      </c>
      <c r="D32" s="22">
        <f>C32*28%</f>
        <v>4902.5200000000004</v>
      </c>
      <c r="E32" s="22">
        <f t="shared" si="2"/>
        <v>6723.4560000000001</v>
      </c>
      <c r="F32" s="22">
        <f t="shared" si="3"/>
        <v>6723.4560000000001</v>
      </c>
      <c r="G32" s="33">
        <f t="shared" si="4"/>
        <v>35858.432000000001</v>
      </c>
      <c r="H32" s="37">
        <v>36138.576000000001</v>
      </c>
    </row>
  </sheetData>
  <mergeCells count="4">
    <mergeCell ref="B2:J2"/>
    <mergeCell ref="A18:B19"/>
    <mergeCell ref="D4:E4"/>
    <mergeCell ref="F4:G4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ср.анализ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2025-01-15T02:10:11Z</dcterms:modified>
</cp:coreProperties>
</file>