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Общая потребность" sheetId="6" r:id="rId1"/>
    <sheet name="стимул водителей" sheetId="1" r:id="rId2"/>
    <sheet name="ФОТ спец по пожарке" sheetId="2" r:id="rId3"/>
    <sheet name="переводчик в зам нач энерг" sheetId="3" r:id="rId4"/>
    <sheet name="МРОТ" sheetId="4" r:id="rId5"/>
    <sheet name="расчет рабочие 1го уровня" sheetId="5" r:id="rId6"/>
  </sheets>
  <calcPr calcId="162913"/>
</workbook>
</file>

<file path=xl/calcChain.xml><?xml version="1.0" encoding="utf-8"?>
<calcChain xmlns="http://schemas.openxmlformats.org/spreadsheetml/2006/main">
  <c r="D23" i="5" l="1"/>
  <c r="F23" i="5" s="1"/>
  <c r="D22" i="5"/>
  <c r="F22" i="5" s="1"/>
  <c r="D21" i="5"/>
  <c r="E21" i="5" s="1"/>
  <c r="D20" i="5"/>
  <c r="D19" i="5"/>
  <c r="E19" i="5" s="1"/>
  <c r="D18" i="5"/>
  <c r="F21" i="5" l="1"/>
  <c r="G21" i="5"/>
  <c r="G19" i="5"/>
  <c r="F20" i="5"/>
  <c r="F19" i="5"/>
  <c r="E22" i="5"/>
  <c r="G22" i="5" s="1"/>
  <c r="E20" i="5"/>
  <c r="F18" i="5"/>
  <c r="E23" i="5"/>
  <c r="G23" i="5" s="1"/>
  <c r="E18" i="5"/>
  <c r="G18" i="5" l="1"/>
  <c r="G20" i="5"/>
  <c r="D17" i="1" l="1"/>
  <c r="L8" i="4" l="1"/>
  <c r="K8" i="4"/>
  <c r="M7" i="4"/>
  <c r="M6" i="4"/>
  <c r="M5" i="4"/>
  <c r="M4" i="4"/>
  <c r="M3" i="4"/>
  <c r="M2" i="4"/>
  <c r="M8" i="4" s="1"/>
  <c r="B11" i="5"/>
  <c r="I10" i="5"/>
  <c r="J10" i="5" s="1"/>
  <c r="I9" i="5"/>
  <c r="J9" i="5" s="1"/>
  <c r="I8" i="5"/>
  <c r="J8" i="5" s="1"/>
  <c r="I7" i="5"/>
  <c r="J7" i="5" s="1"/>
  <c r="I6" i="5"/>
  <c r="J6" i="5" s="1"/>
  <c r="I5" i="5"/>
  <c r="J5" i="5" s="1"/>
  <c r="J11" i="5" l="1"/>
  <c r="K11" i="4"/>
  <c r="M11" i="4" s="1"/>
  <c r="K10" i="4"/>
  <c r="M10" i="4" s="1"/>
  <c r="K12" i="4"/>
  <c r="M12" i="4" s="1"/>
  <c r="E13" i="5"/>
  <c r="E14" i="5" s="1"/>
  <c r="M14" i="4" l="1"/>
  <c r="F13" i="5"/>
  <c r="F14" i="5" s="1"/>
  <c r="F15" i="5" s="1"/>
  <c r="N14" i="4" l="1"/>
  <c r="C24" i="4"/>
  <c r="B24" i="4"/>
  <c r="D23" i="4"/>
  <c r="D22" i="4"/>
  <c r="D21" i="4"/>
  <c r="D20" i="4"/>
  <c r="C8" i="4"/>
  <c r="B8" i="4"/>
  <c r="D7" i="4"/>
  <c r="D6" i="4"/>
  <c r="D5" i="4"/>
  <c r="D4" i="4"/>
  <c r="D3" i="4"/>
  <c r="D2" i="4"/>
  <c r="D24" i="4" l="1"/>
  <c r="D8" i="4"/>
  <c r="B11" i="4" s="1"/>
  <c r="D11" i="4" s="1"/>
  <c r="B28" i="4"/>
  <c r="D28" i="4" s="1"/>
  <c r="B26" i="4"/>
  <c r="D26" i="4" s="1"/>
  <c r="B27" i="4"/>
  <c r="D27" i="4" s="1"/>
  <c r="B12" i="4"/>
  <c r="D12" i="4" s="1"/>
  <c r="B10" i="4" l="1"/>
  <c r="D10" i="4" s="1"/>
  <c r="D14" i="4" s="1"/>
  <c r="D30" i="4"/>
  <c r="E30" i="4" s="1"/>
  <c r="L16" i="4" l="1"/>
  <c r="L17" i="4" s="1"/>
  <c r="L18" i="4" s="1"/>
  <c r="E14" i="4"/>
  <c r="D25" i="3"/>
  <c r="D26" i="3" s="1"/>
  <c r="D6" i="3"/>
  <c r="D7" i="3" s="1"/>
  <c r="B30" i="3" l="1"/>
  <c r="D30" i="3" s="1"/>
  <c r="B29" i="3"/>
  <c r="D29" i="3" s="1"/>
  <c r="B28" i="3"/>
  <c r="D28" i="3" s="1"/>
  <c r="B11" i="3"/>
  <c r="D11" i="3" s="1"/>
  <c r="B10" i="3"/>
  <c r="D10" i="3" s="1"/>
  <c r="B9" i="3"/>
  <c r="D9" i="3" s="1"/>
  <c r="D6" i="2"/>
  <c r="D7" i="2" s="1"/>
  <c r="D31" i="3" l="1"/>
  <c r="B34" i="3" s="1"/>
  <c r="D12" i="3"/>
  <c r="B15" i="3" s="1"/>
  <c r="B35" i="3"/>
  <c r="B36" i="3" s="1"/>
  <c r="C34" i="3"/>
  <c r="B16" i="3"/>
  <c r="B17" i="3" s="1"/>
  <c r="C15" i="3"/>
  <c r="B9" i="2"/>
  <c r="D9" i="2" s="1"/>
  <c r="B11" i="2"/>
  <c r="D11" i="2" s="1"/>
  <c r="B10" i="2"/>
  <c r="D10" i="2" s="1"/>
  <c r="C35" i="3" l="1"/>
  <c r="C36" i="3" s="1"/>
  <c r="D34" i="3"/>
  <c r="C16" i="3"/>
  <c r="C17" i="3" s="1"/>
  <c r="D15" i="3"/>
  <c r="D12" i="2"/>
  <c r="B15" i="2" s="1"/>
  <c r="D35" i="3" l="1"/>
  <c r="D36" i="3" s="1"/>
  <c r="D16" i="3"/>
  <c r="D17" i="3" s="1"/>
  <c r="C15" i="2"/>
  <c r="B16" i="2"/>
  <c r="B17" i="2" s="1"/>
  <c r="C16" i="2" l="1"/>
  <c r="C17" i="2" s="1"/>
  <c r="D15" i="2"/>
  <c r="D16" i="2" l="1"/>
  <c r="D17" i="2" s="1"/>
  <c r="B19" i="2" s="1"/>
  <c r="C24" i="1" l="1"/>
  <c r="B24" i="1"/>
  <c r="D23" i="1"/>
  <c r="D24" i="1" s="1"/>
  <c r="D19" i="1"/>
  <c r="B19" i="1"/>
  <c r="D18" i="1"/>
  <c r="B28" i="1" l="1"/>
  <c r="D28" i="1" s="1"/>
  <c r="B27" i="1"/>
  <c r="D27" i="1" s="1"/>
  <c r="B26" i="1"/>
  <c r="D26" i="1" s="1"/>
  <c r="C5" i="1"/>
  <c r="B5" i="1"/>
  <c r="D4" i="1"/>
  <c r="D5" i="1" s="1"/>
  <c r="D30" i="1" l="1"/>
  <c r="D32" i="1" s="1"/>
  <c r="B9" i="1"/>
  <c r="D9" i="1" s="1"/>
  <c r="B8" i="1"/>
  <c r="D8" i="1" s="1"/>
  <c r="B7" i="1"/>
  <c r="D7" i="1" s="1"/>
  <c r="D11" i="1" s="1"/>
  <c r="D13" i="1" s="1"/>
  <c r="E18" i="1" l="1"/>
  <c r="F18" i="1" s="1"/>
  <c r="E17" i="1"/>
  <c r="F17" i="1" l="1"/>
  <c r="F19" i="1" s="1"/>
  <c r="E19" i="1"/>
  <c r="F30" i="1" l="1"/>
  <c r="C35" i="1"/>
  <c r="C36" i="1" l="1"/>
  <c r="C37" i="1"/>
  <c r="B4" i="6" s="1"/>
</calcChain>
</file>

<file path=xl/sharedStrings.xml><?xml version="1.0" encoding="utf-8"?>
<sst xmlns="http://schemas.openxmlformats.org/spreadsheetml/2006/main" count="155" uniqueCount="79">
  <si>
    <t>водители</t>
  </si>
  <si>
    <t>Должностной оклад</t>
  </si>
  <si>
    <t>Стимулирующие и компенсационные выплаты</t>
  </si>
  <si>
    <t>Материальная помощь</t>
  </si>
  <si>
    <t>Итого:</t>
  </si>
  <si>
    <t>Средняя ЗП 1 шт.ед. водителя по ФОТ</t>
  </si>
  <si>
    <t xml:space="preserve">Должность </t>
  </si>
  <si>
    <t>Водитель руководителя</t>
  </si>
  <si>
    <t>ЗП факт</t>
  </si>
  <si>
    <t>ФОТ факт</t>
  </si>
  <si>
    <t>Фот план</t>
  </si>
  <si>
    <t>Кол-во</t>
  </si>
  <si>
    <t>Разница/потребность в стимулирующем фонде</t>
  </si>
  <si>
    <t>ИТОГО</t>
  </si>
  <si>
    <t>ПЛАНИРУЕМЫЙ ФОТ Водители</t>
  </si>
  <si>
    <t>увеличен на разницу</t>
  </si>
  <si>
    <t>Расчет ФОТ на 2025</t>
  </si>
  <si>
    <t>добавлена 1 штатная единица - специалист по пожарной безопасности для нужд МКУ "ЭХС"</t>
  </si>
  <si>
    <t>штатное на 23.12.2024</t>
  </si>
  <si>
    <t>Специалисты, служащие</t>
  </si>
  <si>
    <t>Специалист по пожарной безопасности</t>
  </si>
  <si>
    <t>Итого</t>
  </si>
  <si>
    <t xml:space="preserve"> </t>
  </si>
  <si>
    <t>итого ФОТ</t>
  </si>
  <si>
    <t>индексация 4% 2025</t>
  </si>
  <si>
    <t>ВСЕГО</t>
  </si>
  <si>
    <t>Переводчик синхронный</t>
  </si>
  <si>
    <t>Заместитель начальника отдела энергетического обеспечения</t>
  </si>
  <si>
    <t>Рабочие первого уровня</t>
  </si>
  <si>
    <t>электромонтер по ремонту и обслуживанию электрооборудования</t>
  </si>
  <si>
    <t>рабочий по комплексному обслуживанию и ремонту зданий</t>
  </si>
  <si>
    <t>дворник</t>
  </si>
  <si>
    <t>гардеробщик</t>
  </si>
  <si>
    <t>рабочий</t>
  </si>
  <si>
    <t>уборщик служебных помещений</t>
  </si>
  <si>
    <t>Дежурный бюро пропусков</t>
  </si>
  <si>
    <t>Диспетчер</t>
  </si>
  <si>
    <t>Делопроизводитель</t>
  </si>
  <si>
    <t>Агент по снабжению</t>
  </si>
  <si>
    <t>средняя ЗП по ФОТ</t>
  </si>
  <si>
    <t>Должность</t>
  </si>
  <si>
    <t>Кол-во ставок</t>
  </si>
  <si>
    <t xml:space="preserve">Оклад </t>
  </si>
  <si>
    <t>Размер стимулирующей выплаты, до изменения</t>
  </si>
  <si>
    <t>Размер стимулирующей выплаты, после изменения</t>
  </si>
  <si>
    <t>Итого ЗП, после изменения</t>
  </si>
  <si>
    <t>Разница стимулирующих выплат</t>
  </si>
  <si>
    <t xml:space="preserve">Итого разница </t>
  </si>
  <si>
    <t>шт.</t>
  </si>
  <si>
    <t>руб.</t>
  </si>
  <si>
    <t>%</t>
  </si>
  <si>
    <t>Электромонтер по ремонту и обслуживанию электрооборудования</t>
  </si>
  <si>
    <t>Дворник</t>
  </si>
  <si>
    <t>Гардеробщик</t>
  </si>
  <si>
    <t>Рабочий</t>
  </si>
  <si>
    <t>Рабочий по комплексному обслуживанию и ремонту зданий</t>
  </si>
  <si>
    <t>Уборщик служебных помещений</t>
  </si>
  <si>
    <t>ИТОГО:</t>
  </si>
  <si>
    <t>ИТОГО разница в стимулирующих выплатах</t>
  </si>
  <si>
    <t>месяц</t>
  </si>
  <si>
    <t>(+60%)</t>
  </si>
  <si>
    <t>год</t>
  </si>
  <si>
    <t>Итого потребность 11 месяцев</t>
  </si>
  <si>
    <t>Итого потребность:</t>
  </si>
  <si>
    <t>Потребность отсутствует</t>
  </si>
  <si>
    <t>на оплату работы в выходные и праздничные дни, за увеличенный объем работ/ прием новых сотрудников на время отпуска</t>
  </si>
  <si>
    <t>ФОТ Водители на 2025</t>
  </si>
  <si>
    <t>Расчет потребности в стимулирующих выплатах</t>
  </si>
  <si>
    <t>Рабочие первого уровня ФОТ 2025</t>
  </si>
  <si>
    <t>Специалисты, служащие ФОТ 2025</t>
  </si>
  <si>
    <t>Итого потребность отсутствует, тк средняя ЗП по ФОТ выше МРОТ</t>
  </si>
  <si>
    <t>Премия по итогам работы за месяц</t>
  </si>
  <si>
    <t>Надбавка за непрерывный стаж в южных районах ДВ</t>
  </si>
  <si>
    <t>Районный коэффициент</t>
  </si>
  <si>
    <t>ЗП по действующему штатному расписанию:</t>
  </si>
  <si>
    <t>ЗП после изменения</t>
  </si>
  <si>
    <t>(лист - Расчет рабочие 1го уровня)</t>
  </si>
  <si>
    <t>Итого +страховые в зносы</t>
  </si>
  <si>
    <t>Итого общая потребность при увеличении штатной чиленности на 1 ед и проведении организационно-штатных мероприятий: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</si>
</sst>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23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indexed="2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u/>
      <sz val="16"/>
      <color theme="1"/>
      <name val="Times New Roman"/>
      <family val="1"/>
      <charset val="204"/>
    </font>
    <font>
      <sz val="11"/>
      <color rgb="FF7030A0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4" fontId="2" fillId="0" borderId="0" xfId="0" applyNumberFormat="1" applyFont="1"/>
    <xf numFmtId="4" fontId="2" fillId="0" borderId="0" xfId="0" applyNumberFormat="1" applyFont="1" applyAlignment="1"/>
    <xf numFmtId="0" fontId="3" fillId="0" borderId="1" xfId="0" applyFont="1" applyBorder="1" applyAlignment="1"/>
    <xf numFmtId="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/>
    <xf numFmtId="4" fontId="6" fillId="0" borderId="0" xfId="0" applyNumberFormat="1" applyFont="1"/>
    <xf numFmtId="4" fontId="6" fillId="0" borderId="0" xfId="0" applyNumberFormat="1" applyFont="1" applyAlignment="1"/>
    <xf numFmtId="0" fontId="2" fillId="0" borderId="1" xfId="0" applyFont="1" applyBorder="1"/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/>
    <xf numFmtId="4" fontId="2" fillId="0" borderId="1" xfId="0" applyNumberFormat="1" applyFont="1" applyBorder="1" applyAlignment="1"/>
    <xf numFmtId="0" fontId="2" fillId="0" borderId="1" xfId="0" applyFont="1" applyBorder="1" applyAlignment="1">
      <alignment wrapText="1"/>
    </xf>
    <xf numFmtId="4" fontId="5" fillId="2" borderId="1" xfId="0" applyNumberFormat="1" applyFont="1" applyFill="1" applyBorder="1"/>
    <xf numFmtId="0" fontId="2" fillId="0" borderId="0" xfId="0" applyFont="1" applyFill="1" applyBorder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4" fontId="7" fillId="0" borderId="0" xfId="0" applyNumberFormat="1" applyFont="1"/>
    <xf numFmtId="4" fontId="6" fillId="0" borderId="1" xfId="0" applyNumberFormat="1" applyFont="1" applyBorder="1" applyAlignment="1">
      <alignment horizontal="center"/>
    </xf>
    <xf numFmtId="4" fontId="5" fillId="3" borderId="1" xfId="0" applyNumberFormat="1" applyFont="1" applyFill="1" applyBorder="1"/>
    <xf numFmtId="4" fontId="6" fillId="0" borderId="0" xfId="0" applyNumberFormat="1" applyFont="1" applyAlignment="1">
      <alignment horizontal="left"/>
    </xf>
    <xf numFmtId="0" fontId="9" fillId="0" borderId="0" xfId="0" applyFont="1" applyAlignment="1">
      <alignment horizontal="left" vertical="center"/>
    </xf>
    <xf numFmtId="4" fontId="1" fillId="0" borderId="0" xfId="0" applyNumberFormat="1" applyFont="1"/>
    <xf numFmtId="4" fontId="5" fillId="0" borderId="0" xfId="0" applyNumberFormat="1" applyFont="1"/>
    <xf numFmtId="0" fontId="3" fillId="0" borderId="1" xfId="0" applyFont="1" applyBorder="1" applyAlignment="1">
      <alignment wrapText="1" shrinkToFit="1"/>
    </xf>
    <xf numFmtId="4" fontId="3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vertical="center" wrapText="1"/>
    </xf>
    <xf numFmtId="0" fontId="3" fillId="0" borderId="0" xfId="0" applyFont="1"/>
    <xf numFmtId="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right"/>
    </xf>
    <xf numFmtId="0" fontId="6" fillId="2" borderId="0" xfId="0" applyFont="1" applyFill="1"/>
    <xf numFmtId="4" fontId="6" fillId="2" borderId="0" xfId="0" applyNumberFormat="1" applyFont="1" applyFill="1"/>
    <xf numFmtId="4" fontId="4" fillId="4" borderId="1" xfId="0" applyNumberFormat="1" applyFont="1" applyFill="1" applyBorder="1"/>
    <xf numFmtId="164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/>
    <xf numFmtId="164" fontId="3" fillId="4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 wrapText="1"/>
    </xf>
    <xf numFmtId="4" fontId="11" fillId="4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164" fontId="3" fillId="4" borderId="1" xfId="0" applyNumberFormat="1" applyFont="1" applyFill="1" applyBorder="1"/>
    <xf numFmtId="164" fontId="4" fillId="4" borderId="1" xfId="0" applyNumberFormat="1" applyFont="1" applyFill="1" applyBorder="1"/>
    <xf numFmtId="0" fontId="12" fillId="0" borderId="5" xfId="0" applyFont="1" applyBorder="1"/>
    <xf numFmtId="4" fontId="12" fillId="0" borderId="5" xfId="0" applyNumberFormat="1" applyFont="1" applyBorder="1"/>
    <xf numFmtId="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4" fontId="3" fillId="0" borderId="1" xfId="0" applyNumberFormat="1" applyFont="1" applyBorder="1" applyAlignment="1">
      <alignment horizontal="right" wrapText="1"/>
    </xf>
    <xf numFmtId="4" fontId="2" fillId="0" borderId="1" xfId="0" applyNumberFormat="1" applyFont="1" applyFill="1" applyBorder="1" applyAlignment="1">
      <alignment wrapText="1"/>
    </xf>
    <xf numFmtId="0" fontId="3" fillId="0" borderId="2" xfId="0" applyFont="1" applyBorder="1" applyAlignment="1"/>
    <xf numFmtId="4" fontId="4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/>
    <xf numFmtId="0" fontId="2" fillId="0" borderId="0" xfId="0" applyFont="1" applyBorder="1"/>
    <xf numFmtId="4" fontId="2" fillId="0" borderId="0" xfId="0" applyNumberFormat="1" applyFont="1" applyBorder="1" applyAlignment="1">
      <alignment horizontal="center"/>
    </xf>
    <xf numFmtId="4" fontId="2" fillId="0" borderId="0" xfId="0" applyNumberFormat="1" applyFont="1" applyBorder="1"/>
    <xf numFmtId="4" fontId="2" fillId="0" borderId="0" xfId="0" applyNumberFormat="1" applyFont="1" applyBorder="1" applyAlignment="1"/>
    <xf numFmtId="0" fontId="2" fillId="0" borderId="0" xfId="0" applyFont="1" applyBorder="1" applyAlignment="1">
      <alignment wrapText="1"/>
    </xf>
    <xf numFmtId="4" fontId="5" fillId="2" borderId="0" xfId="0" applyNumberFormat="1" applyFont="1" applyFill="1" applyBorder="1"/>
    <xf numFmtId="4" fontId="4" fillId="0" borderId="0" xfId="0" applyNumberFormat="1" applyFont="1" applyBorder="1" applyAlignment="1">
      <alignment horizontal="center"/>
    </xf>
    <xf numFmtId="4" fontId="4" fillId="0" borderId="0" xfId="0" applyNumberFormat="1" applyFont="1" applyBorder="1" applyAlignment="1">
      <alignment horizontal="right"/>
    </xf>
    <xf numFmtId="4" fontId="5" fillId="0" borderId="0" xfId="0" applyNumberFormat="1" applyFont="1" applyBorder="1" applyAlignment="1"/>
    <xf numFmtId="4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0" fillId="2" borderId="0" xfId="0" applyFill="1"/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4" fontId="15" fillId="0" borderId="1" xfId="0" applyNumberFormat="1" applyFont="1" applyBorder="1" applyAlignment="1">
      <alignment horizontal="center"/>
    </xf>
    <xf numFmtId="9" fontId="15" fillId="0" borderId="1" xfId="0" applyNumberFormat="1" applyFont="1" applyBorder="1" applyAlignment="1">
      <alignment horizontal="center"/>
    </xf>
    <xf numFmtId="4" fontId="16" fillId="0" borderId="1" xfId="0" applyNumberFormat="1" applyFont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0" fontId="16" fillId="0" borderId="1" xfId="0" applyFont="1" applyBorder="1"/>
    <xf numFmtId="0" fontId="16" fillId="0" borderId="1" xfId="0" applyFont="1" applyBorder="1" applyAlignment="1">
      <alignment horizontal="center"/>
    </xf>
    <xf numFmtId="0" fontId="15" fillId="0" borderId="0" xfId="0" applyFont="1"/>
    <xf numFmtId="0" fontId="16" fillId="0" borderId="5" xfId="0" applyFont="1" applyBorder="1" applyAlignment="1">
      <alignment vertical="center"/>
    </xf>
    <xf numFmtId="164" fontId="15" fillId="0" borderId="5" xfId="0" applyNumberFormat="1" applyFont="1" applyBorder="1" applyAlignment="1">
      <alignment vertical="center"/>
    </xf>
    <xf numFmtId="9" fontId="15" fillId="0" borderId="5" xfId="0" applyNumberFormat="1" applyFont="1" applyBorder="1" applyAlignment="1">
      <alignment horizontal="left" vertical="center"/>
    </xf>
    <xf numFmtId="0" fontId="16" fillId="0" borderId="3" xfId="0" applyFont="1" applyBorder="1"/>
    <xf numFmtId="4" fontId="15" fillId="0" borderId="3" xfId="0" applyNumberFormat="1" applyFont="1" applyBorder="1"/>
    <xf numFmtId="0" fontId="15" fillId="0" borderId="3" xfId="0" applyFont="1" applyBorder="1"/>
    <xf numFmtId="4" fontId="5" fillId="3" borderId="0" xfId="0" applyNumberFormat="1" applyFont="1" applyFill="1" applyBorder="1"/>
    <xf numFmtId="0" fontId="14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4" fontId="12" fillId="0" borderId="0" xfId="0" applyNumberFormat="1" applyFont="1"/>
    <xf numFmtId="0" fontId="12" fillId="0" borderId="0" xfId="0" applyFont="1"/>
    <xf numFmtId="0" fontId="1" fillId="0" borderId="6" xfId="0" applyFont="1" applyBorder="1"/>
    <xf numFmtId="4" fontId="2" fillId="0" borderId="7" xfId="0" applyNumberFormat="1" applyFont="1" applyBorder="1"/>
    <xf numFmtId="4" fontId="2" fillId="0" borderId="7" xfId="0" applyNumberFormat="1" applyFont="1" applyBorder="1" applyAlignment="1"/>
    <xf numFmtId="0" fontId="0" fillId="0" borderId="7" xfId="0" applyBorder="1"/>
    <xf numFmtId="0" fontId="1" fillId="0" borderId="7" xfId="0" applyFont="1" applyBorder="1"/>
    <xf numFmtId="0" fontId="0" fillId="0" borderId="8" xfId="0" applyBorder="1"/>
    <xf numFmtId="0" fontId="3" fillId="0" borderId="9" xfId="0" applyFont="1" applyBorder="1" applyAlignment="1">
      <alignment wrapText="1"/>
    </xf>
    <xf numFmtId="0" fontId="0" fillId="0" borderId="0" xfId="0" applyBorder="1"/>
    <xf numFmtId="0" fontId="0" fillId="0" borderId="10" xfId="0" applyBorder="1"/>
    <xf numFmtId="0" fontId="3" fillId="0" borderId="9" xfId="0" applyFont="1" applyBorder="1" applyAlignment="1"/>
    <xf numFmtId="0" fontId="9" fillId="0" borderId="11" xfId="0" applyFont="1" applyBorder="1"/>
    <xf numFmtId="4" fontId="9" fillId="0" borderId="0" xfId="0" applyNumberFormat="1" applyFont="1" applyBorder="1"/>
    <xf numFmtId="4" fontId="9" fillId="0" borderId="0" xfId="0" applyNumberFormat="1" applyFont="1" applyBorder="1" applyAlignment="1"/>
    <xf numFmtId="0" fontId="9" fillId="0" borderId="0" xfId="0" applyFont="1" applyBorder="1"/>
    <xf numFmtId="0" fontId="2" fillId="0" borderId="11" xfId="0" applyFont="1" applyBorder="1"/>
    <xf numFmtId="0" fontId="2" fillId="0" borderId="11" xfId="0" applyFont="1" applyBorder="1" applyAlignment="1">
      <alignment wrapText="1"/>
    </xf>
    <xf numFmtId="4" fontId="13" fillId="0" borderId="0" xfId="0" applyNumberFormat="1" applyFont="1" applyBorder="1"/>
    <xf numFmtId="0" fontId="13" fillId="0" borderId="0" xfId="0" applyFont="1" applyBorder="1"/>
    <xf numFmtId="0" fontId="0" fillId="0" borderId="11" xfId="0" applyBorder="1"/>
    <xf numFmtId="0" fontId="6" fillId="0" borderId="0" xfId="0" applyFont="1" applyBorder="1"/>
    <xf numFmtId="4" fontId="6" fillId="0" borderId="0" xfId="0" applyNumberFormat="1" applyFont="1" applyBorder="1"/>
    <xf numFmtId="0" fontId="6" fillId="2" borderId="0" xfId="0" applyFont="1" applyFill="1" applyBorder="1"/>
    <xf numFmtId="4" fontId="6" fillId="2" borderId="0" xfId="0" applyNumberFormat="1" applyFont="1" applyFill="1" applyBorder="1"/>
    <xf numFmtId="0" fontId="0" fillId="0" borderId="12" xfId="0" applyBorder="1"/>
    <xf numFmtId="0" fontId="0" fillId="0" borderId="13" xfId="0" applyBorder="1"/>
    <xf numFmtId="0" fontId="12" fillId="2" borderId="13" xfId="0" applyFont="1" applyFill="1" applyBorder="1" applyAlignment="1">
      <alignment horizontal="right"/>
    </xf>
    <xf numFmtId="4" fontId="12" fillId="2" borderId="13" xfId="0" applyNumberFormat="1" applyFont="1" applyFill="1" applyBorder="1"/>
    <xf numFmtId="0" fontId="0" fillId="0" borderId="14" xfId="0" applyBorder="1"/>
    <xf numFmtId="4" fontId="6" fillId="0" borderId="7" xfId="0" applyNumberFormat="1" applyFont="1" applyBorder="1"/>
    <xf numFmtId="0" fontId="6" fillId="0" borderId="7" xfId="0" applyFont="1" applyBorder="1"/>
    <xf numFmtId="0" fontId="6" fillId="0" borderId="8" xfId="0" applyFont="1" applyBorder="1"/>
    <xf numFmtId="0" fontId="3" fillId="2" borderId="15" xfId="0" applyFont="1" applyFill="1" applyBorder="1" applyAlignment="1">
      <alignment wrapText="1" shrinkToFit="1"/>
    </xf>
    <xf numFmtId="0" fontId="0" fillId="2" borderId="0" xfId="0" applyFill="1" applyBorder="1"/>
    <xf numFmtId="0" fontId="6" fillId="2" borderId="10" xfId="0" applyFont="1" applyFill="1" applyBorder="1"/>
    <xf numFmtId="0" fontId="3" fillId="0" borderId="15" xfId="0" applyFont="1" applyBorder="1" applyAlignment="1">
      <alignment shrinkToFit="1"/>
    </xf>
    <xf numFmtId="0" fontId="6" fillId="0" borderId="10" xfId="0" applyFont="1" applyBorder="1"/>
    <xf numFmtId="0" fontId="3" fillId="0" borderId="11" xfId="0" applyFont="1" applyBorder="1" applyAlignment="1"/>
    <xf numFmtId="0" fontId="12" fillId="0" borderId="11" xfId="0" applyFont="1" applyBorder="1"/>
    <xf numFmtId="4" fontId="17" fillId="0" borderId="0" xfId="0" applyNumberFormat="1" applyFont="1" applyBorder="1"/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5" xfId="0" applyFont="1" applyBorder="1"/>
    <xf numFmtId="4" fontId="6" fillId="0" borderId="19" xfId="0" applyNumberFormat="1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4" fontId="6" fillId="0" borderId="21" xfId="0" applyNumberFormat="1" applyFont="1" applyBorder="1" applyAlignment="1">
      <alignment horizontal="center"/>
    </xf>
    <xf numFmtId="4" fontId="12" fillId="0" borderId="22" xfId="0" applyNumberFormat="1" applyFont="1" applyBorder="1" applyAlignment="1">
      <alignment horizontal="center"/>
    </xf>
    <xf numFmtId="0" fontId="1" fillId="0" borderId="0" xfId="0" applyFont="1" applyFill="1" applyBorder="1"/>
    <xf numFmtId="0" fontId="3" fillId="2" borderId="1" xfId="0" applyFont="1" applyFill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 applyBorder="1"/>
    <xf numFmtId="4" fontId="21" fillId="0" borderId="0" xfId="0" applyNumberFormat="1" applyFont="1"/>
    <xf numFmtId="0" fontId="20" fillId="0" borderId="0" xfId="0" applyFont="1"/>
    <xf numFmtId="4" fontId="22" fillId="0" borderId="0" xfId="0" applyNumberFormat="1" applyFont="1"/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2" xfId="0" applyFont="1" applyBorder="1" applyAlignment="1">
      <alignment horizontal="right" wrapText="1" shrinkToFit="1"/>
    </xf>
    <xf numFmtId="0" fontId="3" fillId="0" borderId="3" xfId="0" applyFont="1" applyBorder="1" applyAlignment="1">
      <alignment horizontal="right" wrapText="1" shrinkToFit="1"/>
    </xf>
    <xf numFmtId="0" fontId="3" fillId="0" borderId="4" xfId="0" applyFont="1" applyBorder="1" applyAlignment="1">
      <alignment horizontal="right" wrapText="1" shrinkToFit="1"/>
    </xf>
    <xf numFmtId="0" fontId="6" fillId="2" borderId="0" xfId="0" applyFont="1" applyFill="1" applyBorder="1" applyAlignment="1">
      <alignment horizontal="left" wrapText="1"/>
    </xf>
    <xf numFmtId="0" fontId="6" fillId="2" borderId="13" xfId="0" applyFont="1" applyFill="1" applyBorder="1" applyAlignment="1">
      <alignment horizontal="left" wrapText="1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4"/>
  <sheetViews>
    <sheetView tabSelected="1" workbookViewId="0">
      <selection activeCell="Q17" sqref="Q16:Q17"/>
    </sheetView>
  </sheetViews>
  <sheetFormatPr defaultRowHeight="18.75" x14ac:dyDescent="0.3"/>
  <cols>
    <col min="1" max="1" width="9.140625" style="153"/>
    <col min="2" max="2" width="16.42578125" style="153" bestFit="1" customWidth="1"/>
    <col min="3" max="16384" width="9.140625" style="153"/>
  </cols>
  <sheetData>
    <row r="2" spans="1:2" x14ac:dyDescent="0.3">
      <c r="A2" s="153" t="s">
        <v>78</v>
      </c>
    </row>
    <row r="4" spans="1:2" x14ac:dyDescent="0.3">
      <c r="B4" s="154">
        <f>'стимул водителей'!C37+'ФОТ спец по пожарке'!B19+МРОТ!L18</f>
        <v>6944660.6363189984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7"/>
  <sheetViews>
    <sheetView topLeftCell="A10" workbookViewId="0">
      <selection activeCell="C37" sqref="C37"/>
    </sheetView>
  </sheetViews>
  <sheetFormatPr defaultRowHeight="15" x14ac:dyDescent="0.25"/>
  <cols>
    <col min="1" max="1" width="24.5703125" style="12" customWidth="1"/>
    <col min="2" max="2" width="12.85546875" style="12" customWidth="1"/>
    <col min="3" max="3" width="14.28515625" style="12" customWidth="1"/>
    <col min="4" max="4" width="18.28515625" style="12" customWidth="1"/>
    <col min="5" max="5" width="20" style="12" customWidth="1"/>
    <col min="6" max="6" width="20.85546875" style="12" customWidth="1"/>
    <col min="7" max="16384" width="9.140625" style="12"/>
  </cols>
  <sheetData>
    <row r="2" spans="1:6" ht="18.75" x14ac:dyDescent="0.3">
      <c r="A2" s="1" t="s">
        <v>66</v>
      </c>
      <c r="B2" s="2"/>
      <c r="C2" s="2"/>
      <c r="D2" s="3"/>
    </row>
    <row r="3" spans="1:6" x14ac:dyDescent="0.25">
      <c r="A3" s="4"/>
      <c r="B3" s="5"/>
      <c r="C3" s="6"/>
      <c r="D3" s="7"/>
    </row>
    <row r="4" spans="1:6" x14ac:dyDescent="0.25">
      <c r="A4" s="8" t="s">
        <v>0</v>
      </c>
      <c r="B4" s="5">
        <v>23</v>
      </c>
      <c r="C4" s="6">
        <v>17156</v>
      </c>
      <c r="D4" s="7">
        <f>B4*C4</f>
        <v>394588</v>
      </c>
    </row>
    <row r="5" spans="1:6" x14ac:dyDescent="0.25">
      <c r="A5" s="4"/>
      <c r="B5" s="9">
        <f>SUM(B3:B4)</f>
        <v>23</v>
      </c>
      <c r="C5" s="10">
        <f>SUM(C3:C4)</f>
        <v>17156</v>
      </c>
      <c r="D5" s="11">
        <f>SUM(D3:D4)</f>
        <v>394588</v>
      </c>
    </row>
    <row r="6" spans="1:6" x14ac:dyDescent="0.25">
      <c r="B6" s="13"/>
      <c r="C6" s="13"/>
      <c r="D6" s="14"/>
    </row>
    <row r="7" spans="1:6" x14ac:dyDescent="0.25">
      <c r="A7" s="15" t="s">
        <v>1</v>
      </c>
      <c r="B7" s="16">
        <f>D5</f>
        <v>394588</v>
      </c>
      <c r="C7" s="17">
        <v>12</v>
      </c>
      <c r="D7" s="18">
        <f>SUM(B7*C7)</f>
        <v>4735056</v>
      </c>
    </row>
    <row r="8" spans="1:6" ht="45" x14ac:dyDescent="0.25">
      <c r="A8" s="19" t="s">
        <v>2</v>
      </c>
      <c r="B8" s="16">
        <f>D5</f>
        <v>394588</v>
      </c>
      <c r="C8" s="20">
        <v>10.9</v>
      </c>
      <c r="D8" s="18">
        <f>SUM(B8*C8)</f>
        <v>4301009.2</v>
      </c>
    </row>
    <row r="9" spans="1:6" x14ac:dyDescent="0.25">
      <c r="A9" s="15" t="s">
        <v>3</v>
      </c>
      <c r="B9" s="16">
        <f>D5</f>
        <v>394588</v>
      </c>
      <c r="C9" s="17">
        <v>1</v>
      </c>
      <c r="D9" s="18">
        <f>SUM(B9*C9)</f>
        <v>394588</v>
      </c>
    </row>
    <row r="10" spans="1:6" x14ac:dyDescent="0.25">
      <c r="A10" s="15"/>
      <c r="B10" s="17"/>
      <c r="C10" s="17"/>
      <c r="D10" s="18"/>
    </row>
    <row r="11" spans="1:6" x14ac:dyDescent="0.25">
      <c r="A11" s="15" t="s">
        <v>4</v>
      </c>
      <c r="B11" s="17"/>
      <c r="C11" s="17">
        <v>1.6</v>
      </c>
      <c r="D11" s="18">
        <f>(D7+D8)*1.6+D9</f>
        <v>14852292.32</v>
      </c>
    </row>
    <row r="13" spans="1:6" x14ac:dyDescent="0.25">
      <c r="A13" s="21" t="s">
        <v>5</v>
      </c>
      <c r="D13" s="25">
        <f>(D11-D9)/12/23</f>
        <v>52382.986666666671</v>
      </c>
    </row>
    <row r="14" spans="1:6" x14ac:dyDescent="0.25">
      <c r="A14" s="21"/>
      <c r="D14" s="25"/>
    </row>
    <row r="15" spans="1:6" ht="15.75" thickBot="1" x14ac:dyDescent="0.3">
      <c r="A15" s="94" t="s">
        <v>67</v>
      </c>
    </row>
    <row r="16" spans="1:6" s="24" customFormat="1" ht="45" x14ac:dyDescent="0.25">
      <c r="A16" s="134" t="s">
        <v>6</v>
      </c>
      <c r="B16" s="135" t="s">
        <v>11</v>
      </c>
      <c r="C16" s="135" t="s">
        <v>8</v>
      </c>
      <c r="D16" s="135" t="s">
        <v>9</v>
      </c>
      <c r="E16" s="135" t="s">
        <v>10</v>
      </c>
      <c r="F16" s="136" t="s">
        <v>12</v>
      </c>
    </row>
    <row r="17" spans="1:6" x14ac:dyDescent="0.25">
      <c r="A17" s="137" t="s">
        <v>7</v>
      </c>
      <c r="B17" s="22">
        <v>1</v>
      </c>
      <c r="C17" s="26">
        <v>103700</v>
      </c>
      <c r="D17" s="26">
        <f>B17*C17*12</f>
        <v>1244400</v>
      </c>
      <c r="E17" s="26">
        <f>D13*B17*12</f>
        <v>628595.84000000008</v>
      </c>
      <c r="F17" s="138">
        <f>D17-E17</f>
        <v>615804.15999999992</v>
      </c>
    </row>
    <row r="18" spans="1:6" x14ac:dyDescent="0.25">
      <c r="A18" s="137" t="s">
        <v>7</v>
      </c>
      <c r="B18" s="22">
        <v>5</v>
      </c>
      <c r="C18" s="26">
        <v>87700</v>
      </c>
      <c r="D18" s="26">
        <f>B18*C18*12</f>
        <v>5262000</v>
      </c>
      <c r="E18" s="26">
        <f>D13*B18*12</f>
        <v>3142979.2</v>
      </c>
      <c r="F18" s="138">
        <f>D18-E18</f>
        <v>2119020.7999999998</v>
      </c>
    </row>
    <row r="19" spans="1:6" s="23" customFormat="1" ht="15.75" thickBot="1" x14ac:dyDescent="0.3">
      <c r="A19" s="139" t="s">
        <v>13</v>
      </c>
      <c r="B19" s="140">
        <f>SUM(B17:B18)</f>
        <v>6</v>
      </c>
      <c r="C19" s="140"/>
      <c r="D19" s="141">
        <f>SUM(D17:D18)</f>
        <v>6506400</v>
      </c>
      <c r="E19" s="141">
        <f>SUM(E17:E18)</f>
        <v>3771575.04</v>
      </c>
      <c r="F19" s="142">
        <f>SUM(F17:F18)</f>
        <v>2734824.96</v>
      </c>
    </row>
    <row r="21" spans="1:6" ht="18.75" x14ac:dyDescent="0.3">
      <c r="A21" s="1" t="s">
        <v>14</v>
      </c>
      <c r="B21" s="2"/>
      <c r="C21" s="2"/>
      <c r="D21" s="3"/>
    </row>
    <row r="22" spans="1:6" x14ac:dyDescent="0.25">
      <c r="A22" s="4"/>
      <c r="B22" s="5"/>
      <c r="C22" s="6"/>
      <c r="D22" s="7"/>
    </row>
    <row r="23" spans="1:6" x14ac:dyDescent="0.25">
      <c r="A23" s="8" t="s">
        <v>0</v>
      </c>
      <c r="B23" s="5">
        <v>23</v>
      </c>
      <c r="C23" s="6">
        <v>17156</v>
      </c>
      <c r="D23" s="7">
        <f>B23*C23</f>
        <v>394588</v>
      </c>
    </row>
    <row r="24" spans="1:6" x14ac:dyDescent="0.25">
      <c r="A24" s="4"/>
      <c r="B24" s="9">
        <f>SUM(B22:B23)</f>
        <v>23</v>
      </c>
      <c r="C24" s="10">
        <f>SUM(C22:C23)</f>
        <v>17156</v>
      </c>
      <c r="D24" s="11">
        <f>SUM(D22:D23)</f>
        <v>394588</v>
      </c>
    </row>
    <row r="25" spans="1:6" x14ac:dyDescent="0.25">
      <c r="B25" s="13"/>
      <c r="C25" s="13"/>
      <c r="D25" s="14"/>
    </row>
    <row r="26" spans="1:6" x14ac:dyDescent="0.25">
      <c r="A26" s="15" t="s">
        <v>1</v>
      </c>
      <c r="B26" s="16">
        <f>D24</f>
        <v>394588</v>
      </c>
      <c r="C26" s="17">
        <v>12</v>
      </c>
      <c r="D26" s="18">
        <f>SUM(B26*C26)</f>
        <v>4735056</v>
      </c>
    </row>
    <row r="27" spans="1:6" ht="45" x14ac:dyDescent="0.25">
      <c r="A27" s="19" t="s">
        <v>2</v>
      </c>
      <c r="B27" s="16">
        <f>D24</f>
        <v>394588</v>
      </c>
      <c r="C27" s="27">
        <v>15.24</v>
      </c>
      <c r="D27" s="18">
        <f>SUM(B27*C27)</f>
        <v>6013521.1200000001</v>
      </c>
    </row>
    <row r="28" spans="1:6" x14ac:dyDescent="0.25">
      <c r="A28" s="15" t="s">
        <v>3</v>
      </c>
      <c r="B28" s="16">
        <f>D24</f>
        <v>394588</v>
      </c>
      <c r="C28" s="17">
        <v>1</v>
      </c>
      <c r="D28" s="18">
        <f>SUM(B28*C28)</f>
        <v>394588</v>
      </c>
    </row>
    <row r="29" spans="1:6" x14ac:dyDescent="0.25">
      <c r="A29" s="15"/>
      <c r="B29" s="17"/>
      <c r="C29" s="17"/>
      <c r="D29" s="18"/>
    </row>
    <row r="30" spans="1:6" x14ac:dyDescent="0.25">
      <c r="A30" s="15" t="s">
        <v>4</v>
      </c>
      <c r="B30" s="17"/>
      <c r="C30" s="17">
        <v>1.6</v>
      </c>
      <c r="D30" s="18">
        <f>(D26+D27)*1.6+D28</f>
        <v>17592311.392000001</v>
      </c>
      <c r="E30" s="12" t="s">
        <v>15</v>
      </c>
      <c r="F30" s="28">
        <f>F19</f>
        <v>2734824.96</v>
      </c>
    </row>
    <row r="32" spans="1:6" x14ac:dyDescent="0.25">
      <c r="A32" s="21" t="s">
        <v>5</v>
      </c>
      <c r="D32" s="25">
        <f>(D30-D28)/12/22</f>
        <v>65142.891636363645</v>
      </c>
    </row>
    <row r="35" spans="1:3" x14ac:dyDescent="0.25">
      <c r="A35" s="94" t="s">
        <v>63</v>
      </c>
      <c r="B35" s="12">
        <v>111</v>
      </c>
      <c r="C35" s="13">
        <f>F19</f>
        <v>2734824.96</v>
      </c>
    </row>
    <row r="36" spans="1:3" x14ac:dyDescent="0.25">
      <c r="B36" s="12">
        <v>119</v>
      </c>
      <c r="C36" s="13">
        <f>C35*30.2%</f>
        <v>825917.13792000001</v>
      </c>
    </row>
    <row r="37" spans="1:3" x14ac:dyDescent="0.25">
      <c r="B37" s="92" t="s">
        <v>21</v>
      </c>
      <c r="C37" s="93">
        <f>SUM(C35:C36)</f>
        <v>3560742.0979200001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17" sqref="D17"/>
    </sheetView>
  </sheetViews>
  <sheetFormatPr defaultRowHeight="15" x14ac:dyDescent="0.25"/>
  <cols>
    <col min="1" max="1" width="26.7109375" style="12" customWidth="1"/>
    <col min="2" max="2" width="19.140625" style="12" customWidth="1"/>
    <col min="3" max="5" width="18.85546875" style="12" customWidth="1"/>
    <col min="6" max="6" width="16.7109375" style="12" customWidth="1"/>
    <col min="7" max="7" width="9.140625" style="12"/>
    <col min="8" max="8" width="15.5703125" style="12" customWidth="1"/>
    <col min="9" max="9" width="9.140625" style="12"/>
    <col min="10" max="10" width="13.85546875" style="12" bestFit="1" customWidth="1"/>
    <col min="11" max="11" width="9.140625" style="12"/>
    <col min="12" max="12" width="15" style="12" customWidth="1"/>
    <col min="13" max="13" width="9.140625" style="12"/>
    <col min="14" max="14" width="12.7109375" style="12" bestFit="1" customWidth="1"/>
    <col min="15" max="16384" width="9.140625" style="12"/>
  </cols>
  <sheetData>
    <row r="1" spans="1:4" ht="18.75" x14ac:dyDescent="0.3">
      <c r="A1" s="155" t="s">
        <v>16</v>
      </c>
      <c r="B1" s="155"/>
      <c r="C1" s="155"/>
      <c r="D1" s="155"/>
    </row>
    <row r="2" spans="1:4" ht="18.75" x14ac:dyDescent="0.3">
      <c r="A2" s="156" t="s">
        <v>17</v>
      </c>
      <c r="B2" s="156"/>
      <c r="C2" s="156"/>
      <c r="D2" s="156"/>
    </row>
    <row r="3" spans="1:4" ht="18.75" x14ac:dyDescent="0.3">
      <c r="A3" s="29" t="s">
        <v>18</v>
      </c>
      <c r="B3" s="30"/>
      <c r="C3" s="30"/>
      <c r="D3" s="31"/>
    </row>
    <row r="4" spans="1:4" ht="18.75" x14ac:dyDescent="0.3">
      <c r="A4" s="29"/>
      <c r="B4" s="30"/>
      <c r="C4" s="30"/>
      <c r="D4" s="31"/>
    </row>
    <row r="5" spans="1:4" ht="18.75" x14ac:dyDescent="0.3">
      <c r="A5" s="1" t="s">
        <v>19</v>
      </c>
      <c r="B5" s="2"/>
      <c r="C5" s="2"/>
      <c r="D5" s="2"/>
    </row>
    <row r="6" spans="1:4" ht="26.25" x14ac:dyDescent="0.25">
      <c r="A6" s="32" t="s">
        <v>20</v>
      </c>
      <c r="B6" s="5">
        <v>1</v>
      </c>
      <c r="C6" s="33">
        <v>25221</v>
      </c>
      <c r="D6" s="34">
        <f t="shared" ref="D6" si="0">B6*C6</f>
        <v>25221</v>
      </c>
    </row>
    <row r="7" spans="1:4" x14ac:dyDescent="0.25">
      <c r="A7" s="157" t="s">
        <v>21</v>
      </c>
      <c r="B7" s="158"/>
      <c r="C7" s="159"/>
      <c r="D7" s="34">
        <f>SUM(D6:D6)</f>
        <v>25221</v>
      </c>
    </row>
    <row r="8" spans="1:4" x14ac:dyDescent="0.25">
      <c r="A8" s="35"/>
      <c r="B8" s="36"/>
      <c r="C8" s="37"/>
      <c r="D8" s="31"/>
    </row>
    <row r="9" spans="1:4" x14ac:dyDescent="0.25">
      <c r="A9" s="15" t="s">
        <v>1</v>
      </c>
      <c r="B9" s="16">
        <f>D7</f>
        <v>25221</v>
      </c>
      <c r="C9" s="17">
        <v>12</v>
      </c>
      <c r="D9" s="17">
        <f>SUM(B9*C9)</f>
        <v>302652</v>
      </c>
    </row>
    <row r="10" spans="1:4" ht="30" x14ac:dyDescent="0.25">
      <c r="A10" s="19" t="s">
        <v>2</v>
      </c>
      <c r="B10" s="16">
        <f>D7</f>
        <v>25221</v>
      </c>
      <c r="C10" s="20">
        <v>7</v>
      </c>
      <c r="D10" s="17">
        <f>SUM(B10*C10)</f>
        <v>176547</v>
      </c>
    </row>
    <row r="11" spans="1:4" x14ac:dyDescent="0.25">
      <c r="A11" s="15" t="s">
        <v>3</v>
      </c>
      <c r="B11" s="16">
        <f>D7</f>
        <v>25221</v>
      </c>
      <c r="C11" s="17">
        <v>1</v>
      </c>
      <c r="D11" s="17">
        <f>SUM(B11*C11)</f>
        <v>25221</v>
      </c>
    </row>
    <row r="12" spans="1:4" x14ac:dyDescent="0.25">
      <c r="A12" s="15" t="s">
        <v>4</v>
      </c>
      <c r="B12" s="17"/>
      <c r="C12" s="17">
        <v>1.6</v>
      </c>
      <c r="D12" s="17">
        <f>(D9+D10)*1.6+D11</f>
        <v>791939.4</v>
      </c>
    </row>
    <row r="13" spans="1:4" x14ac:dyDescent="0.25">
      <c r="A13" s="38"/>
      <c r="B13" s="39"/>
      <c r="C13" s="39"/>
      <c r="D13" s="13" t="s">
        <v>22</v>
      </c>
    </row>
    <row r="14" spans="1:4" x14ac:dyDescent="0.25">
      <c r="A14" s="40"/>
      <c r="B14" s="41" t="s">
        <v>23</v>
      </c>
      <c r="C14" s="42" t="s">
        <v>24</v>
      </c>
      <c r="D14" s="42">
        <v>2025</v>
      </c>
    </row>
    <row r="15" spans="1:4" x14ac:dyDescent="0.25">
      <c r="A15" s="43">
        <v>111</v>
      </c>
      <c r="B15" s="44">
        <f>D12</f>
        <v>791939.4</v>
      </c>
      <c r="C15" s="45">
        <f>(B15/12)*4%*3</f>
        <v>7919.3939999999993</v>
      </c>
      <c r="D15" s="46">
        <f>B15+C15</f>
        <v>799858.79399999999</v>
      </c>
    </row>
    <row r="16" spans="1:4" x14ac:dyDescent="0.25">
      <c r="A16" s="43">
        <v>119</v>
      </c>
      <c r="B16" s="44">
        <f>B15*0.302</f>
        <v>239165.69880000001</v>
      </c>
      <c r="C16" s="47">
        <f>C15*0.302</f>
        <v>2391.6569879999997</v>
      </c>
      <c r="D16" s="46">
        <f>D15*0.302</f>
        <v>241557.35578799999</v>
      </c>
    </row>
    <row r="17" spans="1:4" x14ac:dyDescent="0.25">
      <c r="A17" s="47" t="s">
        <v>25</v>
      </c>
      <c r="B17" s="48">
        <f>SUM(B15:B16)</f>
        <v>1031105.0988</v>
      </c>
      <c r="C17" s="48">
        <f>SUM(C15:C16)</f>
        <v>10311.050987999999</v>
      </c>
      <c r="D17" s="49">
        <f>SUM(D15:D16)</f>
        <v>1041416.1497879999</v>
      </c>
    </row>
    <row r="19" spans="1:4" x14ac:dyDescent="0.25">
      <c r="A19" s="50" t="s">
        <v>62</v>
      </c>
      <c r="B19" s="51">
        <f>D17/12*11</f>
        <v>954631.47063899983</v>
      </c>
    </row>
  </sheetData>
  <mergeCells count="3">
    <mergeCell ref="A1:D1"/>
    <mergeCell ref="A2:D2"/>
    <mergeCell ref="A7:C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13" workbookViewId="0">
      <selection activeCell="D36" sqref="D36"/>
    </sheetView>
  </sheetViews>
  <sheetFormatPr defaultRowHeight="15" x14ac:dyDescent="0.25"/>
  <cols>
    <col min="1" max="1" width="21.28515625" style="12" customWidth="1"/>
    <col min="2" max="2" width="12.7109375" style="12" customWidth="1"/>
    <col min="3" max="3" width="13.42578125" style="12" customWidth="1"/>
    <col min="4" max="4" width="18.140625" style="12" customWidth="1"/>
    <col min="5" max="16384" width="9.140625" style="12"/>
  </cols>
  <sheetData>
    <row r="1" spans="1:4" ht="18.75" x14ac:dyDescent="0.3">
      <c r="A1" s="155" t="s">
        <v>16</v>
      </c>
      <c r="B1" s="155"/>
      <c r="C1" s="155"/>
      <c r="D1" s="155"/>
    </row>
    <row r="2" spans="1:4" ht="40.5" customHeight="1" x14ac:dyDescent="0.3">
      <c r="A2" s="156" t="s">
        <v>27</v>
      </c>
      <c r="B2" s="156"/>
      <c r="C2" s="156"/>
      <c r="D2" s="156"/>
    </row>
    <row r="3" spans="1:4" ht="18.75" x14ac:dyDescent="0.3">
      <c r="A3" s="29" t="s">
        <v>18</v>
      </c>
      <c r="B3" s="30"/>
      <c r="C3" s="30"/>
      <c r="D3" s="31"/>
    </row>
    <row r="4" spans="1:4" ht="18.75" x14ac:dyDescent="0.3">
      <c r="A4" s="29"/>
      <c r="B4" s="30"/>
      <c r="C4" s="30"/>
      <c r="D4" s="31"/>
    </row>
    <row r="5" spans="1:4" ht="18.75" x14ac:dyDescent="0.3">
      <c r="A5" s="1" t="s">
        <v>19</v>
      </c>
      <c r="B5" s="2"/>
      <c r="C5" s="2"/>
      <c r="D5" s="2"/>
    </row>
    <row r="6" spans="1:4" ht="39" x14ac:dyDescent="0.25">
      <c r="A6" s="32" t="s">
        <v>27</v>
      </c>
      <c r="B6" s="52">
        <v>1</v>
      </c>
      <c r="C6" s="33">
        <v>24074</v>
      </c>
      <c r="D6" s="34">
        <f t="shared" ref="D6" si="0">B6*C6</f>
        <v>24074</v>
      </c>
    </row>
    <row r="7" spans="1:4" x14ac:dyDescent="0.25">
      <c r="A7" s="157" t="s">
        <v>21</v>
      </c>
      <c r="B7" s="158"/>
      <c r="C7" s="159"/>
      <c r="D7" s="34">
        <f>SUM(D6:D6)</f>
        <v>24074</v>
      </c>
    </row>
    <row r="8" spans="1:4" x14ac:dyDescent="0.25">
      <c r="A8" s="35"/>
      <c r="B8" s="36"/>
      <c r="C8" s="37"/>
      <c r="D8" s="31"/>
    </row>
    <row r="9" spans="1:4" x14ac:dyDescent="0.25">
      <c r="A9" s="15" t="s">
        <v>1</v>
      </c>
      <c r="B9" s="16">
        <f>D7</f>
        <v>24074</v>
      </c>
      <c r="C9" s="17">
        <v>12</v>
      </c>
      <c r="D9" s="17">
        <f>SUM(B9*C9)</f>
        <v>288888</v>
      </c>
    </row>
    <row r="10" spans="1:4" ht="45" x14ac:dyDescent="0.25">
      <c r="A10" s="19" t="s">
        <v>2</v>
      </c>
      <c r="B10" s="16">
        <f>D7</f>
        <v>24074</v>
      </c>
      <c r="C10" s="20">
        <v>7</v>
      </c>
      <c r="D10" s="17">
        <f>SUM(B10*C10)</f>
        <v>168518</v>
      </c>
    </row>
    <row r="11" spans="1:4" x14ac:dyDescent="0.25">
      <c r="A11" s="15" t="s">
        <v>3</v>
      </c>
      <c r="B11" s="16">
        <f>D7</f>
        <v>24074</v>
      </c>
      <c r="C11" s="17">
        <v>1</v>
      </c>
      <c r="D11" s="17">
        <f>SUM(B11*C11)</f>
        <v>24074</v>
      </c>
    </row>
    <row r="12" spans="1:4" x14ac:dyDescent="0.25">
      <c r="A12" s="15" t="s">
        <v>4</v>
      </c>
      <c r="B12" s="17"/>
      <c r="C12" s="17">
        <v>1.6</v>
      </c>
      <c r="D12" s="17">
        <f>(D9+D10)*1.6+D11</f>
        <v>755923.60000000009</v>
      </c>
    </row>
    <row r="13" spans="1:4" x14ac:dyDescent="0.25">
      <c r="A13" s="38"/>
      <c r="B13" s="39"/>
      <c r="C13" s="39"/>
      <c r="D13" s="13" t="s">
        <v>22</v>
      </c>
    </row>
    <row r="14" spans="1:4" ht="21" x14ac:dyDescent="0.25">
      <c r="A14" s="40"/>
      <c r="B14" s="41" t="s">
        <v>23</v>
      </c>
      <c r="C14" s="42" t="s">
        <v>24</v>
      </c>
      <c r="D14" s="42">
        <v>2025</v>
      </c>
    </row>
    <row r="15" spans="1:4" x14ac:dyDescent="0.25">
      <c r="A15" s="43">
        <v>211</v>
      </c>
      <c r="B15" s="44">
        <f>D12</f>
        <v>755923.60000000009</v>
      </c>
      <c r="C15" s="45">
        <f>(B15/12)*4%*3</f>
        <v>7559.2360000000008</v>
      </c>
      <c r="D15" s="46">
        <f>B15+C15</f>
        <v>763482.83600000013</v>
      </c>
    </row>
    <row r="16" spans="1:4" x14ac:dyDescent="0.25">
      <c r="A16" s="43">
        <v>213</v>
      </c>
      <c r="B16" s="44">
        <f>B15*0.302</f>
        <v>228288.92720000003</v>
      </c>
      <c r="C16" s="47">
        <f>C15*0.302</f>
        <v>2282.8892720000003</v>
      </c>
      <c r="D16" s="46">
        <f>D15*0.302</f>
        <v>230571.81647200003</v>
      </c>
    </row>
    <row r="17" spans="1:4" x14ac:dyDescent="0.25">
      <c r="A17" s="47" t="s">
        <v>25</v>
      </c>
      <c r="B17" s="48">
        <f>SUM(B15:B16)</f>
        <v>984212.52720000013</v>
      </c>
      <c r="C17" s="48">
        <f>SUM(C15:C16)</f>
        <v>9842.1252720000011</v>
      </c>
      <c r="D17" s="49">
        <f>SUM(D15:D16)</f>
        <v>994054.6524720001</v>
      </c>
    </row>
    <row r="20" spans="1:4" ht="18.75" x14ac:dyDescent="0.3">
      <c r="A20" s="155" t="s">
        <v>16</v>
      </c>
      <c r="B20" s="155"/>
      <c r="C20" s="155"/>
      <c r="D20" s="155"/>
    </row>
    <row r="21" spans="1:4" ht="18.75" x14ac:dyDescent="0.3">
      <c r="A21" s="156" t="s">
        <v>26</v>
      </c>
      <c r="B21" s="156"/>
      <c r="C21" s="156"/>
      <c r="D21" s="156"/>
    </row>
    <row r="22" spans="1:4" ht="18.75" x14ac:dyDescent="0.3">
      <c r="A22" s="29" t="s">
        <v>18</v>
      </c>
      <c r="B22" s="30"/>
      <c r="C22" s="30"/>
      <c r="D22" s="31"/>
    </row>
    <row r="23" spans="1:4" ht="18.75" x14ac:dyDescent="0.3">
      <c r="A23" s="29"/>
      <c r="B23" s="30"/>
      <c r="C23" s="30"/>
      <c r="D23" s="31"/>
    </row>
    <row r="24" spans="1:4" ht="18.75" x14ac:dyDescent="0.3">
      <c r="A24" s="1" t="s">
        <v>19</v>
      </c>
      <c r="B24" s="2"/>
      <c r="C24" s="2"/>
      <c r="D24" s="2"/>
    </row>
    <row r="25" spans="1:4" x14ac:dyDescent="0.25">
      <c r="A25" s="32" t="s">
        <v>26</v>
      </c>
      <c r="B25" s="5">
        <v>1</v>
      </c>
      <c r="C25" s="33">
        <v>25221</v>
      </c>
      <c r="D25" s="34">
        <f t="shared" ref="D25" si="1">B25*C25</f>
        <v>25221</v>
      </c>
    </row>
    <row r="26" spans="1:4" x14ac:dyDescent="0.25">
      <c r="A26" s="157" t="s">
        <v>21</v>
      </c>
      <c r="B26" s="158"/>
      <c r="C26" s="159"/>
      <c r="D26" s="34">
        <f>SUM(D25:D25)</f>
        <v>25221</v>
      </c>
    </row>
    <row r="27" spans="1:4" x14ac:dyDescent="0.25">
      <c r="A27" s="35"/>
      <c r="B27" s="36"/>
      <c r="C27" s="37"/>
      <c r="D27" s="31"/>
    </row>
    <row r="28" spans="1:4" x14ac:dyDescent="0.25">
      <c r="A28" s="15" t="s">
        <v>1</v>
      </c>
      <c r="B28" s="16">
        <f>D26</f>
        <v>25221</v>
      </c>
      <c r="C28" s="17">
        <v>12</v>
      </c>
      <c r="D28" s="17">
        <f>SUM(B28*C28)</f>
        <v>302652</v>
      </c>
    </row>
    <row r="29" spans="1:4" ht="45" x14ac:dyDescent="0.25">
      <c r="A29" s="19" t="s">
        <v>2</v>
      </c>
      <c r="B29" s="16">
        <f>D26</f>
        <v>25221</v>
      </c>
      <c r="C29" s="20">
        <v>7</v>
      </c>
      <c r="D29" s="17">
        <f>SUM(B29*C29)</f>
        <v>176547</v>
      </c>
    </row>
    <row r="30" spans="1:4" x14ac:dyDescent="0.25">
      <c r="A30" s="15" t="s">
        <v>3</v>
      </c>
      <c r="B30" s="16">
        <f>D26</f>
        <v>25221</v>
      </c>
      <c r="C30" s="17">
        <v>1</v>
      </c>
      <c r="D30" s="17">
        <f>SUM(B30*C30)</f>
        <v>25221</v>
      </c>
    </row>
    <row r="31" spans="1:4" x14ac:dyDescent="0.25">
      <c r="A31" s="15" t="s">
        <v>4</v>
      </c>
      <c r="B31" s="17"/>
      <c r="C31" s="17">
        <v>1.6</v>
      </c>
      <c r="D31" s="17">
        <f>(D28+D29)*1.6+D30</f>
        <v>791939.4</v>
      </c>
    </row>
    <row r="32" spans="1:4" x14ac:dyDescent="0.25">
      <c r="A32" s="38"/>
      <c r="B32" s="39"/>
      <c r="C32" s="39"/>
      <c r="D32" s="13" t="s">
        <v>22</v>
      </c>
    </row>
    <row r="33" spans="1:4" ht="21" x14ac:dyDescent="0.25">
      <c r="A33" s="40"/>
      <c r="B33" s="41" t="s">
        <v>23</v>
      </c>
      <c r="C33" s="42" t="s">
        <v>24</v>
      </c>
      <c r="D33" s="42">
        <v>2025</v>
      </c>
    </row>
    <row r="34" spans="1:4" x14ac:dyDescent="0.25">
      <c r="A34" s="43">
        <v>211</v>
      </c>
      <c r="B34" s="44">
        <f>D31</f>
        <v>791939.4</v>
      </c>
      <c r="C34" s="45">
        <f>(B34/12)*4%*3</f>
        <v>7919.3939999999993</v>
      </c>
      <c r="D34" s="46">
        <f>B34+C34</f>
        <v>799858.79399999999</v>
      </c>
    </row>
    <row r="35" spans="1:4" x14ac:dyDescent="0.25">
      <c r="A35" s="43">
        <v>213</v>
      </c>
      <c r="B35" s="44">
        <f>B34*0.302</f>
        <v>239165.69880000001</v>
      </c>
      <c r="C35" s="47">
        <f>C34*0.302</f>
        <v>2391.6569879999997</v>
      </c>
      <c r="D35" s="46">
        <f>D34*0.302</f>
        <v>241557.35578799999</v>
      </c>
    </row>
    <row r="36" spans="1:4" x14ac:dyDescent="0.25">
      <c r="A36" s="47" t="s">
        <v>25</v>
      </c>
      <c r="B36" s="48">
        <f>SUM(B34:B35)</f>
        <v>1031105.0988</v>
      </c>
      <c r="C36" s="48">
        <f>SUM(C34:C35)</f>
        <v>10311.050987999999</v>
      </c>
      <c r="D36" s="49">
        <f>SUM(D34:D35)</f>
        <v>1041416.1497879999</v>
      </c>
    </row>
    <row r="38" spans="1:4" x14ac:dyDescent="0.25">
      <c r="A38" s="94" t="s">
        <v>64</v>
      </c>
    </row>
  </sheetData>
  <mergeCells count="6">
    <mergeCell ref="A26:C26"/>
    <mergeCell ref="A1:D1"/>
    <mergeCell ref="A2:D2"/>
    <mergeCell ref="A7:C7"/>
    <mergeCell ref="A20:D20"/>
    <mergeCell ref="A21:D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workbookViewId="0">
      <selection activeCell="D13" sqref="D13"/>
    </sheetView>
  </sheetViews>
  <sheetFormatPr defaultRowHeight="15" x14ac:dyDescent="0.25"/>
  <cols>
    <col min="1" max="1" width="28.42578125" customWidth="1"/>
    <col min="2" max="2" width="11.7109375" customWidth="1"/>
    <col min="3" max="3" width="11.85546875" customWidth="1"/>
    <col min="4" max="4" width="13.5703125" customWidth="1"/>
    <col min="5" max="5" width="16.140625" customWidth="1"/>
    <col min="10" max="10" width="30.28515625" customWidth="1"/>
    <col min="11" max="11" width="12.85546875" customWidth="1"/>
    <col min="12" max="12" width="15.85546875" customWidth="1"/>
    <col min="13" max="13" width="16" customWidth="1"/>
  </cols>
  <sheetData>
    <row r="1" spans="1:16" ht="18.75" x14ac:dyDescent="0.3">
      <c r="A1" s="95" t="s">
        <v>68</v>
      </c>
      <c r="B1" s="96"/>
      <c r="C1" s="96"/>
      <c r="D1" s="97"/>
      <c r="E1" s="98"/>
      <c r="F1" s="98"/>
      <c r="G1" s="98"/>
      <c r="H1" s="98"/>
      <c r="I1" s="98"/>
      <c r="J1" s="99" t="s">
        <v>28</v>
      </c>
      <c r="K1" s="96"/>
      <c r="L1" s="96"/>
      <c r="M1" s="97"/>
      <c r="N1" s="98"/>
      <c r="O1" s="98"/>
      <c r="P1" s="100"/>
    </row>
    <row r="2" spans="1:16" ht="39" x14ac:dyDescent="0.25">
      <c r="A2" s="101" t="s">
        <v>29</v>
      </c>
      <c r="B2" s="5">
        <v>2</v>
      </c>
      <c r="C2" s="54">
        <v>16541</v>
      </c>
      <c r="D2" s="55">
        <f t="shared" ref="D2:D7" si="0">B2*C2</f>
        <v>33082</v>
      </c>
      <c r="E2" s="102"/>
      <c r="F2" s="102"/>
      <c r="G2" s="102"/>
      <c r="H2" s="102"/>
      <c r="I2" s="102"/>
      <c r="J2" s="53" t="s">
        <v>29</v>
      </c>
      <c r="K2" s="5">
        <v>2</v>
      </c>
      <c r="L2" s="54">
        <v>16541</v>
      </c>
      <c r="M2" s="55">
        <f t="shared" ref="M2:M7" si="1">K2*L2</f>
        <v>33082</v>
      </c>
      <c r="N2" s="102"/>
      <c r="O2" s="102"/>
      <c r="P2" s="103"/>
    </row>
    <row r="3" spans="1:16" ht="26.25" x14ac:dyDescent="0.25">
      <c r="A3" s="101" t="s">
        <v>30</v>
      </c>
      <c r="B3" s="5">
        <v>5</v>
      </c>
      <c r="C3" s="54">
        <v>16541</v>
      </c>
      <c r="D3" s="7">
        <f t="shared" si="0"/>
        <v>82705</v>
      </c>
      <c r="E3" s="102"/>
      <c r="F3" s="102"/>
      <c r="G3" s="102"/>
      <c r="H3" s="102"/>
      <c r="I3" s="102"/>
      <c r="J3" s="53" t="s">
        <v>30</v>
      </c>
      <c r="K3" s="5">
        <v>5</v>
      </c>
      <c r="L3" s="54">
        <v>16541</v>
      </c>
      <c r="M3" s="7">
        <f t="shared" si="1"/>
        <v>82705</v>
      </c>
      <c r="N3" s="102"/>
      <c r="O3" s="102"/>
      <c r="P3" s="103"/>
    </row>
    <row r="4" spans="1:16" x14ac:dyDescent="0.25">
      <c r="A4" s="101" t="s">
        <v>31</v>
      </c>
      <c r="B4" s="5">
        <v>3</v>
      </c>
      <c r="C4" s="33">
        <v>16014</v>
      </c>
      <c r="D4" s="7">
        <f t="shared" si="0"/>
        <v>48042</v>
      </c>
      <c r="E4" s="102"/>
      <c r="F4" s="102"/>
      <c r="G4" s="102"/>
      <c r="H4" s="102"/>
      <c r="I4" s="102"/>
      <c r="J4" s="53" t="s">
        <v>31</v>
      </c>
      <c r="K4" s="5">
        <v>3</v>
      </c>
      <c r="L4" s="33">
        <v>16014</v>
      </c>
      <c r="M4" s="7">
        <f t="shared" si="1"/>
        <v>48042</v>
      </c>
      <c r="N4" s="102"/>
      <c r="O4" s="102"/>
      <c r="P4" s="103"/>
    </row>
    <row r="5" spans="1:16" x14ac:dyDescent="0.25">
      <c r="A5" s="101" t="s">
        <v>32</v>
      </c>
      <c r="B5" s="5">
        <v>2</v>
      </c>
      <c r="C5" s="33">
        <v>16014</v>
      </c>
      <c r="D5" s="7">
        <f t="shared" si="0"/>
        <v>32028</v>
      </c>
      <c r="E5" s="102"/>
      <c r="F5" s="102"/>
      <c r="G5" s="102"/>
      <c r="H5" s="102"/>
      <c r="I5" s="102"/>
      <c r="J5" s="53" t="s">
        <v>32</v>
      </c>
      <c r="K5" s="5">
        <v>2</v>
      </c>
      <c r="L5" s="33">
        <v>16014</v>
      </c>
      <c r="M5" s="7">
        <f t="shared" si="1"/>
        <v>32028</v>
      </c>
      <c r="N5" s="102"/>
      <c r="O5" s="102"/>
      <c r="P5" s="103"/>
    </row>
    <row r="6" spans="1:16" x14ac:dyDescent="0.25">
      <c r="A6" s="101" t="s">
        <v>33</v>
      </c>
      <c r="B6" s="5">
        <v>8.75</v>
      </c>
      <c r="C6" s="33">
        <v>16014</v>
      </c>
      <c r="D6" s="7">
        <f t="shared" si="0"/>
        <v>140122.5</v>
      </c>
      <c r="E6" s="102"/>
      <c r="F6" s="102"/>
      <c r="G6" s="102"/>
      <c r="H6" s="102"/>
      <c r="I6" s="102"/>
      <c r="J6" s="53" t="s">
        <v>33</v>
      </c>
      <c r="K6" s="5">
        <v>8.75</v>
      </c>
      <c r="L6" s="33">
        <v>16014</v>
      </c>
      <c r="M6" s="7">
        <f t="shared" si="1"/>
        <v>140122.5</v>
      </c>
      <c r="N6" s="102"/>
      <c r="O6" s="102"/>
      <c r="P6" s="103"/>
    </row>
    <row r="7" spans="1:16" x14ac:dyDescent="0.25">
      <c r="A7" s="101" t="s">
        <v>34</v>
      </c>
      <c r="B7" s="5">
        <v>26</v>
      </c>
      <c r="C7" s="33">
        <v>16014</v>
      </c>
      <c r="D7" s="7">
        <f t="shared" si="0"/>
        <v>416364</v>
      </c>
      <c r="E7" s="102"/>
      <c r="F7" s="102"/>
      <c r="G7" s="102"/>
      <c r="H7" s="102"/>
      <c r="I7" s="102"/>
      <c r="J7" s="53" t="s">
        <v>34</v>
      </c>
      <c r="K7" s="5">
        <v>26</v>
      </c>
      <c r="L7" s="33">
        <v>16014</v>
      </c>
      <c r="M7" s="7">
        <f t="shared" si="1"/>
        <v>416364</v>
      </c>
      <c r="N7" s="102"/>
      <c r="O7" s="102"/>
      <c r="P7" s="103"/>
    </row>
    <row r="8" spans="1:16" x14ac:dyDescent="0.25">
      <c r="A8" s="104"/>
      <c r="B8" s="9">
        <f>SUM(B2:B7)</f>
        <v>46.75</v>
      </c>
      <c r="C8" s="57">
        <f>SUM(C2:C7)</f>
        <v>97138</v>
      </c>
      <c r="D8" s="58">
        <f>SUM(D2:D7)</f>
        <v>752343.5</v>
      </c>
      <c r="E8" s="102"/>
      <c r="F8" s="102"/>
      <c r="G8" s="102"/>
      <c r="H8" s="102"/>
      <c r="I8" s="102"/>
      <c r="J8" s="56"/>
      <c r="K8" s="9">
        <f>SUM(K2:K7)</f>
        <v>46.75</v>
      </c>
      <c r="L8" s="57">
        <f>SUM(L2:L7)</f>
        <v>97138</v>
      </c>
      <c r="M8" s="58">
        <f>SUM(M2:M7)</f>
        <v>752343.5</v>
      </c>
      <c r="N8" s="102"/>
      <c r="O8" s="102"/>
      <c r="P8" s="103"/>
    </row>
    <row r="9" spans="1:16" x14ac:dyDescent="0.25">
      <c r="A9" s="105"/>
      <c r="B9" s="106"/>
      <c r="C9" s="106"/>
      <c r="D9" s="107"/>
      <c r="E9" s="102"/>
      <c r="F9" s="102"/>
      <c r="G9" s="102"/>
      <c r="H9" s="102"/>
      <c r="I9" s="102"/>
      <c r="J9" s="108"/>
      <c r="K9" s="106"/>
      <c r="L9" s="106"/>
      <c r="M9" s="107"/>
      <c r="N9" s="102"/>
      <c r="O9" s="102"/>
      <c r="P9" s="103"/>
    </row>
    <row r="10" spans="1:16" x14ac:dyDescent="0.25">
      <c r="A10" s="109" t="s">
        <v>1</v>
      </c>
      <c r="B10" s="60">
        <f>D8</f>
        <v>752343.5</v>
      </c>
      <c r="C10" s="61">
        <v>12</v>
      </c>
      <c r="D10" s="62">
        <f>SUM(B10*C10)</f>
        <v>9028122</v>
      </c>
      <c r="E10" s="102"/>
      <c r="F10" s="102"/>
      <c r="G10" s="102"/>
      <c r="H10" s="102"/>
      <c r="I10" s="102"/>
      <c r="J10" s="59" t="s">
        <v>1</v>
      </c>
      <c r="K10" s="60">
        <f>M8</f>
        <v>752343.5</v>
      </c>
      <c r="L10" s="61">
        <v>12</v>
      </c>
      <c r="M10" s="62">
        <f>SUM(K10*L10)</f>
        <v>9028122</v>
      </c>
      <c r="N10" s="102"/>
      <c r="O10" s="102"/>
      <c r="P10" s="103"/>
    </row>
    <row r="11" spans="1:16" ht="30" x14ac:dyDescent="0.25">
      <c r="A11" s="110" t="s">
        <v>2</v>
      </c>
      <c r="B11" s="60">
        <f>D8</f>
        <v>752343.5</v>
      </c>
      <c r="C11" s="64">
        <v>4.8</v>
      </c>
      <c r="D11" s="62">
        <f>SUM(B11*C11)</f>
        <v>3611248.8</v>
      </c>
      <c r="E11" s="102"/>
      <c r="F11" s="102"/>
      <c r="G11" s="102"/>
      <c r="H11" s="102"/>
      <c r="I11" s="102"/>
      <c r="J11" s="63" t="s">
        <v>2</v>
      </c>
      <c r="K11" s="60">
        <f>M8</f>
        <v>752343.5</v>
      </c>
      <c r="L11" s="90">
        <v>6.35</v>
      </c>
      <c r="M11" s="62">
        <f>SUM(K11*L11)</f>
        <v>4777381.2249999996</v>
      </c>
      <c r="N11" s="102"/>
      <c r="O11" s="102"/>
      <c r="P11" s="103"/>
    </row>
    <row r="12" spans="1:16" x14ac:dyDescent="0.25">
      <c r="A12" s="109" t="s">
        <v>3</v>
      </c>
      <c r="B12" s="60">
        <f>D8</f>
        <v>752343.5</v>
      </c>
      <c r="C12" s="61">
        <v>1</v>
      </c>
      <c r="D12" s="62">
        <f>SUM(B12*C12)</f>
        <v>752343.5</v>
      </c>
      <c r="E12" s="102"/>
      <c r="F12" s="102"/>
      <c r="G12" s="102"/>
      <c r="H12" s="102"/>
      <c r="I12" s="102"/>
      <c r="J12" s="59" t="s">
        <v>3</v>
      </c>
      <c r="K12" s="60">
        <f>M8</f>
        <v>752343.5</v>
      </c>
      <c r="L12" s="61">
        <v>1</v>
      </c>
      <c r="M12" s="62">
        <f>SUM(K12*L12)</f>
        <v>752343.5</v>
      </c>
      <c r="N12" s="102"/>
      <c r="O12" s="102"/>
      <c r="P12" s="103"/>
    </row>
    <row r="13" spans="1:16" x14ac:dyDescent="0.25">
      <c r="A13" s="109"/>
      <c r="B13" s="61"/>
      <c r="C13" s="61"/>
      <c r="D13" s="62"/>
      <c r="E13" s="102"/>
      <c r="F13" s="102"/>
      <c r="G13" s="102"/>
      <c r="H13" s="102"/>
      <c r="I13" s="102"/>
      <c r="J13" s="59"/>
      <c r="K13" s="61"/>
      <c r="L13" s="61"/>
      <c r="M13" s="62"/>
      <c r="N13" s="102"/>
      <c r="O13" s="102"/>
      <c r="P13" s="103"/>
    </row>
    <row r="14" spans="1:16" x14ac:dyDescent="0.25">
      <c r="A14" s="109" t="s">
        <v>4</v>
      </c>
      <c r="B14" s="61"/>
      <c r="C14" s="61">
        <v>1.6</v>
      </c>
      <c r="D14" s="62">
        <f>(D10+D11)*1.6+D12</f>
        <v>20975336.780000001</v>
      </c>
      <c r="E14" s="111">
        <f>(D14-D12)/12/B8</f>
        <v>36048.116363636371</v>
      </c>
      <c r="F14" s="112" t="s">
        <v>39</v>
      </c>
      <c r="G14" s="102"/>
      <c r="H14" s="102"/>
      <c r="I14" s="102"/>
      <c r="J14" s="59" t="s">
        <v>4</v>
      </c>
      <c r="K14" s="61"/>
      <c r="L14" s="61">
        <v>1.6</v>
      </c>
      <c r="M14" s="62">
        <f>(M10+M11)*1.6+M12</f>
        <v>22841148.66</v>
      </c>
      <c r="N14" s="111">
        <f>(M14-M12)/12/K8</f>
        <v>39373.984242424245</v>
      </c>
      <c r="O14" s="112" t="s">
        <v>39</v>
      </c>
      <c r="P14" s="103"/>
    </row>
    <row r="15" spans="1:16" x14ac:dyDescent="0.25">
      <c r="A15" s="113"/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3"/>
    </row>
    <row r="16" spans="1:16" ht="18.75" x14ac:dyDescent="0.3">
      <c r="A16" s="113"/>
      <c r="B16" s="102"/>
      <c r="C16" s="102"/>
      <c r="D16" s="102"/>
      <c r="E16" s="102"/>
      <c r="F16" s="102"/>
      <c r="G16" s="102"/>
      <c r="H16" s="102"/>
      <c r="I16" s="102"/>
      <c r="J16" s="143" t="s">
        <v>63</v>
      </c>
      <c r="K16" s="114">
        <v>111</v>
      </c>
      <c r="L16" s="115">
        <f>M14-D14</f>
        <v>1865811.879999999</v>
      </c>
      <c r="M16" s="151" t="s">
        <v>76</v>
      </c>
      <c r="N16" s="102"/>
      <c r="O16" s="102"/>
      <c r="P16" s="103"/>
    </row>
    <row r="17" spans="1:16" ht="27" customHeight="1" x14ac:dyDescent="0.25">
      <c r="A17" s="113"/>
      <c r="B17" s="102"/>
      <c r="C17" s="102"/>
      <c r="D17" s="102"/>
      <c r="E17" s="102"/>
      <c r="F17" s="102"/>
      <c r="G17" s="102"/>
      <c r="H17" s="102"/>
      <c r="I17" s="102"/>
      <c r="J17" s="160" t="s">
        <v>65</v>
      </c>
      <c r="K17" s="116">
        <v>119</v>
      </c>
      <c r="L17" s="117">
        <f>L16*30.2%</f>
        <v>563475.18775999965</v>
      </c>
      <c r="M17" s="102"/>
      <c r="N17" s="102"/>
      <c r="O17" s="102"/>
      <c r="P17" s="103"/>
    </row>
    <row r="18" spans="1:16" ht="48" customHeight="1" thickBot="1" x14ac:dyDescent="0.3">
      <c r="A18" s="118"/>
      <c r="B18" s="119"/>
      <c r="C18" s="119"/>
      <c r="D18" s="119"/>
      <c r="E18" s="119"/>
      <c r="F18" s="119"/>
      <c r="G18" s="119"/>
      <c r="H18" s="119"/>
      <c r="I18" s="119"/>
      <c r="J18" s="161"/>
      <c r="K18" s="120" t="s">
        <v>21</v>
      </c>
      <c r="L18" s="121">
        <f>SUM(L16:L17)</f>
        <v>2429287.0677599986</v>
      </c>
      <c r="M18" s="119"/>
      <c r="N18" s="119"/>
      <c r="O18" s="119"/>
      <c r="P18" s="122"/>
    </row>
    <row r="19" spans="1:16" ht="18.75" x14ac:dyDescent="0.3">
      <c r="A19" s="95" t="s">
        <v>69</v>
      </c>
      <c r="B19" s="96"/>
      <c r="C19" s="96"/>
      <c r="D19" s="97"/>
      <c r="E19" s="98"/>
      <c r="F19" s="98"/>
      <c r="G19" s="98"/>
      <c r="H19" s="98"/>
      <c r="I19" s="98"/>
      <c r="J19" s="98"/>
      <c r="K19" s="98"/>
      <c r="L19" s="98"/>
      <c r="M19" s="123"/>
      <c r="N19" s="124"/>
      <c r="O19" s="124"/>
      <c r="P19" s="125"/>
    </row>
    <row r="20" spans="1:16" s="71" customFormat="1" x14ac:dyDescent="0.25">
      <c r="A20" s="126" t="s">
        <v>35</v>
      </c>
      <c r="B20" s="68">
        <v>1</v>
      </c>
      <c r="C20" s="69">
        <v>16037</v>
      </c>
      <c r="D20" s="70">
        <f t="shared" ref="D20:D23" si="2">B20*C20</f>
        <v>16037</v>
      </c>
      <c r="E20" s="127"/>
      <c r="F20" s="127"/>
      <c r="G20" s="127"/>
      <c r="H20" s="127"/>
      <c r="I20" s="127"/>
      <c r="J20" s="127"/>
      <c r="K20" s="127"/>
      <c r="L20" s="127"/>
      <c r="M20" s="117"/>
      <c r="N20" s="116"/>
      <c r="O20" s="116"/>
      <c r="P20" s="128"/>
    </row>
    <row r="21" spans="1:16" s="71" customFormat="1" x14ac:dyDescent="0.25">
      <c r="A21" s="126" t="s">
        <v>36</v>
      </c>
      <c r="B21" s="68">
        <v>1</v>
      </c>
      <c r="C21" s="69">
        <v>17427</v>
      </c>
      <c r="D21" s="70">
        <f t="shared" si="2"/>
        <v>17427</v>
      </c>
      <c r="E21" s="127"/>
      <c r="F21" s="127"/>
      <c r="G21" s="127"/>
      <c r="H21" s="127"/>
      <c r="I21" s="127"/>
      <c r="J21" s="127"/>
      <c r="K21" s="127"/>
      <c r="L21" s="127"/>
      <c r="M21" s="117"/>
      <c r="N21" s="116"/>
      <c r="O21" s="116"/>
      <c r="P21" s="128"/>
    </row>
    <row r="22" spans="1:16" s="71" customFormat="1" x14ac:dyDescent="0.25">
      <c r="A22" s="126" t="s">
        <v>37</v>
      </c>
      <c r="B22" s="68">
        <v>1</v>
      </c>
      <c r="C22" s="69">
        <v>17426</v>
      </c>
      <c r="D22" s="70">
        <f t="shared" si="2"/>
        <v>17426</v>
      </c>
      <c r="E22" s="127"/>
      <c r="F22" s="127"/>
      <c r="G22" s="127"/>
      <c r="H22" s="127"/>
      <c r="I22" s="127"/>
      <c r="J22" s="116"/>
      <c r="K22" s="116"/>
      <c r="L22" s="116"/>
      <c r="M22" s="116"/>
      <c r="N22" s="116"/>
      <c r="O22" s="116"/>
      <c r="P22" s="128"/>
    </row>
    <row r="23" spans="1:16" s="71" customFormat="1" x14ac:dyDescent="0.25">
      <c r="A23" s="126" t="s">
        <v>38</v>
      </c>
      <c r="B23" s="68">
        <v>1</v>
      </c>
      <c r="C23" s="69">
        <v>17426</v>
      </c>
      <c r="D23" s="70">
        <f t="shared" si="2"/>
        <v>17426</v>
      </c>
      <c r="E23" s="127"/>
      <c r="F23" s="127"/>
      <c r="G23" s="127"/>
      <c r="H23" s="127"/>
      <c r="I23" s="127"/>
      <c r="J23" s="116"/>
      <c r="K23" s="116"/>
      <c r="L23" s="116"/>
      <c r="M23" s="116"/>
      <c r="N23" s="116"/>
      <c r="O23" s="116"/>
      <c r="P23" s="128"/>
    </row>
    <row r="24" spans="1:16" x14ac:dyDescent="0.25">
      <c r="A24" s="129"/>
      <c r="B24" s="9">
        <f>SUM(B20:B23)</f>
        <v>4</v>
      </c>
      <c r="C24" s="57">
        <f>SUM(C20:C23)</f>
        <v>68316</v>
      </c>
      <c r="D24" s="58">
        <f>SUM(D20:D23)</f>
        <v>68316</v>
      </c>
      <c r="E24" s="102"/>
      <c r="F24" s="102"/>
      <c r="G24" s="102"/>
      <c r="H24" s="102"/>
      <c r="I24" s="102"/>
      <c r="J24" s="114"/>
      <c r="K24" s="114"/>
      <c r="L24" s="114"/>
      <c r="M24" s="114"/>
      <c r="N24" s="114"/>
      <c r="O24" s="114"/>
      <c r="P24" s="130"/>
    </row>
    <row r="25" spans="1:16" x14ac:dyDescent="0.25">
      <c r="A25" s="131"/>
      <c r="B25" s="65"/>
      <c r="C25" s="66"/>
      <c r="D25" s="67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3"/>
    </row>
    <row r="26" spans="1:16" x14ac:dyDescent="0.25">
      <c r="A26" s="109" t="s">
        <v>1</v>
      </c>
      <c r="B26" s="60">
        <f>D24</f>
        <v>68316</v>
      </c>
      <c r="C26" s="61">
        <v>12</v>
      </c>
      <c r="D26" s="62">
        <f>SUM(B26*C26)</f>
        <v>819792</v>
      </c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3"/>
    </row>
    <row r="27" spans="1:16" ht="30" x14ac:dyDescent="0.25">
      <c r="A27" s="110" t="s">
        <v>2</v>
      </c>
      <c r="B27" s="60">
        <f>D24</f>
        <v>68316</v>
      </c>
      <c r="C27" s="64">
        <v>7</v>
      </c>
      <c r="D27" s="62">
        <f>SUM(B27*C27)</f>
        <v>478212</v>
      </c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3"/>
    </row>
    <row r="28" spans="1:16" x14ac:dyDescent="0.25">
      <c r="A28" s="109" t="s">
        <v>3</v>
      </c>
      <c r="B28" s="60">
        <f>D24</f>
        <v>68316</v>
      </c>
      <c r="C28" s="61">
        <v>1</v>
      </c>
      <c r="D28" s="62">
        <f>SUM(B28*C28)</f>
        <v>68316</v>
      </c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3"/>
    </row>
    <row r="29" spans="1:16" x14ac:dyDescent="0.25">
      <c r="A29" s="109"/>
      <c r="B29" s="61"/>
      <c r="C29" s="61"/>
      <c r="D29" s="6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3"/>
    </row>
    <row r="30" spans="1:16" x14ac:dyDescent="0.25">
      <c r="A30" s="109" t="s">
        <v>4</v>
      </c>
      <c r="B30" s="61"/>
      <c r="C30" s="61">
        <v>1.6</v>
      </c>
      <c r="D30" s="62">
        <f>(D26+D27)*1.6+D28</f>
        <v>2145122.4000000004</v>
      </c>
      <c r="E30" s="133">
        <f>(D30-D28)/12/B24</f>
        <v>43266.80000000001</v>
      </c>
      <c r="F30" s="112" t="s">
        <v>39</v>
      </c>
      <c r="G30" s="102"/>
      <c r="H30" s="102"/>
      <c r="I30" s="102"/>
      <c r="J30" s="102"/>
      <c r="K30" s="102"/>
      <c r="L30" s="102"/>
      <c r="M30" s="102"/>
      <c r="N30" s="102"/>
      <c r="O30" s="102"/>
      <c r="P30" s="103"/>
    </row>
    <row r="31" spans="1:16" x14ac:dyDescent="0.25">
      <c r="A31" s="113"/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3"/>
    </row>
    <row r="32" spans="1:16" x14ac:dyDescent="0.25">
      <c r="A32" s="132" t="s">
        <v>70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3"/>
    </row>
    <row r="33" spans="1:16" ht="15.75" thickBot="1" x14ac:dyDescent="0.3">
      <c r="A33" s="118"/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22"/>
    </row>
  </sheetData>
  <mergeCells count="1">
    <mergeCell ref="J17:J1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H16" sqref="H16"/>
    </sheetView>
  </sheetViews>
  <sheetFormatPr defaultRowHeight="15" x14ac:dyDescent="0.25"/>
  <cols>
    <col min="1" max="1" width="41.7109375" style="12" customWidth="1"/>
    <col min="2" max="2" width="9.140625" style="12"/>
    <col min="3" max="10" width="20.7109375" style="12" customWidth="1"/>
    <col min="11" max="16384" width="9.140625" style="12"/>
  </cols>
  <sheetData>
    <row r="1" spans="1:10" ht="20.25" x14ac:dyDescent="0.3">
      <c r="A1" s="150" t="s">
        <v>28</v>
      </c>
    </row>
    <row r="3" spans="1:10" ht="38.25" x14ac:dyDescent="0.25">
      <c r="A3" s="72" t="s">
        <v>40</v>
      </c>
      <c r="B3" s="73" t="s">
        <v>41</v>
      </c>
      <c r="C3" s="72" t="s">
        <v>42</v>
      </c>
      <c r="D3" s="162" t="s">
        <v>43</v>
      </c>
      <c r="E3" s="163"/>
      <c r="F3" s="162" t="s">
        <v>44</v>
      </c>
      <c r="G3" s="163"/>
      <c r="H3" s="91" t="s">
        <v>45</v>
      </c>
      <c r="I3" s="73" t="s">
        <v>46</v>
      </c>
      <c r="J3" s="73" t="s">
        <v>47</v>
      </c>
    </row>
    <row r="4" spans="1:10" ht="15.75" x14ac:dyDescent="0.25">
      <c r="A4" s="74"/>
      <c r="B4" s="74" t="s">
        <v>48</v>
      </c>
      <c r="C4" s="74" t="s">
        <v>49</v>
      </c>
      <c r="D4" s="75" t="s">
        <v>49</v>
      </c>
      <c r="E4" s="75" t="s">
        <v>50</v>
      </c>
      <c r="F4" s="75" t="s">
        <v>49</v>
      </c>
      <c r="G4" s="75" t="s">
        <v>50</v>
      </c>
      <c r="H4" s="75" t="s">
        <v>49</v>
      </c>
      <c r="I4" s="74" t="s">
        <v>49</v>
      </c>
      <c r="J4" s="74" t="s">
        <v>49</v>
      </c>
    </row>
    <row r="5" spans="1:10" ht="26.25" x14ac:dyDescent="0.25">
      <c r="A5" s="80" t="s">
        <v>51</v>
      </c>
      <c r="B5" s="77">
        <v>2</v>
      </c>
      <c r="C5" s="77">
        <v>16620</v>
      </c>
      <c r="D5" s="77">
        <v>5817</v>
      </c>
      <c r="E5" s="78">
        <v>0.35</v>
      </c>
      <c r="F5" s="77">
        <v>5983.2</v>
      </c>
      <c r="G5" s="78">
        <v>0.36</v>
      </c>
      <c r="H5" s="79">
        <v>36165.120000000003</v>
      </c>
      <c r="I5" s="77">
        <f t="shared" ref="I5:I10" si="0">D5-F5</f>
        <v>-166.19999999999982</v>
      </c>
      <c r="J5" s="77">
        <f t="shared" ref="J5:J10" si="1">B5*I5</f>
        <v>-332.39999999999964</v>
      </c>
    </row>
    <row r="6" spans="1:10" ht="15.75" x14ac:dyDescent="0.25">
      <c r="A6" s="76" t="s">
        <v>52</v>
      </c>
      <c r="B6" s="77">
        <v>3</v>
      </c>
      <c r="C6" s="77">
        <v>16091</v>
      </c>
      <c r="D6" s="77">
        <v>4022.75</v>
      </c>
      <c r="E6" s="78">
        <v>0.25</v>
      </c>
      <c r="F6" s="77">
        <v>6436.4</v>
      </c>
      <c r="G6" s="78">
        <v>0.4</v>
      </c>
      <c r="H6" s="79">
        <v>36043.839999999997</v>
      </c>
      <c r="I6" s="77">
        <f t="shared" si="0"/>
        <v>-2413.6499999999996</v>
      </c>
      <c r="J6" s="77">
        <f t="shared" si="1"/>
        <v>-7240.9499999999989</v>
      </c>
    </row>
    <row r="7" spans="1:10" ht="15.75" x14ac:dyDescent="0.25">
      <c r="A7" s="76" t="s">
        <v>53</v>
      </c>
      <c r="B7" s="77">
        <v>2</v>
      </c>
      <c r="C7" s="77">
        <v>16091</v>
      </c>
      <c r="D7" s="77">
        <v>4022.75</v>
      </c>
      <c r="E7" s="78">
        <v>0.25</v>
      </c>
      <c r="F7" s="77">
        <v>6436.4</v>
      </c>
      <c r="G7" s="78">
        <v>0.4</v>
      </c>
      <c r="H7" s="79">
        <v>36043.839999999997</v>
      </c>
      <c r="I7" s="77">
        <f t="shared" si="0"/>
        <v>-2413.6499999999996</v>
      </c>
      <c r="J7" s="77">
        <f t="shared" si="1"/>
        <v>-4827.2999999999993</v>
      </c>
    </row>
    <row r="8" spans="1:10" ht="15.75" x14ac:dyDescent="0.25">
      <c r="A8" s="76" t="s">
        <v>54</v>
      </c>
      <c r="B8" s="77">
        <v>8.75</v>
      </c>
      <c r="C8" s="77">
        <v>16091</v>
      </c>
      <c r="D8" s="77">
        <v>4022.75</v>
      </c>
      <c r="E8" s="78">
        <v>0.25</v>
      </c>
      <c r="F8" s="77">
        <v>6436.4</v>
      </c>
      <c r="G8" s="78">
        <v>0.4</v>
      </c>
      <c r="H8" s="79">
        <v>36043.839999999997</v>
      </c>
      <c r="I8" s="77">
        <f t="shared" si="0"/>
        <v>-2413.6499999999996</v>
      </c>
      <c r="J8" s="77">
        <f t="shared" si="1"/>
        <v>-21119.437499999996</v>
      </c>
    </row>
    <row r="9" spans="1:10" ht="26.25" x14ac:dyDescent="0.25">
      <c r="A9" s="76" t="s">
        <v>55</v>
      </c>
      <c r="B9" s="77">
        <v>5</v>
      </c>
      <c r="C9" s="77">
        <v>16620</v>
      </c>
      <c r="D9" s="77">
        <v>5817</v>
      </c>
      <c r="E9" s="78">
        <v>0.35</v>
      </c>
      <c r="F9" s="77">
        <v>5983.2</v>
      </c>
      <c r="G9" s="78">
        <v>0.36</v>
      </c>
      <c r="H9" s="79">
        <v>36165.120000000003</v>
      </c>
      <c r="I9" s="77">
        <f t="shared" si="0"/>
        <v>-166.19999999999982</v>
      </c>
      <c r="J9" s="77">
        <f t="shared" si="1"/>
        <v>-830.99999999999909</v>
      </c>
    </row>
    <row r="10" spans="1:10" ht="15.75" x14ac:dyDescent="0.25">
      <c r="A10" s="76" t="s">
        <v>56</v>
      </c>
      <c r="B10" s="77">
        <v>26</v>
      </c>
      <c r="C10" s="77">
        <v>16091</v>
      </c>
      <c r="D10" s="77">
        <v>4022.75</v>
      </c>
      <c r="E10" s="78">
        <v>0.25</v>
      </c>
      <c r="F10" s="77">
        <v>6436.4</v>
      </c>
      <c r="G10" s="78">
        <v>0.4</v>
      </c>
      <c r="H10" s="79">
        <v>36043.839999999997</v>
      </c>
      <c r="I10" s="77">
        <f t="shared" si="0"/>
        <v>-2413.6499999999996</v>
      </c>
      <c r="J10" s="77">
        <f t="shared" si="1"/>
        <v>-62754.899999999994</v>
      </c>
    </row>
    <row r="11" spans="1:10" ht="15.75" x14ac:dyDescent="0.25">
      <c r="A11" s="81" t="s">
        <v>57</v>
      </c>
      <c r="B11" s="79">
        <f>SUM(B5:B10)</f>
        <v>46.75</v>
      </c>
      <c r="C11" s="82"/>
      <c r="D11" s="82"/>
      <c r="E11" s="82"/>
      <c r="F11" s="82"/>
      <c r="G11" s="82"/>
      <c r="H11" s="82"/>
      <c r="I11" s="82"/>
      <c r="J11" s="79">
        <f>SUM(J5:J10)</f>
        <v>-97105.987499999988</v>
      </c>
    </row>
    <row r="12" spans="1:10" ht="15.75" x14ac:dyDescent="0.25">
      <c r="A12" s="83"/>
      <c r="B12" s="83"/>
      <c r="C12" s="83"/>
      <c r="D12" s="83"/>
      <c r="E12" s="83"/>
      <c r="F12" s="83"/>
      <c r="G12" s="83"/>
      <c r="H12" s="83"/>
      <c r="I12" s="83"/>
      <c r="J12" s="83"/>
    </row>
    <row r="13" spans="1:10" ht="15.75" x14ac:dyDescent="0.25">
      <c r="A13" s="164" t="s">
        <v>58</v>
      </c>
      <c r="B13" s="164"/>
      <c r="C13" s="84" t="s">
        <v>59</v>
      </c>
      <c r="D13" s="84"/>
      <c r="E13" s="85">
        <f>J11</f>
        <v>-97105.987499999988</v>
      </c>
      <c r="F13" s="85">
        <f>E13*1.6</f>
        <v>-155369.57999999999</v>
      </c>
      <c r="G13" s="86" t="s">
        <v>60</v>
      </c>
      <c r="H13" s="83"/>
      <c r="I13" s="83"/>
      <c r="J13" s="83"/>
    </row>
    <row r="14" spans="1:10" ht="15.75" x14ac:dyDescent="0.25">
      <c r="A14" s="165"/>
      <c r="B14" s="165"/>
      <c r="C14" s="87" t="s">
        <v>61</v>
      </c>
      <c r="D14" s="87"/>
      <c r="E14" s="88">
        <f>E13*12</f>
        <v>-1165271.8499999999</v>
      </c>
      <c r="F14" s="88">
        <f>F13*12</f>
        <v>-1864434.96</v>
      </c>
      <c r="G14" s="89"/>
      <c r="H14" s="83"/>
      <c r="I14" s="83"/>
      <c r="J14" s="83"/>
    </row>
    <row r="15" spans="1:10" ht="18.75" x14ac:dyDescent="0.3">
      <c r="E15" s="92" t="s">
        <v>77</v>
      </c>
      <c r="F15" s="152">
        <f>F14*1.302</f>
        <v>-2427494.3179199998</v>
      </c>
    </row>
    <row r="17" spans="1:8" ht="38.25" x14ac:dyDescent="0.25">
      <c r="A17" s="72" t="s">
        <v>40</v>
      </c>
      <c r="B17" s="73" t="s">
        <v>41</v>
      </c>
      <c r="C17" s="72" t="s">
        <v>42</v>
      </c>
      <c r="D17" s="73" t="s">
        <v>71</v>
      </c>
      <c r="E17" s="73" t="s">
        <v>72</v>
      </c>
      <c r="F17" s="73" t="s">
        <v>73</v>
      </c>
      <c r="G17" s="73" t="s">
        <v>74</v>
      </c>
      <c r="H17" s="73" t="s">
        <v>75</v>
      </c>
    </row>
    <row r="18" spans="1:8" ht="25.5" x14ac:dyDescent="0.25">
      <c r="A18" s="144" t="s">
        <v>51</v>
      </c>
      <c r="B18" s="146">
        <v>2</v>
      </c>
      <c r="C18" s="147">
        <v>16620</v>
      </c>
      <c r="D18" s="6">
        <f>C18*35%</f>
        <v>5817</v>
      </c>
      <c r="E18" s="6">
        <f t="shared" ref="E18:E23" si="2">(C18+D18)*30%</f>
        <v>6731.0999999999995</v>
      </c>
      <c r="F18" s="6">
        <f t="shared" ref="F18:F23" si="3">(C18+D18)*30%</f>
        <v>6731.0999999999995</v>
      </c>
      <c r="G18" s="10">
        <f t="shared" ref="G18:G23" si="4">SUM(C18:F18)</f>
        <v>35899.199999999997</v>
      </c>
      <c r="H18" s="145">
        <v>36165.120000000003</v>
      </c>
    </row>
    <row r="19" spans="1:8" x14ac:dyDescent="0.25">
      <c r="A19" s="144" t="s">
        <v>52</v>
      </c>
      <c r="B19" s="148">
        <v>3</v>
      </c>
      <c r="C19" s="6">
        <v>16091</v>
      </c>
      <c r="D19" s="6">
        <f>C19*25%</f>
        <v>4022.75</v>
      </c>
      <c r="E19" s="6">
        <f t="shared" si="2"/>
        <v>6034.125</v>
      </c>
      <c r="F19" s="6">
        <f t="shared" si="3"/>
        <v>6034.125</v>
      </c>
      <c r="G19" s="10">
        <f t="shared" si="4"/>
        <v>32182</v>
      </c>
      <c r="H19" s="145">
        <v>36043.839999999997</v>
      </c>
    </row>
    <row r="20" spans="1:8" x14ac:dyDescent="0.25">
      <c r="A20" s="144" t="s">
        <v>53</v>
      </c>
      <c r="B20" s="146">
        <v>2</v>
      </c>
      <c r="C20" s="6">
        <v>16091</v>
      </c>
      <c r="D20" s="6">
        <f>C20*25%</f>
        <v>4022.75</v>
      </c>
      <c r="E20" s="6">
        <f t="shared" si="2"/>
        <v>6034.125</v>
      </c>
      <c r="F20" s="6">
        <f t="shared" si="3"/>
        <v>6034.125</v>
      </c>
      <c r="G20" s="149">
        <f t="shared" si="4"/>
        <v>32182</v>
      </c>
      <c r="H20" s="145">
        <v>36043.839999999997</v>
      </c>
    </row>
    <row r="21" spans="1:8" x14ac:dyDescent="0.25">
      <c r="A21" s="144" t="s">
        <v>54</v>
      </c>
      <c r="B21" s="148">
        <v>8.75</v>
      </c>
      <c r="C21" s="6">
        <v>16091</v>
      </c>
      <c r="D21" s="6">
        <f>C21*25%</f>
        <v>4022.75</v>
      </c>
      <c r="E21" s="6">
        <f t="shared" si="2"/>
        <v>6034.125</v>
      </c>
      <c r="F21" s="6">
        <f t="shared" si="3"/>
        <v>6034.125</v>
      </c>
      <c r="G21" s="10">
        <f t="shared" si="4"/>
        <v>32182</v>
      </c>
      <c r="H21" s="145">
        <v>36043.839999999997</v>
      </c>
    </row>
    <row r="22" spans="1:8" ht="25.5" x14ac:dyDescent="0.25">
      <c r="A22" s="144" t="s">
        <v>55</v>
      </c>
      <c r="B22" s="148">
        <v>5</v>
      </c>
      <c r="C22" s="6">
        <v>16620</v>
      </c>
      <c r="D22" s="6">
        <f>C22*35%</f>
        <v>5817</v>
      </c>
      <c r="E22" s="6">
        <f t="shared" si="2"/>
        <v>6731.0999999999995</v>
      </c>
      <c r="F22" s="6">
        <f t="shared" si="3"/>
        <v>6731.0999999999995</v>
      </c>
      <c r="G22" s="10">
        <f t="shared" si="4"/>
        <v>35899.199999999997</v>
      </c>
      <c r="H22" s="145">
        <v>36165.120000000003</v>
      </c>
    </row>
    <row r="23" spans="1:8" x14ac:dyDescent="0.25">
      <c r="A23" s="144" t="s">
        <v>56</v>
      </c>
      <c r="B23" s="148">
        <v>26</v>
      </c>
      <c r="C23" s="6">
        <v>16091</v>
      </c>
      <c r="D23" s="6">
        <f>C23*25%</f>
        <v>4022.75</v>
      </c>
      <c r="E23" s="6">
        <f t="shared" si="2"/>
        <v>6034.125</v>
      </c>
      <c r="F23" s="6">
        <f t="shared" si="3"/>
        <v>6034.125</v>
      </c>
      <c r="G23" s="10">
        <f t="shared" si="4"/>
        <v>32182</v>
      </c>
      <c r="H23" s="145">
        <v>36043.839999999997</v>
      </c>
    </row>
  </sheetData>
  <mergeCells count="3">
    <mergeCell ref="D3:E3"/>
    <mergeCell ref="F3:G3"/>
    <mergeCell ref="A13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Общая потребность</vt:lpstr>
      <vt:lpstr>стимул водителей</vt:lpstr>
      <vt:lpstr>ФОТ спец по пожарке</vt:lpstr>
      <vt:lpstr>переводчик в зам нач энерг</vt:lpstr>
      <vt:lpstr>МРОТ</vt:lpstr>
      <vt:lpstr>расчет рабочие 1го уровня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2025-01-23T08:22:13Z</dcterms:modified>
</cp:coreProperties>
</file>