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6780" yWindow="600" windowWidth="19860" windowHeight="12570"/>
  </bookViews>
  <sheets>
    <sheet name="октябрь" sheetId="9" r:id="rId1"/>
  </sheets>
  <definedNames>
    <definedName name="_xlnm._FilterDatabase" localSheetId="0" hidden="1">октябрь!$A$8:$T$132</definedName>
    <definedName name="_xlnm.Print_Titles" localSheetId="0">октябрь!$6:$8</definedName>
    <definedName name="_xlnm.Print_Area" localSheetId="0">октябрь!$A$1:$R$133</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112" i="9" l="1"/>
  <c r="N102" i="9" l="1"/>
  <c r="Q109" i="9" l="1"/>
  <c r="Q13" i="9" s="1"/>
  <c r="P116" i="9"/>
  <c r="O116" i="9"/>
  <c r="O112" i="9"/>
  <c r="P98" i="9"/>
  <c r="O98" i="9"/>
  <c r="R13" i="9" l="1"/>
  <c r="H13" i="9"/>
  <c r="R11" i="9"/>
  <c r="Q11" i="9"/>
  <c r="Q9" i="9" s="1"/>
  <c r="P11" i="9"/>
  <c r="O11" i="9"/>
  <c r="N11" i="9"/>
  <c r="N64" i="9" l="1"/>
  <c r="O64" i="9" l="1"/>
  <c r="K11" i="9"/>
  <c r="O61" i="9"/>
  <c r="M114" i="9"/>
  <c r="M11" i="9"/>
  <c r="L112" i="9"/>
  <c r="M109" i="9"/>
  <c r="M96" i="9"/>
  <c r="L11" i="9"/>
  <c r="L61" i="9"/>
  <c r="R121" i="9"/>
  <c r="K121" i="9"/>
  <c r="R116" i="9"/>
  <c r="Q116" i="9"/>
  <c r="N116" i="9"/>
  <c r="M116" i="9"/>
  <c r="L116" i="9"/>
  <c r="K116" i="9"/>
  <c r="R115" i="9"/>
  <c r="Q115" i="9"/>
  <c r="P115" i="9"/>
  <c r="O115" i="9"/>
  <c r="N115" i="9"/>
  <c r="M115" i="9"/>
  <c r="L115" i="9"/>
  <c r="K115" i="9"/>
  <c r="L114" i="9"/>
  <c r="K114" i="9"/>
  <c r="K113" i="9"/>
  <c r="R112" i="9"/>
  <c r="Q112" i="9"/>
  <c r="P112" i="9"/>
  <c r="M112" i="9"/>
  <c r="K112" i="9"/>
  <c r="R9" i="9"/>
  <c r="K64" i="9"/>
  <c r="J13" i="9"/>
  <c r="J11" i="9"/>
  <c r="I34" i="9"/>
  <c r="K34" i="9" s="1"/>
  <c r="L34" i="9" s="1"/>
  <c r="H19" i="9"/>
  <c r="H35" i="9"/>
  <c r="H20" i="9"/>
  <c r="H11" i="9" s="1"/>
  <c r="L64" i="9" l="1"/>
  <c r="L13" i="9" s="1"/>
  <c r="L9" i="9" s="1"/>
  <c r="K13" i="9"/>
  <c r="K9" i="9" s="1"/>
  <c r="N109" i="9"/>
  <c r="M13" i="9"/>
  <c r="M9" i="9" s="1"/>
  <c r="I13" i="9"/>
  <c r="I9" i="9" s="1"/>
  <c r="J9" i="9"/>
  <c r="P64" i="9"/>
  <c r="P13" i="9" s="1"/>
  <c r="P9" i="9" s="1"/>
  <c r="O109" i="9" l="1"/>
  <c r="O13" i="9" s="1"/>
  <c r="O9" i="9" s="1"/>
  <c r="N13" i="9"/>
  <c r="N9" i="9" s="1"/>
</calcChain>
</file>

<file path=xl/comments1.xml><?xml version="1.0" encoding="utf-8"?>
<comments xmlns="http://schemas.openxmlformats.org/spreadsheetml/2006/main">
  <authors>
    <author>Татьяна Викторовна Журавлёва</author>
    <author>User</author>
    <author>Пользователь Windows</author>
    <author>Екатерина Журавлева</author>
  </authors>
  <commentList>
    <comment ref="N11" authorId="0">
      <text>
        <r>
          <rPr>
            <b/>
            <sz val="9"/>
            <color indexed="81"/>
            <rFont val="Tahoma"/>
            <family val="2"/>
            <charset val="204"/>
          </rPr>
          <t>Татьяна Викторовна Журавлёва:</t>
        </r>
        <r>
          <rPr>
            <sz val="9"/>
            <color indexed="81"/>
            <rFont val="Tahoma"/>
            <family val="2"/>
            <charset val="204"/>
          </rPr>
          <t xml:space="preserve">
403,05 - данные с постановления 1244 с изм от 29.07.2021</t>
        </r>
      </text>
    </comment>
    <comment ref="K29" authorId="1">
      <text>
        <r>
          <rPr>
            <b/>
            <sz val="9"/>
            <color indexed="81"/>
            <rFont val="Tahoma"/>
            <family val="2"/>
            <charset val="204"/>
          </rPr>
          <t>User:</t>
        </r>
        <r>
          <rPr>
            <sz val="9"/>
            <color indexed="81"/>
            <rFont val="Tahoma"/>
            <family val="2"/>
            <charset val="204"/>
          </rPr>
          <t xml:space="preserve">
По состоянию на 25.10.2018 - 68,2 тыс.кв.м. (Беляцкая И.Ю.)</t>
        </r>
      </text>
    </comment>
    <comment ref="K32" authorId="1">
      <text>
        <r>
          <rPr>
            <b/>
            <sz val="9"/>
            <color indexed="81"/>
            <rFont val="Tahoma"/>
            <family val="2"/>
            <charset val="204"/>
          </rPr>
          <t>User:</t>
        </r>
        <r>
          <rPr>
            <sz val="9"/>
            <color indexed="81"/>
            <rFont val="Tahoma"/>
            <family val="2"/>
            <charset val="204"/>
          </rPr>
          <t xml:space="preserve">
По состоянию на 25.10.2018 - 68,2 тыс.кв.м. (Беляцкая И.Ю.)</t>
        </r>
      </text>
    </comment>
    <comment ref="K34" authorId="1">
      <text>
        <r>
          <rPr>
            <b/>
            <sz val="9"/>
            <color indexed="81"/>
            <rFont val="Tahoma"/>
            <family val="2"/>
            <charset val="204"/>
          </rPr>
          <t>User:</t>
        </r>
        <r>
          <rPr>
            <sz val="9"/>
            <color indexed="81"/>
            <rFont val="Tahoma"/>
            <family val="2"/>
            <charset val="204"/>
          </rPr>
          <t xml:space="preserve">
по приложению км ремонт УДС+ 2,2 км деньги газпрома (отчет на 01.10.2018
)
</t>
        </r>
      </text>
    </comment>
    <comment ref="K35" authorId="1">
      <text>
        <r>
          <rPr>
            <b/>
            <sz val="9"/>
            <color indexed="81"/>
            <rFont val="Tahoma"/>
            <family val="2"/>
            <charset val="204"/>
          </rPr>
          <t>User:</t>
        </r>
        <r>
          <rPr>
            <sz val="9"/>
            <color indexed="81"/>
            <rFont val="Tahoma"/>
            <family val="2"/>
            <charset val="204"/>
          </rPr>
          <t xml:space="preserve">
в соответствии с приложением к соглашению привели в тыс.м2 
</t>
        </r>
      </text>
    </comment>
    <comment ref="K53" authorId="1">
      <text>
        <r>
          <rPr>
            <b/>
            <sz val="9"/>
            <color indexed="81"/>
            <rFont val="Tahoma"/>
            <family val="2"/>
            <charset val="204"/>
          </rPr>
          <t>User:</t>
        </r>
        <r>
          <rPr>
            <sz val="9"/>
            <color indexed="81"/>
            <rFont val="Tahoma"/>
            <family val="2"/>
            <charset val="204"/>
          </rPr>
          <t xml:space="preserve">
С</t>
        </r>
        <r>
          <rPr>
            <b/>
            <sz val="9"/>
            <color indexed="81"/>
            <rFont val="Tahoma"/>
            <family val="2"/>
            <charset val="204"/>
          </rPr>
          <t xml:space="preserve">тоимость 1 знака = 3000 руб (720282,03/240 ед
)+60знаков </t>
        </r>
        <r>
          <rPr>
            <sz val="9"/>
            <color indexed="81"/>
            <rFont val="Tahoma"/>
            <family val="2"/>
            <charset val="204"/>
          </rPr>
          <t xml:space="preserve">
244 знака Расчет взять у Кононенко????
</t>
        </r>
      </text>
    </comment>
    <comment ref="M53" authorId="2">
      <text>
        <r>
          <rPr>
            <b/>
            <sz val="9"/>
            <color indexed="81"/>
            <rFont val="Tahoma"/>
            <family val="2"/>
            <charset val="204"/>
          </rPr>
          <t>Пользователь Windows:</t>
        </r>
        <r>
          <rPr>
            <sz val="9"/>
            <color indexed="81"/>
            <rFont val="Tahoma"/>
            <family val="2"/>
            <charset val="204"/>
          </rPr>
          <t xml:space="preserve">
Стоимость установки дорожного знака на консоли 20897,0 рублей</t>
        </r>
      </text>
    </comment>
    <comment ref="M57" authorId="2">
      <text>
        <r>
          <rPr>
            <b/>
            <sz val="9"/>
            <color indexed="81"/>
            <rFont val="Tahoma"/>
            <family val="2"/>
            <charset val="204"/>
          </rPr>
          <t>Пользователь Windows:</t>
        </r>
        <r>
          <rPr>
            <sz val="9"/>
            <color indexed="81"/>
            <rFont val="Tahoma"/>
            <family val="2"/>
            <charset val="204"/>
          </rPr>
          <t xml:space="preserve">
Стоимость установки дорожного знака на консоли 20897,0 рублей</t>
        </r>
      </text>
    </comment>
    <comment ref="K59" authorId="1">
      <text>
        <r>
          <rPr>
            <b/>
            <sz val="9"/>
            <color indexed="81"/>
            <rFont val="Tahoma"/>
            <family val="2"/>
            <charset val="204"/>
          </rPr>
          <t>User:</t>
        </r>
        <r>
          <rPr>
            <sz val="9"/>
            <color indexed="81"/>
            <rFont val="Tahoma"/>
            <family val="2"/>
            <charset val="204"/>
          </rPr>
          <t xml:space="preserve">
пропорционально финансированию
</t>
        </r>
      </text>
    </comment>
    <comment ref="J61" authorId="1">
      <text>
        <r>
          <rPr>
            <b/>
            <sz val="9"/>
            <color indexed="81"/>
            <rFont val="Tahoma"/>
            <family val="2"/>
            <charset val="204"/>
          </rPr>
          <t>User:</t>
        </r>
        <r>
          <rPr>
            <sz val="9"/>
            <color indexed="81"/>
            <rFont val="Tahoma"/>
            <family val="2"/>
            <charset val="204"/>
          </rPr>
          <t xml:space="preserve">
=1,7 + 0,6 км (районе "5-й стройки" для обеспечения транспортной инфраструктурой земельных участков, предоставленных многодетным семьям (в т.ч. проектные работы) I этап</t>
        </r>
      </text>
    </comment>
    <comment ref="K61" authorId="1">
      <text>
        <r>
          <rPr>
            <b/>
            <sz val="9"/>
            <color indexed="81"/>
            <rFont val="Tahoma"/>
            <family val="2"/>
            <charset val="204"/>
          </rPr>
          <t>User:</t>
        </r>
        <r>
          <rPr>
            <sz val="9"/>
            <color indexed="81"/>
            <rFont val="Tahoma"/>
            <family val="2"/>
            <charset val="204"/>
          </rPr>
          <t xml:space="preserve">
(2,3 км -  0,6 км за  2017 год) = 0,7 км  Строительство дорог в районе "5-й стройки" для обеспечения транспортной инфраструктурой земельных участков, предоставленных многодетным семьям (в т.ч. проектные работы) I этап</t>
        </r>
      </text>
    </comment>
    <comment ref="L61" authorId="1">
      <text>
        <r>
          <rPr>
            <b/>
            <sz val="9"/>
            <color indexed="81"/>
            <rFont val="Tahoma"/>
            <family val="2"/>
            <charset val="204"/>
          </rPr>
          <t>User:</t>
        </r>
        <r>
          <rPr>
            <sz val="9"/>
            <color indexed="81"/>
            <rFont val="Tahoma"/>
            <family val="2"/>
            <charset val="204"/>
          </rPr>
          <t xml:space="preserve">
0,97 км Строительство дорог в районе "5-й стройки" для обеспечения транспортной инфраструктурой земельных участков, предоставленных многодетным семьям (в т.ч. проектные работы) I этап ул. Дальняя, ул. Интузиастов
</t>
        </r>
      </text>
    </comment>
    <comment ref="N61" authorId="1">
      <text>
        <r>
          <rPr>
            <b/>
            <sz val="8"/>
            <color indexed="81"/>
            <rFont val="Tahoma"/>
            <family val="2"/>
            <charset val="204"/>
          </rPr>
          <t>User:</t>
        </r>
        <r>
          <rPr>
            <sz val="8"/>
            <color indexed="81"/>
            <rFont val="Tahoma"/>
            <family val="2"/>
            <charset val="204"/>
          </rPr>
          <t xml:space="preserve">
+9514,6 т.р.</t>
        </r>
      </text>
    </comment>
    <comment ref="O61" authorId="1">
      <text>
        <r>
          <rPr>
            <b/>
            <sz val="8"/>
            <color indexed="81"/>
            <rFont val="Tahoma"/>
            <family val="2"/>
            <charset val="204"/>
          </rPr>
          <t>User:</t>
        </r>
        <r>
          <rPr>
            <sz val="8"/>
            <color indexed="81"/>
            <rFont val="Tahoma"/>
            <family val="2"/>
            <charset val="204"/>
          </rPr>
          <t xml:space="preserve">
-5939,9 т.р. С управлением архитектуры  Еленой леонидовной</t>
        </r>
      </text>
    </comment>
    <comment ref="P61" authorId="1">
      <text>
        <r>
          <rPr>
            <b/>
            <sz val="8"/>
            <color indexed="81"/>
            <rFont val="Tahoma"/>
            <family val="2"/>
            <charset val="204"/>
          </rPr>
          <t>User:</t>
        </r>
        <r>
          <rPr>
            <sz val="8"/>
            <color indexed="81"/>
            <rFont val="Tahoma"/>
            <family val="2"/>
            <charset val="204"/>
          </rPr>
          <t xml:space="preserve">
-5275,5 т.р</t>
        </r>
      </text>
    </comment>
    <comment ref="K62" authorId="1">
      <text>
        <r>
          <rPr>
            <b/>
            <sz val="9"/>
            <color indexed="81"/>
            <rFont val="Tahoma"/>
            <family val="2"/>
            <charset val="204"/>
          </rPr>
          <t>User:</t>
        </r>
        <r>
          <rPr>
            <sz val="9"/>
            <color indexed="81"/>
            <rFont val="Tahoma"/>
            <family val="2"/>
            <charset val="204"/>
          </rPr>
          <t xml:space="preserve">
По соглашению
</t>
        </r>
      </text>
    </comment>
    <comment ref="K64" authorId="1">
      <text>
        <r>
          <rPr>
            <b/>
            <sz val="9"/>
            <color indexed="81"/>
            <rFont val="Tahoma"/>
            <family val="2"/>
            <charset val="204"/>
          </rPr>
          <t>User:</t>
        </r>
        <r>
          <rPr>
            <sz val="9"/>
            <color indexed="81"/>
            <rFont val="Tahoma"/>
            <family val="2"/>
            <charset val="204"/>
          </rPr>
          <t xml:space="preserve">
По соглашению с минтрасом ремонт УДС 5,87 км
</t>
        </r>
      </text>
    </comment>
    <comment ref="L64" authorId="1">
      <text>
        <r>
          <rPr>
            <b/>
            <sz val="9"/>
            <color indexed="81"/>
            <rFont val="Tahoma"/>
            <family val="2"/>
            <charset val="204"/>
          </rPr>
          <t>User:</t>
        </r>
        <r>
          <rPr>
            <sz val="9"/>
            <color indexed="81"/>
            <rFont val="Tahoma"/>
            <family val="2"/>
            <charset val="204"/>
          </rPr>
          <t xml:space="preserve">
В соответствии с доп.соглашением 
</t>
        </r>
      </text>
    </comment>
    <comment ref="N64" authorId="0">
      <text>
        <r>
          <rPr>
            <b/>
            <sz val="9"/>
            <color indexed="81"/>
            <rFont val="Tahoma"/>
            <family val="2"/>
            <charset val="204"/>
          </rPr>
          <t>Татьяна Викторовна Журавлёва:</t>
        </r>
        <r>
          <rPr>
            <sz val="9"/>
            <color indexed="81"/>
            <rFont val="Tahoma"/>
            <family val="2"/>
            <charset val="204"/>
          </rPr>
          <t xml:space="preserve">
реш от 15.07. добавили наружное освещ 8 км, дороги 4 км и  убрала  ливневку 2,6 км т.к завела отд показатель </t>
        </r>
      </text>
    </comment>
    <comment ref="M65" authorId="1">
      <text>
        <r>
          <rPr>
            <b/>
            <sz val="8"/>
            <color indexed="81"/>
            <rFont val="Tahoma"/>
            <family val="2"/>
            <charset val="204"/>
          </rPr>
          <t>User:</t>
        </r>
        <r>
          <rPr>
            <sz val="8"/>
            <color indexed="81"/>
            <rFont val="Tahoma"/>
            <family val="2"/>
            <charset val="204"/>
          </rPr>
          <t xml:space="preserve">
д.б 23
5 списали (ответ благоустр)</t>
        </r>
      </text>
    </comment>
    <comment ref="N73" authorId="1">
      <text>
        <r>
          <rPr>
            <b/>
            <sz val="8"/>
            <color indexed="81"/>
            <rFont val="Tahoma"/>
            <family val="2"/>
            <charset val="204"/>
          </rPr>
          <t>User:</t>
        </r>
        <r>
          <rPr>
            <sz val="8"/>
            <color indexed="81"/>
            <rFont val="Tahoma"/>
            <family val="2"/>
            <charset val="204"/>
          </rPr>
          <t xml:space="preserve">
добавляли на мероприятие по тепличной ИПД</t>
        </r>
      </text>
    </comment>
    <comment ref="D79" authorId="0">
      <text>
        <r>
          <rPr>
            <b/>
            <sz val="9"/>
            <color indexed="81"/>
            <rFont val="Tahoma"/>
            <family val="2"/>
            <charset val="204"/>
          </rPr>
          <t>Татьяна Викторовна Журавлёва:</t>
        </r>
        <r>
          <rPr>
            <sz val="9"/>
            <color indexed="81"/>
            <rFont val="Tahoma"/>
            <family val="2"/>
            <charset val="204"/>
          </rPr>
          <t xml:space="preserve">
новый показатель по реш.Думы 15.07.2021</t>
        </r>
      </text>
    </comment>
    <comment ref="O81" authorId="3">
      <text>
        <r>
          <rPr>
            <b/>
            <sz val="9"/>
            <color indexed="81"/>
            <rFont val="Tahoma"/>
            <family val="2"/>
            <charset val="204"/>
          </rPr>
          <t>Екатерина Журавлева:</t>
        </r>
        <r>
          <rPr>
            <sz val="9"/>
            <color indexed="81"/>
            <rFont val="Tahoma"/>
            <family val="2"/>
            <charset val="204"/>
          </rPr>
          <t xml:space="preserve">
путепровод по 50 лет ОКТ (кап влож)</t>
        </r>
      </text>
    </comment>
    <comment ref="P81" authorId="3">
      <text>
        <r>
          <rPr>
            <b/>
            <sz val="9"/>
            <color indexed="81"/>
            <rFont val="Tahoma"/>
            <family val="2"/>
            <charset val="204"/>
          </rPr>
          <t>Екатерина Журавлева:</t>
        </r>
        <r>
          <rPr>
            <sz val="9"/>
            <color indexed="81"/>
            <rFont val="Tahoma"/>
            <family val="2"/>
            <charset val="204"/>
          </rPr>
          <t xml:space="preserve">
путепровод по 50 лет окт (кап влож)</t>
        </r>
      </text>
    </comment>
    <comment ref="A87" authorId="1">
      <text>
        <r>
          <rPr>
            <b/>
            <sz val="9"/>
            <color indexed="81"/>
            <rFont val="Tahoma"/>
            <family val="2"/>
            <charset val="204"/>
          </rPr>
          <t>User:</t>
        </r>
        <r>
          <rPr>
            <sz val="9"/>
            <color indexed="81"/>
            <rFont val="Tahoma"/>
            <family val="2"/>
            <charset val="204"/>
          </rPr>
          <t xml:space="preserve">
ранее 1.1.28</t>
        </r>
      </text>
    </comment>
    <comment ref="B88" authorId="0">
      <text>
        <r>
          <rPr>
            <b/>
            <sz val="9"/>
            <color indexed="81"/>
            <rFont val="Tahoma"/>
            <family val="2"/>
            <charset val="204"/>
          </rPr>
          <t>Татьяна Викторовна Журавлёва:</t>
        </r>
        <r>
          <rPr>
            <sz val="9"/>
            <color indexed="81"/>
            <rFont val="Tahoma"/>
            <family val="2"/>
            <charset val="204"/>
          </rPr>
          <t xml:space="preserve">
добавлили формулировку "разработка рабдокументации…)</t>
        </r>
      </text>
    </comment>
    <comment ref="N98" authorId="0">
      <text>
        <r>
          <rPr>
            <b/>
            <sz val="9"/>
            <color indexed="81"/>
            <rFont val="Tahoma"/>
            <family val="2"/>
            <charset val="204"/>
          </rPr>
          <t>Татьяна Викторовна Журавлёва:</t>
        </r>
        <r>
          <rPr>
            <sz val="9"/>
            <color indexed="81"/>
            <rFont val="Tahoma"/>
            <family val="2"/>
            <charset val="204"/>
          </rPr>
          <t xml:space="preserve">
внесли измен по соглас с Климкиной  и машей 10.06.2021</t>
        </r>
      </text>
    </comment>
    <comment ref="D101" authorId="1">
      <text>
        <r>
          <rPr>
            <b/>
            <sz val="8"/>
            <color indexed="81"/>
            <rFont val="Tahoma"/>
            <family val="2"/>
            <charset val="204"/>
          </rPr>
          <t>User:</t>
        </r>
        <r>
          <rPr>
            <sz val="8"/>
            <color indexed="81"/>
            <rFont val="Tahoma"/>
            <family val="2"/>
            <charset val="204"/>
          </rPr>
          <t xml:space="preserve">
со слов Беляцкой </t>
        </r>
      </text>
    </comment>
    <comment ref="N101" authorId="1">
      <text>
        <r>
          <rPr>
            <b/>
            <sz val="8"/>
            <color indexed="81"/>
            <rFont val="Tahoma"/>
            <family val="2"/>
            <charset val="204"/>
          </rPr>
          <t>User:</t>
        </r>
        <r>
          <rPr>
            <sz val="8"/>
            <color indexed="81"/>
            <rFont val="Tahoma"/>
            <family val="2"/>
            <charset val="204"/>
          </rPr>
          <t xml:space="preserve">
+11528,7 т.р.</t>
        </r>
      </text>
    </comment>
    <comment ref="N102" authorId="0">
      <text>
        <r>
          <rPr>
            <b/>
            <sz val="9"/>
            <color indexed="81"/>
            <rFont val="Tahoma"/>
            <charset val="1"/>
          </rPr>
          <t>Татьяна Викторовна Журавлёва:</t>
        </r>
        <r>
          <rPr>
            <sz val="9"/>
            <color indexed="81"/>
            <rFont val="Tahoma"/>
            <charset val="1"/>
          </rPr>
          <t xml:space="preserve">
+2 по реш Думы от 25.11.2021+1243,8 т.р. </t>
        </r>
      </text>
    </comment>
    <comment ref="Q109" authorId="3">
      <text>
        <r>
          <rPr>
            <b/>
            <sz val="9"/>
            <color indexed="81"/>
            <rFont val="Tahoma"/>
            <family val="2"/>
            <charset val="204"/>
          </rPr>
          <t>Екатерина Журавлева:</t>
        </r>
        <r>
          <rPr>
            <sz val="9"/>
            <color indexed="81"/>
            <rFont val="Tahoma"/>
            <family val="2"/>
            <charset val="204"/>
          </rPr>
          <t xml:space="preserve">
+5км сос слов Беляцкой И.Ю. 03.11.2021</t>
        </r>
      </text>
    </comment>
    <comment ref="M110" authorId="1">
      <text>
        <r>
          <rPr>
            <b/>
            <sz val="8"/>
            <color indexed="81"/>
            <rFont val="Tahoma"/>
            <family val="2"/>
            <charset val="204"/>
          </rPr>
          <t>User:</t>
        </r>
        <r>
          <rPr>
            <sz val="8"/>
            <color indexed="81"/>
            <rFont val="Tahoma"/>
            <family val="2"/>
            <charset val="204"/>
          </rPr>
          <t xml:space="preserve">
5,3 км. - ул. Театральная (от Школьной до Моховой пади)</t>
        </r>
      </text>
    </comment>
    <comment ref="D111" authorId="1">
      <text>
        <r>
          <rPr>
            <b/>
            <sz val="8"/>
            <color indexed="81"/>
            <rFont val="Tahoma"/>
            <family val="2"/>
            <charset val="204"/>
          </rPr>
          <t>User:</t>
        </r>
        <r>
          <rPr>
            <sz val="8"/>
            <color indexed="81"/>
            <rFont val="Tahoma"/>
            <family val="2"/>
            <charset val="204"/>
          </rPr>
          <t xml:space="preserve">
со слов Беляцкой </t>
        </r>
      </text>
    </comment>
    <comment ref="N111" authorId="1">
      <text>
        <r>
          <rPr>
            <b/>
            <sz val="8"/>
            <color indexed="81"/>
            <rFont val="Tahoma"/>
            <family val="2"/>
            <charset val="204"/>
          </rPr>
          <t>User:</t>
        </r>
        <r>
          <rPr>
            <sz val="8"/>
            <color indexed="81"/>
            <rFont val="Tahoma"/>
            <family val="2"/>
            <charset val="204"/>
          </rPr>
          <t xml:space="preserve">
+6791,8 т.р. 
+ 2745,0  (Горького, Мухина. Ленина Верхблаговещ), ул Зеленая, Ул Мухина (Белогорье)</t>
        </r>
      </text>
    </comment>
    <comment ref="O111" authorId="1">
      <text>
        <r>
          <rPr>
            <b/>
            <sz val="8"/>
            <color indexed="81"/>
            <rFont val="Tahoma"/>
            <family val="2"/>
            <charset val="204"/>
          </rPr>
          <t>User:</t>
        </r>
        <r>
          <rPr>
            <sz val="8"/>
            <color indexed="81"/>
            <rFont val="Tahoma"/>
            <family val="2"/>
            <charset val="204"/>
          </rPr>
          <t xml:space="preserve">
+12392,2</t>
        </r>
      </text>
    </comment>
    <comment ref="P111" authorId="1">
      <text>
        <r>
          <rPr>
            <b/>
            <sz val="8"/>
            <color indexed="81"/>
            <rFont val="Tahoma"/>
            <family val="2"/>
            <charset val="204"/>
          </rPr>
          <t>User:</t>
        </r>
        <r>
          <rPr>
            <sz val="8"/>
            <color indexed="81"/>
            <rFont val="Tahoma"/>
            <family val="2"/>
            <charset val="204"/>
          </rPr>
          <t xml:space="preserve">
+15027,1 т.р.</t>
        </r>
      </text>
    </comment>
    <comment ref="L112" authorId="1">
      <text>
        <r>
          <rPr>
            <b/>
            <sz val="9"/>
            <color indexed="81"/>
            <rFont val="Tahoma"/>
            <family val="2"/>
            <charset val="204"/>
          </rPr>
          <t>User:</t>
        </r>
        <r>
          <rPr>
            <sz val="9"/>
            <color indexed="81"/>
            <rFont val="Tahoma"/>
            <family val="2"/>
            <charset val="204"/>
          </rPr>
          <t xml:space="preserve">
По информации Грязнова Оплата за приобретенные 9 автобусов в 2015 году и планируется еще приобрести 10 автобусов</t>
        </r>
      </text>
    </comment>
  </commentList>
</comments>
</file>

<file path=xl/sharedStrings.xml><?xml version="1.0" encoding="utf-8"?>
<sst xmlns="http://schemas.openxmlformats.org/spreadsheetml/2006/main" count="731" uniqueCount="270">
  <si>
    <t>тыс.м2</t>
  </si>
  <si>
    <t>км</t>
  </si>
  <si>
    <t>ед.</t>
  </si>
  <si>
    <t>тыс.кв.м</t>
  </si>
  <si>
    <t xml:space="preserve">Площадь линий дорожной разметки  </t>
  </si>
  <si>
    <t>%</t>
  </si>
  <si>
    <t>Статус</t>
  </si>
  <si>
    <t xml:space="preserve">Основное мероприятие 1.1. </t>
  </si>
  <si>
    <t>Количество  обслуживаемых светофорных объектов</t>
  </si>
  <si>
    <t>Подпрограмма 1</t>
  </si>
  <si>
    <t>Доля обслуживаемых светофорных объектов к общему числу светофорных объектов</t>
  </si>
  <si>
    <t xml:space="preserve">Количество установленных светофорных объектов </t>
  </si>
  <si>
    <t xml:space="preserve">Подпрограмма 2  </t>
  </si>
  <si>
    <t>шт.</t>
  </si>
  <si>
    <t>Обеспечение беспрепятственного доступа инвалидов к услугам транспорта и транспортной инфраструктуре города Благовещенска</t>
  </si>
  <si>
    <t>Муниципальная программа</t>
  </si>
  <si>
    <t>Управление жилищно-коммунального хозяйства администрации города Благовещенска</t>
  </si>
  <si>
    <t>Уровень транспортно-эксплуатационных характеристик автомобильных дорог</t>
  </si>
  <si>
    <t>Осуществление дорожной деятельности в отношении автомобильных дорог общего пользования местного значения</t>
  </si>
  <si>
    <t>Развитие пассажирского транспорта в городе Благовещенске</t>
  </si>
  <si>
    <t>Основное мероприятие 2.1.</t>
  </si>
  <si>
    <t>Количество  обслуживаемых плоских дорожных  знаков</t>
  </si>
  <si>
    <t>Администрация города Благовещенска, МУ "ГУКС", лица победители определения поставщика (исполнителя, подрядчика)</t>
  </si>
  <si>
    <t xml:space="preserve">Протяженность автомобильных дорог приведенных к нормативным требованиям после проведения капитального ремонта </t>
  </si>
  <si>
    <t>Магистральные улицы Северного жилого района г.Благовещенска, Амурская область (1-ая очередь ул.50 лет Октября от ул.Кольцевой до ул.Школьной)</t>
  </si>
  <si>
    <t>Протяженность строительства автомобильных дорог</t>
  </si>
  <si>
    <t>Управление жилищно-коммунального хозяйства администрации города Благовещенска, юридические лица-получатели субсидии</t>
  </si>
  <si>
    <t>Доля пассажирских транспортных средств транспортных предприятий, использующих автомобильный транспорт, в том числе электротранспорт,  со сроком эксплуатации менее 7 лет от общего количества пассажирских транспортных средств, находящихся на балансе предприятий</t>
  </si>
  <si>
    <t>Количество обращений/ 1000 чел. населения</t>
  </si>
  <si>
    <t>Субсидии транспортным предприятиям на возмещение затрат, связанных с погашением кредита, оплатой лизинговых платежей за приобретаемые в муниципальную собственность транспортные средства, оборудование  для участка  технического обслуживания и ремонта с целью осуществления пассажирских перевозок</t>
  </si>
  <si>
    <t>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 следующих к местам расположения садовых участков</t>
  </si>
  <si>
    <t>Субсидии транспортным предприятиям на компенсацию  выпадающих доходов по тарифам, не обеспечивающим экономически обоснованные  затраты</t>
  </si>
  <si>
    <t>Обеспечение перевозок пассажиров</t>
  </si>
  <si>
    <t>тыс. чел.</t>
  </si>
  <si>
    <t>Снижение убытков транспортного предприятия</t>
  </si>
  <si>
    <t>Расходы на обеспечение деятельности (оказание услуг, выполнение работ) муниципальных организаций (учреждений)</t>
  </si>
  <si>
    <t>Количество обращений пассажиров на качество обслуживания пассажиров</t>
  </si>
  <si>
    <t>Ремонт улично-дорожной сети города Благовещенска</t>
  </si>
  <si>
    <t xml:space="preserve">Система основных мероприятий  и показателей реализации муниципальной подпрограммы  </t>
  </si>
  <si>
    <t>Ответственный исполнитель, соисполнитель, участник</t>
  </si>
  <si>
    <t>Единица измерения</t>
  </si>
  <si>
    <t xml:space="preserve">Количество приобретенных специализированных автобусов для перевозки пассажиров с ограниченными возможностями передвижения </t>
  </si>
  <si>
    <t>Количество реализуемых льготных проездных билетов гражданам льготных категорий для проезда в автобусах муниципальных автомобильных маршрутов регулярных перевозок, следующих к местам расположения сезонных (садовых) маршрутов</t>
  </si>
  <si>
    <t>Количество реализуемых льготных проездных билетов гражданам льготных категорий для проезда в автобусах муниципальных автомобильных маршрутов регулярных перевозок, следующих к местам расположения садовых участков</t>
  </si>
  <si>
    <t>Доля протяженности улично-дорожной сети, подлежащей механизированной уборке  в соответствии с нормативными требованиями к общей протяженности  улично-дорожной сети</t>
  </si>
  <si>
    <t xml:space="preserve">Протяженность улично-дорожной сети, подлежащей механизированной уборке в соотвествии с нормативными требованиями  </t>
  </si>
  <si>
    <t xml:space="preserve">Площадь  отремонтированных пешеходных тротуаров </t>
  </si>
  <si>
    <t>Мероприятие 1.1.1.</t>
  </si>
  <si>
    <t>Мероприятие 1.1.2.</t>
  </si>
  <si>
    <t>Развитие улично-дорожной сети города Благовещенска</t>
  </si>
  <si>
    <t>Мероприятие 1.1.3.</t>
  </si>
  <si>
    <t>Мероприятие 1.1.4.</t>
  </si>
  <si>
    <t>Мероприятие 1.1.5.</t>
  </si>
  <si>
    <t>Мероприятие 1.1.6.</t>
  </si>
  <si>
    <t>Мероприятие 1.1.7.</t>
  </si>
  <si>
    <t>Мероприятие 1.1.8.</t>
  </si>
  <si>
    <t>Мероприятие 1.1.9.</t>
  </si>
  <si>
    <t>Мероприятие 1.1.10.</t>
  </si>
  <si>
    <t>Мероприятие 1.1.11.</t>
  </si>
  <si>
    <t>Мероприятие 1.1.12.</t>
  </si>
  <si>
    <t>Мероприятие 1.1.13.</t>
  </si>
  <si>
    <t>Мероприятие 1.1.14.</t>
  </si>
  <si>
    <t>Мероприятие 1.1.15.</t>
  </si>
  <si>
    <t xml:space="preserve">Создание условий для предоставления транспортных услуг населению и организация транспортного обслуживания населения в границах городского округа </t>
  </si>
  <si>
    <t>Мероприятие 2.1.2.</t>
  </si>
  <si>
    <t>Мероприятие 2.1.3.</t>
  </si>
  <si>
    <t xml:space="preserve">Мероприятие 2.1.4. </t>
  </si>
  <si>
    <t xml:space="preserve">Мероприятие 2.1.5. </t>
  </si>
  <si>
    <t xml:space="preserve">Мероприятие 2.1.6. </t>
  </si>
  <si>
    <t xml:space="preserve">Мероприятие 2.1.7.  </t>
  </si>
  <si>
    <t>Наименование муниципальной программы,подпрограммы,   основного мероприятия, мероприятия</t>
  </si>
  <si>
    <t>Субсидии юридическим лицам  на возмещение затрат, связанных с выполнением работ по содержанию и ремонту улично-дорожной сети</t>
  </si>
  <si>
    <t>Субсидии юридическим лицам, выполняющим работы, оказывающим услуги по содержанию и обслуживанию средств регулирования дорожного движения</t>
  </si>
  <si>
    <t>Субсидии предприятиям электротранспорта на возмещение выпадающих доходов в результате ограничения транспортного движения в связи с проведением работ по реконструкции канализационного коллектора по ул. Зейской</t>
  </si>
  <si>
    <t xml:space="preserve">Протяженность автомобильных дорог приведенных к нормативным требованиям после проведения  ремонта (нарастающим итогом) </t>
  </si>
  <si>
    <t>Протяженность строительства автомобильных дорог (нарастающим итогом)</t>
  </si>
  <si>
    <t>Количество обустроенных пешеходных подходов к вызывным светофорным объектам</t>
  </si>
  <si>
    <t>Обустройство вызывных пешеходных светофоров со звуковым сигналом для слабовидящих людей</t>
  </si>
  <si>
    <t xml:space="preserve">Протяженность автомобильных дорог, приведенных к нормативным требованиям после капитального ремонта
</t>
  </si>
  <si>
    <t>Количество модернизированных светофорных объектов</t>
  </si>
  <si>
    <t xml:space="preserve">Приобретение бланков с защитой от подделки (свидетельства об осуществлении перевозок по маршруту регулярных перевозок, карты маршрута регулярных перевозок) </t>
  </si>
  <si>
    <t>Мероприятие 2.1.8</t>
  </si>
  <si>
    <t>Обеспеченность бланками перевозчиков</t>
  </si>
  <si>
    <t>Площадь выполненного ямочного ремонта</t>
  </si>
  <si>
    <t>тыс. кв.м.</t>
  </si>
  <si>
    <t>тыс.кв.м.</t>
  </si>
  <si>
    <t>Адаптация пешеходных путей для инвалидов   и маломобильных групп населения</t>
  </si>
  <si>
    <t>Площадь обустроенных пешеходных путей</t>
  </si>
  <si>
    <t>Мероприятие 1.1.16.</t>
  </si>
  <si>
    <t>,</t>
  </si>
  <si>
    <t>Количество пассажирских транспортных средств, оборудованных автономными информаторами для слабослышащих людей и речевыми информаторами для слабовидящих людей</t>
  </si>
  <si>
    <t xml:space="preserve">Количество обслуживаемых  комплексов фотовидеофиксации </t>
  </si>
  <si>
    <t>Мероприятия государственной программы Российской Федерации "Доступная среда" на 2011-2020 годы, направленные на адаптацию с учетом нужд инвалидов и других маломобильных групп населения</t>
  </si>
  <si>
    <t>Мероприятие 2.1.9</t>
  </si>
  <si>
    <t>Мероприятия государственной программы Российской Федерации "Доступная среда" на 2011-2020 годы, направленная на адаптацию с учетом нужд инвалидов и других маломобильных групп населения транспортной инфраструктуры</t>
  </si>
  <si>
    <t>Доля парка подвижного состава автомобильного и городского наземного электрического транспорта общего пользования, оборудованного для перевозки инвалидов и других маломобильных групп населения, в парке этого подвижного состава в городе Благовещенске</t>
  </si>
  <si>
    <t xml:space="preserve">Вдольтрассовый проезд (велосипедный) в районе Новотроицкого шоссе </t>
  </si>
  <si>
    <t xml:space="preserve">Протяженность строительства велосипедной дорожки </t>
  </si>
  <si>
    <t>Количество объектов, обеспеченных документацией</t>
  </si>
  <si>
    <t xml:space="preserve">Мероприятие 1.1.20.  </t>
  </si>
  <si>
    <t>Субсидии транспортным предприятиям на возмещение затрат, не обеспеченных утвержденным экономически обоснованным тарифом, связанных с осуществлением перевозок пассажиров по нерентабельным муниципальным автобусным  маршрутам регулярных перевозок в городском сообщении, включая садовые маршруты</t>
  </si>
  <si>
    <t>Готовность проектной документации</t>
  </si>
  <si>
    <t>Количество установленных дорожных знаков</t>
  </si>
  <si>
    <t>Регулярность движения транспорта общего пользования по муниципальной маршрутной сети города Благовещенска (отношение фактически выполненных рейсов на маршрутах к плановому количеству рейсов в соответствии с согласованным расписанием)</t>
  </si>
  <si>
    <t>Строительство дорог в Северном планировочном районе 4 км Новотроицкого шоссе с обеспечением инженерной инфраструктурой земельных участков, предоставленных многодетным семьям (проектные работы)</t>
  </si>
  <si>
    <t>Оплата лизинговых платежей</t>
  </si>
  <si>
    <t>Оформление документов на ввод объекта в эксплуатацию</t>
  </si>
  <si>
    <t>Корректировка проектной документации</t>
  </si>
  <si>
    <t xml:space="preserve">Мероприятие 1.1.24. </t>
  </si>
  <si>
    <t>Магистральные улицы Северного планировочного района г.Благовещенска, Амурская область (ул. Шафира, ул. Муравьева-Амурского, ул. Зеленая)</t>
  </si>
  <si>
    <t>Источник данных, использованный для расчета показателя</t>
  </si>
  <si>
    <t>Отчетность МУ "ГУКС"</t>
  </si>
  <si>
    <t>Отчетность МКП "ГСТК"</t>
  </si>
  <si>
    <t>Очетность МКП "ГСТК"</t>
  </si>
  <si>
    <t>Муниципальное задание МП "ГДС"</t>
  </si>
  <si>
    <t>Отчет по соглашению</t>
  </si>
  <si>
    <t>Отчетность перевозчиков</t>
  </si>
  <si>
    <t>Информация МП "ГСТК"</t>
  </si>
  <si>
    <t>Информация перевозчиков</t>
  </si>
  <si>
    <t>Федеральная служба государственной статистики</t>
  </si>
  <si>
    <t>Информация управления ЖКХ города Благовещенска</t>
  </si>
  <si>
    <t>Информация отдела транспортного обслуживания Управление по развитию потребительского рынка  и услуг администрации города Благовещенска</t>
  </si>
  <si>
    <t xml:space="preserve">Изготовление заключения на предпроектное обследование автомобильного моста через р. Зея г. Благовещенск
</t>
  </si>
  <si>
    <t>Мониторинг управления по развитию потребительского рынка и услуг</t>
  </si>
  <si>
    <t xml:space="preserve">Удельное количество обращений граждан на качество обслуживания пассажиров в расчете на 1000 чел. населения </t>
  </si>
  <si>
    <t>Расчетные данные</t>
  </si>
  <si>
    <t>Выравнивание обеспеченности муниципальных образований по реализации ими отдельных расходных обязательств (предоставление субсидии казенным предприятиям на возмещение затрат, связанных с выполнением заказа по содержанию и ремонту улично-дорожной сети)</t>
  </si>
  <si>
    <t>Выравнивание обеспеченности муниципальных образований по реализации ими отдельных расходных обязательств (предоставление cубсидии казенным предприятиям на возмещение затрат, связанных с выполнением заказа по содержанию и обслуживанию средств регулирования дорожного движения</t>
  </si>
  <si>
    <t>Мероприятие 1.1.17.</t>
  </si>
  <si>
    <t>Выравнивание обеспеченности муниципальных образований по реализации ими отдельных расходных обязательств (предоставление субсидии юридическим лицам на возмещение затрат, связанных с выполнением работ по устройству, ремонту и модернизации отдельных элементов обустройства автомобильных дорог в границах городского округа</t>
  </si>
  <si>
    <t xml:space="preserve">Мероприятие 1.1.21.  </t>
  </si>
  <si>
    <t xml:space="preserve">Мероприятие 1.1.25. </t>
  </si>
  <si>
    <t xml:space="preserve">Протяженность строительства автомобильных дорог </t>
  </si>
  <si>
    <t>Реконструкция автомобильной дороги по ул.Тепличная города Благовещенска (в т.ч. проектные работы)</t>
  </si>
  <si>
    <t>пог.м.</t>
  </si>
  <si>
    <t xml:space="preserve">Финансовое обеспечение дорожной деятельности  в рамках реализации национального проекта "Безопасные и качественные автомобильные дороги" </t>
  </si>
  <si>
    <t>Изготовление заключения на предпроектное обследование автомобильного моста по ул. Шевченко - ул. Северная</t>
  </si>
  <si>
    <t>Количество отремонтированных светофорных объектов</t>
  </si>
  <si>
    <t>Количество светофорных объектов, оборудованных импульсной светодиодной подстветкой</t>
  </si>
  <si>
    <t>ед</t>
  </si>
  <si>
    <t>Разработка проекта организации дорожного движения на кольцевой развязке по ул. Калинина</t>
  </si>
  <si>
    <t>Готовность документации</t>
  </si>
  <si>
    <t xml:space="preserve">Мероприятие 1.1.18.     </t>
  </si>
  <si>
    <t xml:space="preserve">Мероприятие 1.1.19.  </t>
  </si>
  <si>
    <t xml:space="preserve">Мероприятие 1.1.22. </t>
  </si>
  <si>
    <t xml:space="preserve">Мероприятие 1.1.23. </t>
  </si>
  <si>
    <t xml:space="preserve">Приложение № 1 к муниципальной программе </t>
  </si>
  <si>
    <t>Количество приобретенных транспортых средств</t>
  </si>
  <si>
    <t xml:space="preserve">Организация транспортного обслуживания населения </t>
  </si>
  <si>
    <t>Мероприятие 1.2.1.</t>
  </si>
  <si>
    <t>Мероприятие 1.1.27.</t>
  </si>
  <si>
    <t>Наличие положительного заключения государствееной экспертизы по проверке достоверности определения сметной стоимости объекта</t>
  </si>
  <si>
    <t xml:space="preserve">Развитие транспортной системы города Благовещенска </t>
  </si>
  <si>
    <t>Наименование целевого показателя (индикатора), непосредственного результата</t>
  </si>
  <si>
    <t>Значение целевого показателя (индикатора), непосредственного результата по годам реализации</t>
  </si>
  <si>
    <t>Строительство дорог в районе «5-ой стройки» для обеспечения транспортной инфраструктурой земельных участков, предоставленных многодетным семьям (ул. Центральная на участке от ул. Театральная до ул. Дальняя г. Благовещенска)</t>
  </si>
  <si>
    <t xml:space="preserve">Строительство дорог в районе «5-ой стройки» для обеспечения транспортной инфраструктурой земельных участков, предоставленных многодетным семьям (ул. Ромашковая на участке от ул. Центральная до ул. Энтузиастов г. Благовещенска) </t>
  </si>
  <si>
    <t xml:space="preserve">Строительство дорог в районе «5-ой стройки» для обеспечения транспортной инфраструктурой земельных участков, предоставленных многодетным семьям (ул. Придорожная от ул. Центральная до ул. Энтузиастов, ул. Энтузиастов от ул. Придорожная до ул. Театральная,  ул. Ромашковая от ул. Центральная до ул. Березовая (I этап) </t>
  </si>
  <si>
    <t>Субсидии казенным предприятиям на возмещение затрат, связанных с выполнением заказа  по содержанию и обслуживанию средств регулирования дорожного движения</t>
  </si>
  <si>
    <t>Мероприятие 1.1.28.</t>
  </si>
  <si>
    <t>Капитальный ремонт ул. Мухина от ул. Пролетарская до ул. Зейская (в т.ч. проектные работы)</t>
  </si>
  <si>
    <t>Капитальный ремонт перекрестка ул. Мухина и ул. Игнатьевское шоссе (в т. ч. проектные работы)</t>
  </si>
  <si>
    <t>Капитальный ремонт путепровода через ул. Загородная - ул. Северная (в т.ч. проектные работы)</t>
  </si>
  <si>
    <t xml:space="preserve">Строительство дорог в районе «5-ой стройки» для обеспечения транспортной инфраструктурой земельных участков, предоставленных многодетным семьям </t>
  </si>
  <si>
    <t>Субсидии юридическим лицам  на возмещение затрат, связанных с выполнением работ по устройству, ремонту и модернизации отдельных элементов обустройства автомобильных  дорог в границах городского округа</t>
  </si>
  <si>
    <t xml:space="preserve">Субсидии казенным предприятиям на возмещение затрат, связанных с выполнением заказа  по содержанию и ремонту улично-дорожной сети </t>
  </si>
  <si>
    <t>Мероприятие 1.1.29.</t>
  </si>
  <si>
    <t>Администрация города Благовещенска</t>
  </si>
  <si>
    <t>-</t>
  </si>
  <si>
    <t xml:space="preserve">Прирост протяженности сети автомобильных дорог общего пользования местного значения на территории муниципального образования в результате строительства новых автомобильных дорог </t>
  </si>
  <si>
    <t xml:space="preserve">Прирост протяженности сети автомобильных дорог общего пользования местного значения на территории муниципального образования, соответствующих нормативным требованиям к траспортно-эксплуатационным показателям, в результате реконструкции автомобильных дорог </t>
  </si>
  <si>
    <t xml:space="preserve">Прирост протяженности сети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результате капитального ремонт и ремонта автомобильных дорог </t>
  </si>
  <si>
    <t>Финансовое обеспечение дорожной деятельности на достижение целевых показателей муниципальных программ в сфере дорожного хозяйства, предусматривающих приведение в нормативное состояние, развитие и увеличение пропускной способности сети автомобильных дорог общего пользования местного значения</t>
  </si>
  <si>
    <t xml:space="preserve">Протяженность автомобильных дорог приведенных к нормативным требованиям после проведения ремонта (нарастающим итогом) </t>
  </si>
  <si>
    <t>Площадь земельных участков, подлежащих изъятию</t>
  </si>
  <si>
    <t>кв.м.</t>
  </si>
  <si>
    <t>Мероприятие 1.1.30.</t>
  </si>
  <si>
    <t>Изъятие земельных участков, расположенных в квартале 252 города Благовещенска для строительства автомобильной дороги по ул. Конная</t>
  </si>
  <si>
    <t>Площадь выполненных аварийно-востановительных работ (ямочный ремонт)</t>
  </si>
  <si>
    <t>Количество научно-исследовательских работ по разработке комплексных схем организации дорожного движения</t>
  </si>
  <si>
    <t>Протяженность аварийно-восстановительных работ автодорожного моста через р.Зея г.Благовещенск, Амурская область</t>
  </si>
  <si>
    <t>Количество выполненных проектных работ по капитальному ремонту автодорожного моста через р.Зея г.Благовещенск, Амурская область</t>
  </si>
  <si>
    <t>Мероприятие 1.2.2.</t>
  </si>
  <si>
    <t>Финансовое обеспечение дорожной деятельности за счет средств резервного фонда Правительства Российской Федерации</t>
  </si>
  <si>
    <t xml:space="preserve">Прирост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результате
капитального ремонта и ремонта
автомобильных дорог
</t>
  </si>
  <si>
    <t xml:space="preserve">Доля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общей
протяженности указанных
автомобильных дорог
</t>
  </si>
  <si>
    <t xml:space="preserve">Прирост протяженности сети
автомобильных дорог общего
пользования местного значения на территории муниципального
образования в результате
строительства новых
автомобильных дорог
</t>
  </si>
  <si>
    <t xml:space="preserve">Прирост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результате
реконструкции автомобильных
дорог
</t>
  </si>
  <si>
    <t xml:space="preserve">Протяженность установленных леерных ограждений
</t>
  </si>
  <si>
    <t>Магистральные улицы Северного планировочного района г.Благовещенска, Амурская область (ул. Зеленая от ул. Новотроицкое шоссе до ул. 50 лет Октября (в т.ч. проектные работы)</t>
  </si>
  <si>
    <t>Количество выполненных работ по проведению диагностики , оценке транспортно-эксплуатационного состояния автомобильных дорог общего пользования местного значения города Благовещенска расположенных на территории Благовещенской агломерациидорог</t>
  </si>
  <si>
    <t>Мероприятие 1.1.31.</t>
  </si>
  <si>
    <t xml:space="preserve">Капитальный ремонт автомобильного моста через р.Зея, г.Благовещенск, Амурская область </t>
  </si>
  <si>
    <t>Техническая готовность</t>
  </si>
  <si>
    <t>Мероприятие 1.1.32.</t>
  </si>
  <si>
    <t>Финансовое обеспечение расходов, связанных с созданием и содержанием дорожного патруля</t>
  </si>
  <si>
    <t>Количство приобретенных транспортных средств, предназначенных для обеспечения функционирования дорожного патруля</t>
  </si>
  <si>
    <t>Площадь аварийно-восстановительных работ</t>
  </si>
  <si>
    <t xml:space="preserve">Основное мероприятие 1.2. </t>
  </si>
  <si>
    <t>Данные отчета о проведении диагностики и оценке траспортно-эксплуатационного состояния автомобильных дорог общего пользования местного значения города Благовещенска</t>
  </si>
  <si>
    <t>Региональный проект "Дорожная сеть"</t>
  </si>
  <si>
    <t>Мероприятие 2.1.1.</t>
  </si>
  <si>
    <t>Доля протяженности автомобильных дорог общего пользования местного значения на территории муниципального образования, приведенных  к нормативным требованиям к траспортно-эксплуатационным показателям, в общей протяженности указанных дорог</t>
  </si>
  <si>
    <t>поменяли наименование</t>
  </si>
  <si>
    <t>Мероприятие 1.2.3.</t>
  </si>
  <si>
    <t>Финансовое обеспечение дорожной деятельности  в рамках реализации национального проекта "Безопасные и качественные автомобильные дороги"  (осуществление строительного контроля)</t>
  </si>
  <si>
    <t>Мероприятие 2.1.11</t>
  </si>
  <si>
    <t>не меняли значения т.к. ГУКС не предоставил инфу в отдел благоустройства</t>
  </si>
  <si>
    <t>не указывала показатель т.к. лимиты были выделены на обеспечение затрат по ликвидации ГДС (заключит-м этапом зп на оставшуюся численность работников (бухг-р, кадровик директор) с октября 2020 г ГДС ликвидация</t>
  </si>
  <si>
    <t xml:space="preserve">Количество заключенных договоров </t>
  </si>
  <si>
    <t>Осуществление муниципальными образованиями дорожной деятельности в отношении автомобильных дорог местного значения и сооружений на них (осуществление строительного контроля)</t>
  </si>
  <si>
    <t>Мероприятие 1.1.33.</t>
  </si>
  <si>
    <t>Администрация города Благовещенска, МУ "ГУКС", управление жилищно-коммунального хозяйства администрации города Благовещенска, МКП "ГСТК" лица победители определения поставщика (исполнителя, подрядчика)</t>
  </si>
  <si>
    <t>Разработка комплексной схемы организации транспортного обслуживания населения общественным транспортом</t>
  </si>
  <si>
    <t xml:space="preserve">     </t>
  </si>
  <si>
    <t>Коэффициент использования вместимости автобусов</t>
  </si>
  <si>
    <t>5&lt;***&gt;</t>
  </si>
  <si>
    <t>** Значение непосредственного результата в отношении мероприятия 2.1.10 применяются в соответствии с Решением Благовещенской городской Думы от 29.11.2018 года № 50/114 «О городском бюджете на 2019 год и плановый период 2020 и 2021 годов» (в ред. от 24.12.2019 № 6/50) с целью заключения соглашения с министерством транспорта и дорожного хозяйства Амурской  области о предоставлении субсидии из областного бюджета в 2020 году.</t>
  </si>
  <si>
    <t>0*</t>
  </si>
  <si>
    <t xml:space="preserve">* Финансовые средства предусмотрены на обеспечение работы ликвидационной комиссии и выплату пособий на период трудоустройства  уволенным работникам муниципального учреждения  в результате его ликвидации </t>
  </si>
  <si>
    <t>Доля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траспортно-эксплуатационным показателям, в общей протяженности указанных дорог</t>
  </si>
  <si>
    <t>Ремонт пешеходного виадука</t>
  </si>
  <si>
    <t>Мероприятие 2.1.10.**</t>
  </si>
  <si>
    <t>Обустройство информационных табло на остановочных пунктах общественного транспорта</t>
  </si>
  <si>
    <t>Количество внесенных изменений в проект организации дорожного движения улично-дорожной сети города Благовещенска.</t>
  </si>
  <si>
    <t>Осуществление муниципальными образованиями дорожной деятельности в отношении автомобильных дорог местного значения и сооружений на них</t>
  </si>
  <si>
    <t>Уровень транспортной подвижности населения города</t>
  </si>
  <si>
    <t>Количество поездок на 1 жителя города</t>
  </si>
  <si>
    <t xml:space="preserve">Мероприятие 1.1.34. </t>
  </si>
  <si>
    <t>13&lt;***&gt;</t>
  </si>
  <si>
    <t>*** Транспортные средства, приобретенные в соотвествии с заключенными контрактами: в 2020 году 5 ед. и в 2021 году 8 ед.</t>
  </si>
  <si>
    <t>Протяженность отремонтированной ливневой канализации</t>
  </si>
  <si>
    <t>Количество обустроенных пешеходных переходов светофорами с пешеходным вызывным устройством  со звуковым сигналом для слабовидящих людей</t>
  </si>
  <si>
    <t>Мероприятие 1.1.26.</t>
  </si>
  <si>
    <t>Обустройство автомобильных дорог и обеспечение условий для безопастного дорожного движения на территории Амурской области</t>
  </si>
  <si>
    <t>Разработка, актуализация проектов и схем организации дорожного движения на участках улично-дорожной сети города Благовещенска, разработка рабочей документации на ремонт улично-дорожной сети города Благовещенска</t>
  </si>
  <si>
    <t>2019 год</t>
  </si>
  <si>
    <t>2018 год</t>
  </si>
  <si>
    <t>2020 год</t>
  </si>
  <si>
    <t>2021 год</t>
  </si>
  <si>
    <t>2022 год</t>
  </si>
  <si>
    <t>2023 год</t>
  </si>
  <si>
    <t>2024 год</t>
  </si>
  <si>
    <t>2025 год</t>
  </si>
  <si>
    <t>2015 год</t>
  </si>
  <si>
    <t>2016 год</t>
  </si>
  <si>
    <t>2017 год</t>
  </si>
  <si>
    <t>Субсидия казенным предприятиям города Благовещенска  на возмещение затрат, связанных с выполнением заказа по устройству, ремонту и модернизации отдельных элементов обустройства автомобильных дорог в границах города Благовещенска</t>
  </si>
  <si>
    <t>Количество обустроенных пешеходных переходов</t>
  </si>
  <si>
    <t>Мероприятие 1.1.36</t>
  </si>
  <si>
    <t>Магистральные улицы Северного планировочного  района г.Благовещенска, Амурская область (ул. Зеленая от ул. Новотроицкое шоссе до ул. 50 лет Октября)</t>
  </si>
  <si>
    <t>Мероприятие 1.1.37</t>
  </si>
  <si>
    <t>Строительство дорог в районе «5-й стройки» для обеспечения транспортной инфраструктурой земельных участков, представленных многодетным семьям (ул.Молодежная от ул. Центральной до ул.Энтузиастов) (в т.ч. проектные работы)</t>
  </si>
  <si>
    <t>Строительство дорог в районе «5-й стройки» для обеспечения транспортной инфраструктурой земельных участков, представленных многодетным семьям (ул.Степная от ул.Дальней до ул.Театральной, ул.Лесная от ул.Молодежной до ул.Театральной) (в т.ч. проектные работы)</t>
  </si>
  <si>
    <t xml:space="preserve">Техническая готовность </t>
  </si>
  <si>
    <t>Готовность проектной документации (разработка обоснования инвестиций) по объекту «Строительство автодорожного путепровода через ж/д станцию в г. Благовещенск»</t>
  </si>
  <si>
    <t>Уровень финансового обеспечения функционирования дорожного патруля</t>
  </si>
  <si>
    <t>Мероприятие 1.1.35</t>
  </si>
  <si>
    <t>Приложение  № 1   к постановлению администрации города Благовещенска от _______________ № ________</t>
  </si>
  <si>
    <t>Администрация города Благовещенска в лице управления по развитию потребительского рынка  и услуг</t>
  </si>
  <si>
    <t>Администрация города Благовещенска, МУ "ГУКС", управление жилищно-коммунального хозяйства администрации города Благовещенска, управление по делам ГОЧС г.Благовещенска, МКП "ГСТК", лица победители определения поставщика (исполнителя, подрядчика)</t>
  </si>
  <si>
    <t>Комитет по управлению имуществом муниципального образования города Благовещенска</t>
  </si>
  <si>
    <t xml:space="preserve">Администрация города Благовещенска в лице управления по развитию потребительского рынка  и услуг </t>
  </si>
  <si>
    <t>Администрация города Благовещенска в лице управления по развитию потребительского рынка  и услуг, юридические лица-получатели субсидии</t>
  </si>
  <si>
    <t>Администрация города Благовещенска в лице управления по развитию потребительского рынка  и услуг , юридические лица-получатели субсидии</t>
  </si>
  <si>
    <t>Администрация города Благовещенска в лице управления по развитию потребительского рынка  и услуг, учреждения, осуществляющие управление процессом перевозок и координацию работы городского пассажирского транспорта</t>
  </si>
  <si>
    <t>Администрация города Благовещенска в лице управления по развитию потребительского рынка  и услуг, лица победители определения поставщика (исполнителя, подрядчика)</t>
  </si>
  <si>
    <t>Администрация города Благовещенска в лице управления по развитию потребительского рынка  и услуг , лица победители определения поставщика (исполнителя, подрядчика)</t>
  </si>
  <si>
    <t>Администрация города Благовещенска в лице управления по развитию потребительского рынка  и услуг, победители определения поставщика (исполнителя, подрядчика)</t>
  </si>
  <si>
    <t>Администрация города Благовещенска в лице управления архитектуры и градостроительства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</si>
</sst>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 _₽_-;\-* #,##0.00\ _₽_-;_-* &quot;-&quot;??\ _₽_-;_-@_-"/>
    <numFmt numFmtId="164" formatCode="_-* #,##0.00_р_._-;\-* #,##0.00_р_._-;_-* &quot;-&quot;??_р_._-;_-@_-"/>
    <numFmt numFmtId="165" formatCode="0.0"/>
    <numFmt numFmtId="166" formatCode="0.000"/>
    <numFmt numFmtId="167" formatCode="#,##0.0"/>
    <numFmt numFmtId="168" formatCode="_-* #,##0.0\ _₽_-;\-* #,##0.0\ _₽_-;_-* &quot;-&quot;??\ _₽_-;_-@_-"/>
  </numFmts>
  <fonts count="13" x14ac:knownFonts="1">
    <font>
      <sz val="11"/>
      <color theme="1"/>
      <name val="Calibri"/>
      <family val="2"/>
      <charset val="204"/>
      <scheme val="minor"/>
    </font>
    <font>
      <sz val="9"/>
      <color indexed="81"/>
      <name val="Tahoma"/>
      <family val="2"/>
      <charset val="204"/>
    </font>
    <font>
      <b/>
      <sz val="9"/>
      <color indexed="81"/>
      <name val="Tahoma"/>
      <family val="2"/>
      <charset val="204"/>
    </font>
    <font>
      <sz val="11"/>
      <color indexed="8"/>
      <name val="Calibri"/>
      <family val="2"/>
      <charset val="204"/>
    </font>
    <font>
      <sz val="8"/>
      <color indexed="81"/>
      <name val="Tahoma"/>
      <family val="2"/>
      <charset val="204"/>
    </font>
    <font>
      <b/>
      <sz val="8"/>
      <color indexed="81"/>
      <name val="Tahoma"/>
      <family val="2"/>
      <charset val="204"/>
    </font>
    <font>
      <sz val="12"/>
      <color theme="1"/>
      <name val="Times New Roman"/>
      <family val="1"/>
      <charset val="204"/>
    </font>
    <font>
      <sz val="11"/>
      <color theme="1"/>
      <name val="Calibri"/>
      <family val="2"/>
      <charset val="204"/>
    </font>
    <font>
      <b/>
      <sz val="12"/>
      <color theme="1"/>
      <name val="Times New Roman"/>
      <family val="1"/>
      <charset val="204"/>
    </font>
    <font>
      <sz val="11"/>
      <color theme="1"/>
      <name val="Times New Roman"/>
      <family val="1"/>
      <charset val="204"/>
    </font>
    <font>
      <sz val="12"/>
      <color rgb="FFFF0000"/>
      <name val="Times New Roman"/>
      <family val="1"/>
      <charset val="204"/>
    </font>
    <font>
      <sz val="9"/>
      <color indexed="81"/>
      <name val="Tahoma"/>
      <charset val="1"/>
    </font>
    <font>
      <b/>
      <sz val="9"/>
      <color indexed="81"/>
      <name val="Tahoma"/>
      <charset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s>
  <cellStyleXfs count="2">
    <xf numFmtId="0" fontId="0" fillId="0" borderId="0"/>
    <xf numFmtId="43" fontId="3" fillId="0" borderId="0" applyFont="0" applyFill="0" applyBorder="0" applyAlignment="0" applyProtection="0"/>
  </cellStyleXfs>
  <cellXfs count="65">
    <xf numFmtId="0" fontId="0" fillId="0" borderId="0" xfId="0"/>
    <xf numFmtId="1" fontId="6" fillId="0" borderId="1" xfId="0" applyNumberFormat="1" applyFont="1" applyFill="1" applyBorder="1" applyAlignment="1">
      <alignment horizontal="center" vertical="top"/>
    </xf>
    <xf numFmtId="0" fontId="6" fillId="0" borderId="0" xfId="0" applyFont="1" applyFill="1" applyAlignment="1">
      <alignment vertical="top" wrapText="1"/>
    </xf>
    <xf numFmtId="0" fontId="7" fillId="0" borderId="0" xfId="0" applyFont="1" applyFill="1"/>
    <xf numFmtId="0" fontId="6" fillId="0" borderId="1" xfId="0" applyFont="1" applyFill="1" applyBorder="1" applyAlignment="1">
      <alignment horizontal="left" vertical="top" wrapText="1"/>
    </xf>
    <xf numFmtId="0" fontId="6" fillId="0" borderId="1" xfId="0" applyFont="1" applyFill="1" applyBorder="1" applyAlignment="1">
      <alignment horizontal="center" vertical="top" wrapText="1"/>
    </xf>
    <xf numFmtId="165" fontId="6" fillId="0" borderId="1" xfId="0" applyNumberFormat="1" applyFont="1" applyFill="1" applyBorder="1" applyAlignment="1">
      <alignment horizontal="center" vertical="top" wrapText="1"/>
    </xf>
    <xf numFmtId="0" fontId="6" fillId="0" borderId="2" xfId="0" applyFont="1" applyFill="1" applyBorder="1" applyAlignment="1">
      <alignment horizontal="left" vertical="top" wrapText="1"/>
    </xf>
    <xf numFmtId="0" fontId="9" fillId="0" borderId="1" xfId="0" applyFont="1" applyFill="1" applyBorder="1" applyAlignment="1">
      <alignment horizontal="center" vertical="top" wrapText="1"/>
    </xf>
    <xf numFmtId="1" fontId="6" fillId="0" borderId="1" xfId="0" applyNumberFormat="1" applyFont="1" applyFill="1" applyBorder="1" applyAlignment="1">
      <alignment horizontal="center" vertical="top" wrapText="1"/>
    </xf>
    <xf numFmtId="0" fontId="6" fillId="0" borderId="1" xfId="0" applyFont="1" applyFill="1" applyBorder="1" applyAlignment="1">
      <alignment horizontal="center" vertical="top"/>
    </xf>
    <xf numFmtId="165" fontId="6" fillId="0" borderId="1" xfId="0" applyNumberFormat="1" applyFont="1" applyFill="1" applyBorder="1" applyAlignment="1">
      <alignment horizontal="center" vertical="top"/>
    </xf>
    <xf numFmtId="0" fontId="6" fillId="0" borderId="1" xfId="0" applyFont="1" applyFill="1" applyBorder="1" applyAlignment="1">
      <alignment vertical="top" wrapText="1"/>
    </xf>
    <xf numFmtId="2" fontId="6" fillId="0" borderId="1" xfId="0" applyNumberFormat="1" applyFont="1" applyFill="1" applyBorder="1" applyAlignment="1">
      <alignment horizontal="center" vertical="top"/>
    </xf>
    <xf numFmtId="0" fontId="6" fillId="0" borderId="1" xfId="0" applyFont="1" applyFill="1" applyBorder="1" applyAlignment="1">
      <alignment vertical="center" wrapText="1"/>
    </xf>
    <xf numFmtId="0" fontId="6" fillId="0" borderId="1" xfId="0" applyFont="1" applyFill="1" applyBorder="1" applyAlignment="1">
      <alignment horizontal="left" wrapText="1"/>
    </xf>
    <xf numFmtId="0" fontId="6" fillId="0" borderId="1" xfId="0" applyFont="1" applyFill="1" applyBorder="1" applyAlignment="1">
      <alignment vertical="top"/>
    </xf>
    <xf numFmtId="166" fontId="6" fillId="0" borderId="1" xfId="0" applyNumberFormat="1" applyFont="1" applyFill="1" applyBorder="1" applyAlignment="1">
      <alignment horizontal="center" vertical="top"/>
    </xf>
    <xf numFmtId="43" fontId="6" fillId="0" borderId="1" xfId="1" applyNumberFormat="1" applyFont="1" applyFill="1" applyBorder="1" applyAlignment="1">
      <alignment horizontal="center" vertical="top"/>
    </xf>
    <xf numFmtId="168" fontId="6" fillId="0" borderId="1" xfId="0" applyNumberFormat="1" applyFont="1" applyFill="1" applyBorder="1" applyAlignment="1">
      <alignment horizontal="center" vertical="top"/>
    </xf>
    <xf numFmtId="43" fontId="6" fillId="0" borderId="1" xfId="0" applyNumberFormat="1" applyFont="1" applyFill="1" applyBorder="1" applyAlignment="1">
      <alignment horizontal="center" vertical="top"/>
    </xf>
    <xf numFmtId="164" fontId="6" fillId="0" borderId="1" xfId="0" applyNumberFormat="1" applyFont="1" applyFill="1" applyBorder="1" applyAlignment="1">
      <alignment horizontal="center" vertical="top"/>
    </xf>
    <xf numFmtId="0" fontId="6" fillId="0" borderId="1" xfId="0" applyFont="1" applyFill="1" applyBorder="1" applyAlignment="1">
      <alignment horizontal="center" vertical="center"/>
    </xf>
    <xf numFmtId="167" fontId="6" fillId="0" borderId="1" xfId="1" applyNumberFormat="1" applyFont="1" applyFill="1" applyBorder="1" applyAlignment="1">
      <alignment horizontal="center" vertical="top"/>
    </xf>
    <xf numFmtId="0" fontId="6" fillId="0" borderId="4" xfId="0" applyFont="1" applyFill="1" applyBorder="1" applyAlignment="1">
      <alignment vertical="top" wrapText="1"/>
    </xf>
    <xf numFmtId="0" fontId="6" fillId="0" borderId="2" xfId="0" applyFont="1" applyFill="1" applyBorder="1" applyAlignment="1">
      <alignment vertical="top" wrapText="1"/>
    </xf>
    <xf numFmtId="2" fontId="6" fillId="0" borderId="1" xfId="0" applyNumberFormat="1" applyFont="1" applyFill="1" applyBorder="1" applyAlignment="1">
      <alignment horizontal="center" vertical="top" wrapText="1"/>
    </xf>
    <xf numFmtId="0" fontId="6" fillId="0" borderId="1" xfId="0" applyNumberFormat="1" applyFont="1" applyFill="1" applyBorder="1" applyAlignment="1">
      <alignment horizontal="left" vertical="top" wrapText="1"/>
    </xf>
    <xf numFmtId="0" fontId="6" fillId="0" borderId="0" xfId="0" applyFont="1" applyFill="1" applyBorder="1" applyAlignment="1">
      <alignment horizontal="center" vertical="top" wrapText="1"/>
    </xf>
    <xf numFmtId="0" fontId="6" fillId="0" borderId="0" xfId="0" applyFont="1" applyFill="1" applyAlignment="1">
      <alignment horizontal="left"/>
    </xf>
    <xf numFmtId="0" fontId="7" fillId="0" borderId="0" xfId="0" applyFont="1" applyFill="1" applyAlignment="1">
      <alignment wrapText="1"/>
    </xf>
    <xf numFmtId="0" fontId="7" fillId="0" borderId="0" xfId="0" applyFont="1" applyFill="1" applyAlignment="1">
      <alignment horizontal="center"/>
    </xf>
    <xf numFmtId="0" fontId="6" fillId="0" borderId="0" xfId="0" applyFont="1" applyFill="1"/>
    <xf numFmtId="0" fontId="6" fillId="0" borderId="0" xfId="0" applyFont="1" applyFill="1" applyAlignment="1">
      <alignment wrapText="1"/>
    </xf>
    <xf numFmtId="0" fontId="6" fillId="0" borderId="0" xfId="0" applyFont="1" applyFill="1" applyAlignment="1">
      <alignment horizontal="center"/>
    </xf>
    <xf numFmtId="0" fontId="6" fillId="0" borderId="0" xfId="0" applyFont="1" applyFill="1" applyAlignment="1">
      <alignment horizontal="left" vertical="top"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xf>
    <xf numFmtId="0" fontId="6" fillId="0" borderId="1" xfId="0" applyFont="1" applyFill="1" applyBorder="1" applyAlignment="1">
      <alignment horizontal="center" wrapText="1"/>
    </xf>
    <xf numFmtId="165" fontId="10" fillId="0" borderId="1" xfId="0" applyNumberFormat="1" applyFont="1" applyFill="1" applyBorder="1" applyAlignment="1">
      <alignment horizontal="center" vertical="top" wrapText="1"/>
    </xf>
    <xf numFmtId="1" fontId="10" fillId="0" borderId="1" xfId="0" applyNumberFormat="1" applyFont="1" applyFill="1" applyBorder="1" applyAlignment="1">
      <alignment horizontal="center" vertical="top"/>
    </xf>
    <xf numFmtId="0" fontId="6" fillId="0" borderId="1" xfId="0" applyFont="1" applyFill="1" applyBorder="1" applyAlignment="1">
      <alignment horizontal="left" vertical="top" wrapText="1"/>
    </xf>
    <xf numFmtId="0" fontId="6" fillId="0" borderId="2" xfId="0" applyFont="1" applyFill="1" applyBorder="1" applyAlignment="1">
      <alignment horizontal="left" vertical="top" wrapText="1"/>
    </xf>
    <xf numFmtId="0" fontId="6" fillId="0" borderId="4" xfId="0" applyFont="1" applyFill="1" applyBorder="1" applyAlignment="1">
      <alignment horizontal="left" vertical="top" wrapText="1"/>
    </xf>
    <xf numFmtId="0" fontId="6" fillId="0" borderId="3" xfId="0" applyFont="1" applyFill="1" applyBorder="1" applyAlignment="1">
      <alignment horizontal="left" vertical="top" wrapText="1"/>
    </xf>
    <xf numFmtId="0" fontId="6" fillId="0" borderId="0" xfId="0" applyFont="1" applyFill="1" applyAlignment="1">
      <alignment horizontal="left"/>
    </xf>
    <xf numFmtId="0" fontId="6" fillId="0" borderId="2" xfId="0" applyFont="1" applyFill="1" applyBorder="1" applyAlignment="1">
      <alignment horizontal="left" vertical="top"/>
    </xf>
    <xf numFmtId="0" fontId="6" fillId="0" borderId="4" xfId="0" applyFont="1" applyFill="1" applyBorder="1" applyAlignment="1">
      <alignment horizontal="left" vertical="top"/>
    </xf>
    <xf numFmtId="0" fontId="6" fillId="0" borderId="0" xfId="0" applyFont="1" applyFill="1" applyBorder="1" applyAlignment="1">
      <alignment horizontal="left" vertical="top" wrapText="1"/>
    </xf>
    <xf numFmtId="0" fontId="8" fillId="0" borderId="2" xfId="0" applyFont="1" applyFill="1" applyBorder="1" applyAlignment="1">
      <alignment horizontal="left" vertical="top" wrapText="1"/>
    </xf>
    <xf numFmtId="0" fontId="8" fillId="0" borderId="3" xfId="0" applyFont="1" applyFill="1" applyBorder="1" applyAlignment="1">
      <alignment horizontal="left" vertical="top" wrapText="1"/>
    </xf>
    <xf numFmtId="0" fontId="8" fillId="0" borderId="4" xfId="0" applyFont="1" applyFill="1" applyBorder="1" applyAlignment="1">
      <alignment horizontal="left" vertical="top" wrapText="1"/>
    </xf>
    <xf numFmtId="0" fontId="6" fillId="0" borderId="5" xfId="0" applyFont="1" applyFill="1" applyBorder="1" applyAlignment="1">
      <alignment horizontal="left" vertical="top" wrapText="1"/>
    </xf>
    <xf numFmtId="0" fontId="6" fillId="0" borderId="3" xfId="0" applyFont="1" applyFill="1" applyBorder="1" applyAlignment="1">
      <alignment horizontal="left"/>
    </xf>
    <xf numFmtId="0" fontId="6" fillId="0" borderId="4" xfId="0" applyFont="1" applyFill="1" applyBorder="1" applyAlignment="1">
      <alignment horizontal="left"/>
    </xf>
    <xf numFmtId="0" fontId="6" fillId="0" borderId="1" xfId="0" applyFont="1" applyFill="1" applyBorder="1" applyAlignment="1">
      <alignment horizontal="left" vertical="top" wrapText="1"/>
    </xf>
    <xf numFmtId="0" fontId="6" fillId="0" borderId="1" xfId="0" applyFont="1" applyFill="1" applyBorder="1"/>
    <xf numFmtId="0" fontId="6" fillId="0" borderId="3" xfId="0" applyFont="1" applyFill="1" applyBorder="1"/>
    <xf numFmtId="0" fontId="6" fillId="0" borderId="4" xfId="0" applyFont="1" applyFill="1" applyBorder="1"/>
    <xf numFmtId="0" fontId="6" fillId="0" borderId="0" xfId="0" applyFont="1" applyFill="1" applyAlignment="1">
      <alignment horizontal="left" vertical="top"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0" xfId="0" applyFont="1" applyFill="1" applyAlignment="1">
      <alignment horizontal="center" wrapText="1"/>
    </xf>
    <xf numFmtId="0" fontId="6" fillId="0" borderId="1" xfId="0" applyFont="1" applyFill="1" applyBorder="1" applyAlignment="1">
      <alignment wrapText="1"/>
    </xf>
    <xf numFmtId="0" fontId="6" fillId="0" borderId="1" xfId="0" applyFont="1" applyFill="1" applyBorder="1" applyAlignment="1">
      <alignment vertical="top"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T171"/>
  <sheetViews>
    <sheetView tabSelected="1" view="pageBreakPreview" zoomScale="70" zoomScaleNormal="100" zoomScaleSheetLayoutView="70" workbookViewId="0">
      <pane xSplit="2" ySplit="8" topLeftCell="C103" activePane="bottomRight" state="frozen"/>
      <selection pane="topRight" activeCell="C1" sqref="C1"/>
      <selection pane="bottomLeft" activeCell="A9" sqref="A9"/>
      <selection pane="bottomRight" activeCell="C127" sqref="C127"/>
    </sheetView>
  </sheetViews>
  <sheetFormatPr defaultColWidth="9.140625" defaultRowHeight="15" x14ac:dyDescent="0.25"/>
  <cols>
    <col min="1" max="1" width="22.42578125" style="3" customWidth="1"/>
    <col min="2" max="2" width="26.7109375" style="3" customWidth="1"/>
    <col min="3" max="3" width="23.7109375" style="30" customWidth="1"/>
    <col min="4" max="4" width="33" style="3" customWidth="1"/>
    <col min="5" max="5" width="11.28515625" style="31" customWidth="1"/>
    <col min="6" max="6" width="17.28515625" style="3" hidden="1" customWidth="1"/>
    <col min="7" max="7" width="14.42578125" style="3" customWidth="1"/>
    <col min="8" max="15" width="11.42578125" style="3" customWidth="1"/>
    <col min="16" max="16" width="13.28515625" style="3" customWidth="1"/>
    <col min="17" max="18" width="11.42578125" style="3" customWidth="1"/>
    <col min="19" max="16384" width="9.140625" style="3"/>
  </cols>
  <sheetData>
    <row r="1" spans="1:19" ht="57" customHeight="1" x14ac:dyDescent="0.25">
      <c r="A1" s="32"/>
      <c r="B1" s="32"/>
      <c r="C1" s="33"/>
      <c r="D1" s="32"/>
      <c r="E1" s="34"/>
      <c r="F1" s="32"/>
      <c r="G1" s="32"/>
      <c r="H1" s="32"/>
      <c r="I1" s="32"/>
      <c r="J1" s="32"/>
      <c r="K1" s="32"/>
      <c r="L1" s="32"/>
      <c r="M1" s="32"/>
      <c r="N1" s="59" t="s">
        <v>258</v>
      </c>
      <c r="O1" s="59"/>
      <c r="P1" s="59"/>
      <c r="Q1" s="59"/>
      <c r="R1" s="59"/>
      <c r="S1" s="2"/>
    </row>
    <row r="2" spans="1:19" ht="15" customHeight="1" x14ac:dyDescent="0.25">
      <c r="A2" s="32"/>
      <c r="B2" s="32"/>
      <c r="C2" s="33"/>
      <c r="D2" s="32"/>
      <c r="E2" s="34"/>
      <c r="F2" s="32"/>
      <c r="G2" s="32"/>
      <c r="H2" s="32"/>
      <c r="I2" s="32"/>
      <c r="J2" s="32"/>
      <c r="K2" s="32"/>
      <c r="L2" s="32"/>
      <c r="M2" s="32"/>
      <c r="N2" s="35"/>
      <c r="O2" s="35"/>
      <c r="P2" s="35"/>
      <c r="Q2" s="35"/>
      <c r="R2" s="35"/>
      <c r="S2" s="2"/>
    </row>
    <row r="3" spans="1:19" ht="37.5" customHeight="1" x14ac:dyDescent="0.25">
      <c r="A3" s="32"/>
      <c r="B3" s="32"/>
      <c r="C3" s="33"/>
      <c r="D3" s="32"/>
      <c r="E3" s="34"/>
      <c r="F3" s="32"/>
      <c r="G3" s="32"/>
      <c r="H3" s="32"/>
      <c r="I3" s="32"/>
      <c r="J3" s="32"/>
      <c r="K3" s="32"/>
      <c r="L3" s="32"/>
      <c r="M3" s="32"/>
      <c r="N3" s="59" t="s">
        <v>146</v>
      </c>
      <c r="O3" s="59"/>
      <c r="P3" s="59"/>
      <c r="Q3" s="59"/>
      <c r="R3" s="59"/>
      <c r="S3" s="2"/>
    </row>
    <row r="4" spans="1:19" ht="21" customHeight="1" x14ac:dyDescent="0.25">
      <c r="A4" s="62" t="s">
        <v>38</v>
      </c>
      <c r="B4" s="62"/>
      <c r="C4" s="62"/>
      <c r="D4" s="62"/>
      <c r="E4" s="62"/>
      <c r="F4" s="62"/>
      <c r="G4" s="62"/>
      <c r="H4" s="62"/>
      <c r="I4" s="62"/>
      <c r="J4" s="62"/>
      <c r="K4" s="62"/>
      <c r="L4" s="62"/>
      <c r="M4" s="62"/>
      <c r="N4" s="62"/>
      <c r="O4" s="62"/>
      <c r="P4" s="62"/>
      <c r="Q4" s="62"/>
      <c r="R4" s="62"/>
    </row>
    <row r="5" spans="1:19" ht="15.75" x14ac:dyDescent="0.25">
      <c r="A5" s="32"/>
      <c r="B5" s="32"/>
      <c r="C5" s="33"/>
      <c r="D5" s="32"/>
      <c r="E5" s="34"/>
      <c r="F5" s="32"/>
      <c r="G5" s="32"/>
      <c r="H5" s="32"/>
      <c r="I5" s="32"/>
      <c r="J5" s="32"/>
      <c r="K5" s="32"/>
      <c r="L5" s="32"/>
      <c r="M5" s="32"/>
      <c r="N5" s="32"/>
      <c r="O5" s="32"/>
      <c r="P5" s="32"/>
      <c r="Q5" s="32"/>
      <c r="R5" s="32"/>
    </row>
    <row r="6" spans="1:19" ht="35.25" customHeight="1" x14ac:dyDescent="0.25">
      <c r="A6" s="61" t="s">
        <v>6</v>
      </c>
      <c r="B6" s="60" t="s">
        <v>70</v>
      </c>
      <c r="C6" s="60" t="s">
        <v>39</v>
      </c>
      <c r="D6" s="60" t="s">
        <v>153</v>
      </c>
      <c r="E6" s="60" t="s">
        <v>40</v>
      </c>
      <c r="F6" s="60" t="s">
        <v>110</v>
      </c>
      <c r="G6" s="60" t="s">
        <v>110</v>
      </c>
      <c r="H6" s="60" t="s">
        <v>154</v>
      </c>
      <c r="I6" s="61"/>
      <c r="J6" s="61"/>
      <c r="K6" s="61"/>
      <c r="L6" s="61"/>
      <c r="M6" s="61"/>
      <c r="N6" s="61"/>
      <c r="O6" s="61"/>
      <c r="P6" s="61"/>
      <c r="Q6" s="61"/>
      <c r="R6" s="61"/>
    </row>
    <row r="7" spans="1:19" ht="76.5" customHeight="1" x14ac:dyDescent="0.25">
      <c r="A7" s="61"/>
      <c r="B7" s="61"/>
      <c r="C7" s="60"/>
      <c r="D7" s="61"/>
      <c r="E7" s="60"/>
      <c r="F7" s="60"/>
      <c r="G7" s="60"/>
      <c r="H7" s="36" t="s">
        <v>244</v>
      </c>
      <c r="I7" s="36" t="s">
        <v>245</v>
      </c>
      <c r="J7" s="36" t="s">
        <v>246</v>
      </c>
      <c r="K7" s="36" t="s">
        <v>237</v>
      </c>
      <c r="L7" s="36" t="s">
        <v>236</v>
      </c>
      <c r="M7" s="36" t="s">
        <v>238</v>
      </c>
      <c r="N7" s="36" t="s">
        <v>239</v>
      </c>
      <c r="O7" s="36" t="s">
        <v>240</v>
      </c>
      <c r="P7" s="36" t="s">
        <v>241</v>
      </c>
      <c r="Q7" s="36" t="s">
        <v>242</v>
      </c>
      <c r="R7" s="36" t="s">
        <v>243</v>
      </c>
    </row>
    <row r="8" spans="1:19" ht="21.75" customHeight="1" x14ac:dyDescent="0.25">
      <c r="A8" s="37">
        <v>1</v>
      </c>
      <c r="B8" s="37">
        <v>2</v>
      </c>
      <c r="C8" s="38">
        <v>3</v>
      </c>
      <c r="D8" s="37">
        <v>4</v>
      </c>
      <c r="E8" s="37">
        <v>5</v>
      </c>
      <c r="F8" s="37">
        <v>6</v>
      </c>
      <c r="G8" s="37">
        <v>6</v>
      </c>
      <c r="H8" s="37">
        <v>7</v>
      </c>
      <c r="I8" s="37">
        <v>8</v>
      </c>
      <c r="J8" s="37">
        <v>9</v>
      </c>
      <c r="K8" s="37">
        <v>10</v>
      </c>
      <c r="L8" s="37">
        <v>11</v>
      </c>
      <c r="M8" s="37">
        <v>12</v>
      </c>
      <c r="N8" s="37">
        <v>13</v>
      </c>
      <c r="O8" s="37">
        <v>14</v>
      </c>
      <c r="P8" s="37">
        <v>15</v>
      </c>
      <c r="Q8" s="37">
        <v>16</v>
      </c>
      <c r="R8" s="37">
        <v>17</v>
      </c>
    </row>
    <row r="9" spans="1:19" ht="84.75" customHeight="1" x14ac:dyDescent="0.25">
      <c r="A9" s="49" t="s">
        <v>15</v>
      </c>
      <c r="B9" s="49" t="s">
        <v>152</v>
      </c>
      <c r="C9" s="4" t="s">
        <v>16</v>
      </c>
      <c r="D9" s="4" t="s">
        <v>17</v>
      </c>
      <c r="E9" s="5" t="s">
        <v>5</v>
      </c>
      <c r="F9" s="6" t="s">
        <v>120</v>
      </c>
      <c r="G9" s="6" t="s">
        <v>125</v>
      </c>
      <c r="H9" s="6">
        <v>47.6</v>
      </c>
      <c r="I9" s="6">
        <f>(I11+I12+(I13/15))/3</f>
        <v>47.518869964855362</v>
      </c>
      <c r="J9" s="6">
        <f t="shared" ref="J9:O9" si="0">(J11+J12+J13)/3</f>
        <v>56.152956722827888</v>
      </c>
      <c r="K9" s="6">
        <f>(K11+K12+K13)/3</f>
        <v>59.603567888999009</v>
      </c>
      <c r="L9" s="6">
        <f t="shared" si="0"/>
        <v>61.775685497191944</v>
      </c>
      <c r="M9" s="6">
        <f>(M11+M12+M13)/3</f>
        <v>63.824264013429968</v>
      </c>
      <c r="N9" s="6">
        <f>(N11+N12+N13)/3</f>
        <v>62.175081668940983</v>
      </c>
      <c r="O9" s="6">
        <f t="shared" si="0"/>
        <v>63.457800934540785</v>
      </c>
      <c r="P9" s="6">
        <f>(P11+P12+P13)/3</f>
        <v>64.174006533515282</v>
      </c>
      <c r="Q9" s="6">
        <f>(Q11+Q12+Q13)/3</f>
        <v>64.587520158789232</v>
      </c>
      <c r="R9" s="6">
        <f>(R11+R12+R13)/3</f>
        <v>52.998387296861431</v>
      </c>
    </row>
    <row r="10" spans="1:19" ht="101.25" customHeight="1" x14ac:dyDescent="0.25">
      <c r="A10" s="51"/>
      <c r="B10" s="51"/>
      <c r="C10" s="7" t="s">
        <v>259</v>
      </c>
      <c r="D10" s="4" t="s">
        <v>226</v>
      </c>
      <c r="E10" s="8" t="s">
        <v>227</v>
      </c>
      <c r="F10" s="6"/>
      <c r="G10" s="6" t="s">
        <v>125</v>
      </c>
      <c r="H10" s="9" t="s">
        <v>168</v>
      </c>
      <c r="I10" s="9" t="s">
        <v>168</v>
      </c>
      <c r="J10" s="9" t="s">
        <v>168</v>
      </c>
      <c r="K10" s="9" t="s">
        <v>168</v>
      </c>
      <c r="L10" s="9" t="s">
        <v>168</v>
      </c>
      <c r="M10" s="9" t="s">
        <v>168</v>
      </c>
      <c r="N10" s="9">
        <v>123</v>
      </c>
      <c r="O10" s="9">
        <v>129</v>
      </c>
      <c r="P10" s="9">
        <v>133</v>
      </c>
      <c r="Q10" s="9">
        <v>137</v>
      </c>
      <c r="R10" s="9">
        <v>141</v>
      </c>
    </row>
    <row r="11" spans="1:19" ht="115.5" customHeight="1" x14ac:dyDescent="0.25">
      <c r="A11" s="49" t="s">
        <v>9</v>
      </c>
      <c r="B11" s="49" t="s">
        <v>18</v>
      </c>
      <c r="C11" s="42" t="s">
        <v>16</v>
      </c>
      <c r="D11" s="4" t="s">
        <v>44</v>
      </c>
      <c r="E11" s="10" t="s">
        <v>5</v>
      </c>
      <c r="F11" s="4" t="s">
        <v>117</v>
      </c>
      <c r="G11" s="6" t="s">
        <v>125</v>
      </c>
      <c r="H11" s="1">
        <f>H20/411*100</f>
        <v>42.292650000000002</v>
      </c>
      <c r="I11" s="1">
        <v>42</v>
      </c>
      <c r="J11" s="1">
        <f>J20/403.6%</f>
        <v>58.300297324083246</v>
      </c>
      <c r="K11" s="1">
        <f>K20/403.6%</f>
        <v>58.300297324083246</v>
      </c>
      <c r="L11" s="1">
        <f>L22/403.6%</f>
        <v>58.300297324083246</v>
      </c>
      <c r="M11" s="11">
        <f>(M22)/407.05%</f>
        <v>58.331900257953571</v>
      </c>
      <c r="N11" s="11">
        <f>(N22)/403.05%</f>
        <v>58.995161890584292</v>
      </c>
      <c r="O11" s="11">
        <f>(O22)/403.05%</f>
        <v>58.995161890584292</v>
      </c>
      <c r="P11" s="11">
        <f>(P22)/403.05%</f>
        <v>58.995161890584292</v>
      </c>
      <c r="Q11" s="11">
        <f>(Q22)/403.05%</f>
        <v>58.995161890584292</v>
      </c>
      <c r="R11" s="11">
        <f>(R22)/403.05%</f>
        <v>58.995161890584292</v>
      </c>
    </row>
    <row r="12" spans="1:19" ht="51" customHeight="1" x14ac:dyDescent="0.25">
      <c r="A12" s="50"/>
      <c r="B12" s="50"/>
      <c r="C12" s="44"/>
      <c r="D12" s="4" t="s">
        <v>10</v>
      </c>
      <c r="E12" s="10" t="s">
        <v>5</v>
      </c>
      <c r="F12" s="4" t="s">
        <v>117</v>
      </c>
      <c r="G12" s="6" t="s">
        <v>125</v>
      </c>
      <c r="H12" s="10">
        <v>100</v>
      </c>
      <c r="I12" s="10">
        <v>100</v>
      </c>
      <c r="J12" s="10">
        <v>100</v>
      </c>
      <c r="K12" s="10">
        <v>100</v>
      </c>
      <c r="L12" s="10">
        <v>100</v>
      </c>
      <c r="M12" s="10">
        <v>100</v>
      </c>
      <c r="N12" s="10">
        <v>100</v>
      </c>
      <c r="O12" s="10">
        <v>100</v>
      </c>
      <c r="P12" s="10">
        <v>100</v>
      </c>
      <c r="Q12" s="10">
        <v>100</v>
      </c>
      <c r="R12" s="10">
        <v>100</v>
      </c>
    </row>
    <row r="13" spans="1:19" ht="155.25" customHeight="1" x14ac:dyDescent="0.25">
      <c r="A13" s="50"/>
      <c r="B13" s="50"/>
      <c r="C13" s="44"/>
      <c r="D13" s="12" t="s">
        <v>202</v>
      </c>
      <c r="E13" s="10" t="s">
        <v>5</v>
      </c>
      <c r="F13" s="4" t="s">
        <v>119</v>
      </c>
      <c r="G13" s="6" t="s">
        <v>125</v>
      </c>
      <c r="H13" s="13">
        <f>(H33+H34)/411%</f>
        <v>5.9829683698296829</v>
      </c>
      <c r="I13" s="11">
        <f>(I33+I34)/411%</f>
        <v>8.349148418491481</v>
      </c>
      <c r="J13" s="11">
        <f>J64/403.6%</f>
        <v>10.158572844400394</v>
      </c>
      <c r="K13" s="11">
        <f>(K64+K34)/403.6%</f>
        <v>20.510406342913775</v>
      </c>
      <c r="L13" s="11">
        <f>(L64+L34+L33+L46+L109)/403.6%</f>
        <v>27.026759167492564</v>
      </c>
      <c r="M13" s="11">
        <f>(M64+M34+M33+M46+M109+M110)/407.05%</f>
        <v>33.140891782336318</v>
      </c>
      <c r="N13" s="11">
        <f>(N64+N34+N33+N46+N109)/403.05%</f>
        <v>27.530083116238682</v>
      </c>
      <c r="O13" s="11">
        <f>(O64+O34+O33+O46+O109)/403.05%</f>
        <v>31.378240913038084</v>
      </c>
      <c r="P13" s="11">
        <f>(P64+P34+P33+P46+P109)/403.05%</f>
        <v>33.52685770996154</v>
      </c>
      <c r="Q13" s="11">
        <f>(Q64+Q34+Q33+Q46+Q109)/403.05%</f>
        <v>34.767398585783404</v>
      </c>
      <c r="R13" s="11">
        <f>(R64+R34+R33+R46+R109)/403.05%</f>
        <v>0</v>
      </c>
    </row>
    <row r="14" spans="1:19" ht="224.45" customHeight="1" x14ac:dyDescent="0.25">
      <c r="A14" s="50"/>
      <c r="B14" s="50"/>
      <c r="C14" s="44"/>
      <c r="D14" s="12" t="s">
        <v>220</v>
      </c>
      <c r="E14" s="10" t="s">
        <v>5</v>
      </c>
      <c r="F14" s="4"/>
      <c r="G14" s="6" t="s">
        <v>199</v>
      </c>
      <c r="H14" s="10" t="s">
        <v>168</v>
      </c>
      <c r="I14" s="10" t="s">
        <v>168</v>
      </c>
      <c r="J14" s="10" t="s">
        <v>168</v>
      </c>
      <c r="K14" s="10" t="s">
        <v>168</v>
      </c>
      <c r="L14" s="10" t="s">
        <v>168</v>
      </c>
      <c r="M14" s="11">
        <v>61.7</v>
      </c>
      <c r="N14" s="10">
        <v>0</v>
      </c>
      <c r="O14" s="10">
        <v>0</v>
      </c>
      <c r="P14" s="10">
        <v>0</v>
      </c>
      <c r="Q14" s="10">
        <v>0</v>
      </c>
      <c r="R14" s="10">
        <v>0</v>
      </c>
    </row>
    <row r="15" spans="1:19" ht="116.25" customHeight="1" x14ac:dyDescent="0.25">
      <c r="A15" s="50"/>
      <c r="B15" s="50"/>
      <c r="C15" s="44"/>
      <c r="D15" s="12" t="s">
        <v>169</v>
      </c>
      <c r="E15" s="10" t="s">
        <v>1</v>
      </c>
      <c r="F15" s="4"/>
      <c r="G15" s="4"/>
      <c r="H15" s="10" t="s">
        <v>168</v>
      </c>
      <c r="I15" s="10" t="s">
        <v>168</v>
      </c>
      <c r="J15" s="10" t="s">
        <v>168</v>
      </c>
      <c r="K15" s="10" t="s">
        <v>168</v>
      </c>
      <c r="L15" s="10" t="s">
        <v>168</v>
      </c>
      <c r="M15" s="1">
        <v>0</v>
      </c>
      <c r="N15" s="10">
        <v>0</v>
      </c>
      <c r="O15" s="10">
        <v>0</v>
      </c>
      <c r="P15" s="10">
        <v>0</v>
      </c>
      <c r="Q15" s="10">
        <v>0</v>
      </c>
      <c r="R15" s="10">
        <v>0</v>
      </c>
    </row>
    <row r="16" spans="1:19" ht="167.25" customHeight="1" x14ac:dyDescent="0.25">
      <c r="A16" s="50"/>
      <c r="B16" s="50"/>
      <c r="C16" s="44"/>
      <c r="D16" s="12" t="s">
        <v>170</v>
      </c>
      <c r="E16" s="10" t="s">
        <v>1</v>
      </c>
      <c r="F16" s="4"/>
      <c r="G16" s="4"/>
      <c r="H16" s="10" t="s">
        <v>168</v>
      </c>
      <c r="I16" s="10" t="s">
        <v>168</v>
      </c>
      <c r="J16" s="10" t="s">
        <v>168</v>
      </c>
      <c r="K16" s="10" t="s">
        <v>168</v>
      </c>
      <c r="L16" s="10" t="s">
        <v>168</v>
      </c>
      <c r="M16" s="1">
        <v>0</v>
      </c>
      <c r="N16" s="10">
        <v>0</v>
      </c>
      <c r="O16" s="10">
        <v>0</v>
      </c>
      <c r="P16" s="10">
        <v>0</v>
      </c>
      <c r="Q16" s="10">
        <v>0</v>
      </c>
      <c r="R16" s="10">
        <v>0</v>
      </c>
    </row>
    <row r="17" spans="1:18" ht="171.75" customHeight="1" x14ac:dyDescent="0.25">
      <c r="A17" s="50"/>
      <c r="B17" s="50"/>
      <c r="C17" s="44"/>
      <c r="D17" s="12" t="s">
        <v>171</v>
      </c>
      <c r="E17" s="10" t="s">
        <v>1</v>
      </c>
      <c r="F17" s="4"/>
      <c r="G17" s="4"/>
      <c r="H17" s="10" t="s">
        <v>168</v>
      </c>
      <c r="I17" s="10" t="s">
        <v>168</v>
      </c>
      <c r="J17" s="10" t="s">
        <v>168</v>
      </c>
      <c r="K17" s="10" t="s">
        <v>168</v>
      </c>
      <c r="L17" s="10" t="s">
        <v>168</v>
      </c>
      <c r="M17" s="11">
        <v>31.3</v>
      </c>
      <c r="N17" s="10">
        <v>0</v>
      </c>
      <c r="O17" s="10">
        <v>0</v>
      </c>
      <c r="P17" s="10">
        <v>0</v>
      </c>
      <c r="Q17" s="10">
        <v>0</v>
      </c>
      <c r="R17" s="10">
        <v>0</v>
      </c>
    </row>
    <row r="18" spans="1:18" ht="53.25" customHeight="1" x14ac:dyDescent="0.25">
      <c r="A18" s="4" t="s">
        <v>7</v>
      </c>
      <c r="B18" s="12" t="s">
        <v>49</v>
      </c>
      <c r="C18" s="14"/>
      <c r="D18" s="15"/>
      <c r="E18" s="10"/>
      <c r="F18" s="10"/>
      <c r="G18" s="10"/>
      <c r="H18" s="10"/>
      <c r="I18" s="10"/>
      <c r="J18" s="10"/>
      <c r="K18" s="10"/>
      <c r="L18" s="10"/>
      <c r="M18" s="10"/>
      <c r="N18" s="16"/>
      <c r="O18" s="10"/>
      <c r="P18" s="16"/>
      <c r="Q18" s="16"/>
      <c r="R18" s="16"/>
    </row>
    <row r="19" spans="1:18" ht="120.75" customHeight="1" x14ac:dyDescent="0.25">
      <c r="A19" s="4" t="s">
        <v>47</v>
      </c>
      <c r="B19" s="12" t="s">
        <v>71</v>
      </c>
      <c r="C19" s="4" t="s">
        <v>26</v>
      </c>
      <c r="D19" s="4" t="s">
        <v>45</v>
      </c>
      <c r="E19" s="10" t="s">
        <v>1</v>
      </c>
      <c r="F19" s="4" t="s">
        <v>112</v>
      </c>
      <c r="G19" s="4"/>
      <c r="H19" s="1">
        <f>(253755.9/600000%)*411/100</f>
        <v>173.82279150000002</v>
      </c>
      <c r="I19" s="1">
        <v>0</v>
      </c>
      <c r="J19" s="1">
        <v>0</v>
      </c>
      <c r="K19" s="1">
        <v>0</v>
      </c>
      <c r="L19" s="1">
        <v>0</v>
      </c>
      <c r="M19" s="1">
        <v>0</v>
      </c>
      <c r="N19" s="1">
        <v>0</v>
      </c>
      <c r="O19" s="1">
        <v>0</v>
      </c>
      <c r="P19" s="1">
        <v>0</v>
      </c>
      <c r="Q19" s="1">
        <v>0</v>
      </c>
      <c r="R19" s="1">
        <v>0</v>
      </c>
    </row>
    <row r="20" spans="1:18" ht="84.75" customHeight="1" x14ac:dyDescent="0.25">
      <c r="A20" s="55" t="s">
        <v>48</v>
      </c>
      <c r="B20" s="64" t="s">
        <v>165</v>
      </c>
      <c r="C20" s="55" t="s">
        <v>26</v>
      </c>
      <c r="D20" s="4" t="s">
        <v>45</v>
      </c>
      <c r="E20" s="10" t="s">
        <v>1</v>
      </c>
      <c r="F20" s="4" t="s">
        <v>112</v>
      </c>
      <c r="G20" s="4"/>
      <c r="H20" s="1">
        <f>(253755.9/600000%)*411/100</f>
        <v>173.82279150000002</v>
      </c>
      <c r="I20" s="1">
        <v>174</v>
      </c>
      <c r="J20" s="11">
        <v>235.3</v>
      </c>
      <c r="K20" s="11">
        <v>235.3</v>
      </c>
      <c r="L20" s="11">
        <v>0</v>
      </c>
      <c r="M20" s="11">
        <v>237.44</v>
      </c>
      <c r="N20" s="11">
        <v>237.78</v>
      </c>
      <c r="O20" s="11">
        <v>237.78</v>
      </c>
      <c r="P20" s="11">
        <v>237.78</v>
      </c>
      <c r="Q20" s="11">
        <v>237.78</v>
      </c>
      <c r="R20" s="11">
        <v>237.78</v>
      </c>
    </row>
    <row r="21" spans="1:18" ht="37.5" customHeight="1" x14ac:dyDescent="0.25">
      <c r="A21" s="55"/>
      <c r="B21" s="64"/>
      <c r="C21" s="55"/>
      <c r="D21" s="4" t="s">
        <v>83</v>
      </c>
      <c r="E21" s="10" t="s">
        <v>84</v>
      </c>
      <c r="F21" s="4" t="s">
        <v>112</v>
      </c>
      <c r="G21" s="4"/>
      <c r="H21" s="11">
        <v>24.3</v>
      </c>
      <c r="I21" s="11">
        <v>30</v>
      </c>
      <c r="J21" s="11">
        <v>35.200000000000003</v>
      </c>
      <c r="K21" s="11">
        <v>36.4</v>
      </c>
      <c r="L21" s="11">
        <v>25.8</v>
      </c>
      <c r="M21" s="11">
        <v>13.2</v>
      </c>
      <c r="N21" s="11">
        <v>14.58</v>
      </c>
      <c r="O21" s="11">
        <v>13.2</v>
      </c>
      <c r="P21" s="11">
        <v>13.2</v>
      </c>
      <c r="Q21" s="11">
        <v>13.2</v>
      </c>
      <c r="R21" s="11">
        <v>13.2</v>
      </c>
    </row>
    <row r="22" spans="1:18" ht="80.25" customHeight="1" x14ac:dyDescent="0.25">
      <c r="A22" s="55" t="s">
        <v>50</v>
      </c>
      <c r="B22" s="42" t="s">
        <v>126</v>
      </c>
      <c r="C22" s="55" t="s">
        <v>26</v>
      </c>
      <c r="D22" s="4" t="s">
        <v>45</v>
      </c>
      <c r="E22" s="10" t="s">
        <v>1</v>
      </c>
      <c r="F22" s="4" t="s">
        <v>112</v>
      </c>
      <c r="G22" s="4"/>
      <c r="H22" s="1" t="s">
        <v>168</v>
      </c>
      <c r="I22" s="1" t="s">
        <v>168</v>
      </c>
      <c r="J22" s="1" t="s">
        <v>168</v>
      </c>
      <c r="K22" s="1" t="s">
        <v>168</v>
      </c>
      <c r="L22" s="11">
        <v>235.3</v>
      </c>
      <c r="M22" s="11">
        <v>237.44</v>
      </c>
      <c r="N22" s="11">
        <v>237.78</v>
      </c>
      <c r="O22" s="11">
        <v>237.78</v>
      </c>
      <c r="P22" s="11">
        <v>237.78</v>
      </c>
      <c r="Q22" s="11">
        <v>237.78</v>
      </c>
      <c r="R22" s="11">
        <v>237.78</v>
      </c>
    </row>
    <row r="23" spans="1:18" ht="134.25" customHeight="1" x14ac:dyDescent="0.25">
      <c r="A23" s="55"/>
      <c r="B23" s="43"/>
      <c r="C23" s="55"/>
      <c r="D23" s="4" t="s">
        <v>83</v>
      </c>
      <c r="E23" s="10" t="s">
        <v>84</v>
      </c>
      <c r="F23" s="4" t="s">
        <v>112</v>
      </c>
      <c r="G23" s="4"/>
      <c r="H23" s="1" t="s">
        <v>168</v>
      </c>
      <c r="I23" s="1" t="s">
        <v>168</v>
      </c>
      <c r="J23" s="1" t="s">
        <v>168</v>
      </c>
      <c r="K23" s="1" t="s">
        <v>168</v>
      </c>
      <c r="L23" s="1" t="s">
        <v>168</v>
      </c>
      <c r="M23" s="1" t="s">
        <v>168</v>
      </c>
      <c r="N23" s="11">
        <v>14.58</v>
      </c>
      <c r="O23" s="11">
        <v>13.2</v>
      </c>
      <c r="P23" s="11">
        <v>13.2</v>
      </c>
      <c r="Q23" s="11">
        <v>13.2</v>
      </c>
      <c r="R23" s="11">
        <v>13.2</v>
      </c>
    </row>
    <row r="24" spans="1:18" ht="35.25" customHeight="1" x14ac:dyDescent="0.25">
      <c r="A24" s="55" t="s">
        <v>51</v>
      </c>
      <c r="B24" s="55" t="s">
        <v>72</v>
      </c>
      <c r="C24" s="55" t="s">
        <v>26</v>
      </c>
      <c r="D24" s="4" t="s">
        <v>8</v>
      </c>
      <c r="E24" s="10" t="s">
        <v>2</v>
      </c>
      <c r="F24" s="4" t="s">
        <v>112</v>
      </c>
      <c r="G24" s="4"/>
      <c r="H24" s="10">
        <v>130</v>
      </c>
      <c r="I24" s="10">
        <v>0</v>
      </c>
      <c r="J24" s="10">
        <v>0</v>
      </c>
      <c r="K24" s="10">
        <v>0</v>
      </c>
      <c r="L24" s="10">
        <v>0</v>
      </c>
      <c r="M24" s="10">
        <v>0</v>
      </c>
      <c r="N24" s="10">
        <v>0</v>
      </c>
      <c r="O24" s="10">
        <v>0</v>
      </c>
      <c r="P24" s="10">
        <v>0</v>
      </c>
      <c r="Q24" s="10">
        <v>0</v>
      </c>
      <c r="R24" s="10">
        <v>0</v>
      </c>
    </row>
    <row r="25" spans="1:18" ht="35.25" customHeight="1" x14ac:dyDescent="0.25">
      <c r="A25" s="55"/>
      <c r="B25" s="55"/>
      <c r="C25" s="63"/>
      <c r="D25" s="4" t="s">
        <v>21</v>
      </c>
      <c r="E25" s="10" t="s">
        <v>2</v>
      </c>
      <c r="F25" s="4" t="s">
        <v>112</v>
      </c>
      <c r="G25" s="4"/>
      <c r="H25" s="10">
        <v>1642</v>
      </c>
      <c r="I25" s="10">
        <v>0</v>
      </c>
      <c r="J25" s="10">
        <v>0</v>
      </c>
      <c r="K25" s="10">
        <v>0</v>
      </c>
      <c r="L25" s="10">
        <v>0</v>
      </c>
      <c r="M25" s="10">
        <v>0</v>
      </c>
      <c r="N25" s="10">
        <v>0</v>
      </c>
      <c r="O25" s="10">
        <v>0</v>
      </c>
      <c r="P25" s="10">
        <v>0</v>
      </c>
      <c r="Q25" s="10">
        <v>0</v>
      </c>
      <c r="R25" s="10">
        <v>0</v>
      </c>
    </row>
    <row r="26" spans="1:18" ht="53.25" customHeight="1" x14ac:dyDescent="0.25">
      <c r="A26" s="55"/>
      <c r="B26" s="55"/>
      <c r="C26" s="63"/>
      <c r="D26" s="4" t="s">
        <v>4</v>
      </c>
      <c r="E26" s="10" t="s">
        <v>3</v>
      </c>
      <c r="F26" s="4" t="s">
        <v>112</v>
      </c>
      <c r="G26" s="4"/>
      <c r="H26" s="10">
        <v>95.6</v>
      </c>
      <c r="I26" s="10">
        <v>0</v>
      </c>
      <c r="J26" s="10">
        <v>0</v>
      </c>
      <c r="K26" s="10">
        <v>0</v>
      </c>
      <c r="L26" s="10">
        <v>0</v>
      </c>
      <c r="M26" s="10">
        <v>0</v>
      </c>
      <c r="N26" s="10">
        <v>0</v>
      </c>
      <c r="O26" s="10">
        <v>0</v>
      </c>
      <c r="P26" s="10">
        <v>0</v>
      </c>
      <c r="Q26" s="10">
        <v>0</v>
      </c>
      <c r="R26" s="10">
        <v>0</v>
      </c>
    </row>
    <row r="27" spans="1:18" ht="40.5" customHeight="1" x14ac:dyDescent="0.25">
      <c r="A27" s="55" t="s">
        <v>52</v>
      </c>
      <c r="B27" s="55" t="s">
        <v>158</v>
      </c>
      <c r="C27" s="55" t="s">
        <v>26</v>
      </c>
      <c r="D27" s="4" t="s">
        <v>8</v>
      </c>
      <c r="E27" s="10" t="s">
        <v>2</v>
      </c>
      <c r="F27" s="4" t="s">
        <v>112</v>
      </c>
      <c r="G27" s="4"/>
      <c r="H27" s="10">
        <v>130</v>
      </c>
      <c r="I27" s="10">
        <v>142</v>
      </c>
      <c r="J27" s="10">
        <v>154</v>
      </c>
      <c r="K27" s="10">
        <v>161</v>
      </c>
      <c r="L27" s="10">
        <v>164</v>
      </c>
      <c r="M27" s="10">
        <v>170</v>
      </c>
      <c r="N27" s="10">
        <v>174</v>
      </c>
      <c r="O27" s="10">
        <v>174</v>
      </c>
      <c r="P27" s="10">
        <v>174</v>
      </c>
      <c r="Q27" s="10">
        <v>174</v>
      </c>
      <c r="R27" s="10">
        <v>174</v>
      </c>
    </row>
    <row r="28" spans="1:18" ht="39" customHeight="1" x14ac:dyDescent="0.25">
      <c r="A28" s="55"/>
      <c r="B28" s="55"/>
      <c r="C28" s="63"/>
      <c r="D28" s="4" t="s">
        <v>21</v>
      </c>
      <c r="E28" s="10" t="s">
        <v>2</v>
      </c>
      <c r="F28" s="4" t="s">
        <v>112</v>
      </c>
      <c r="G28" s="4"/>
      <c r="H28" s="10">
        <v>1642</v>
      </c>
      <c r="I28" s="10">
        <v>1000</v>
      </c>
      <c r="J28" s="10">
        <v>735</v>
      </c>
      <c r="K28" s="10">
        <v>520</v>
      </c>
      <c r="L28" s="10">
        <v>896</v>
      </c>
      <c r="M28" s="10">
        <v>499</v>
      </c>
      <c r="N28" s="10">
        <v>600</v>
      </c>
      <c r="O28" s="10">
        <v>600</v>
      </c>
      <c r="P28" s="10">
        <v>600</v>
      </c>
      <c r="Q28" s="10">
        <v>600</v>
      </c>
      <c r="R28" s="10">
        <v>600</v>
      </c>
    </row>
    <row r="29" spans="1:18" ht="51.75" customHeight="1" x14ac:dyDescent="0.25">
      <c r="A29" s="55"/>
      <c r="B29" s="55"/>
      <c r="C29" s="63"/>
      <c r="D29" s="4" t="s">
        <v>4</v>
      </c>
      <c r="E29" s="10" t="s">
        <v>3</v>
      </c>
      <c r="F29" s="4" t="s">
        <v>112</v>
      </c>
      <c r="G29" s="4"/>
      <c r="H29" s="10">
        <v>95.6</v>
      </c>
      <c r="I29" s="10">
        <v>65.400000000000006</v>
      </c>
      <c r="J29" s="10">
        <v>78.599999999999994</v>
      </c>
      <c r="K29" s="10">
        <v>63</v>
      </c>
      <c r="L29" s="10">
        <v>39.799999999999997</v>
      </c>
      <c r="M29" s="10">
        <v>44.65</v>
      </c>
      <c r="N29" s="10">
        <v>45</v>
      </c>
      <c r="O29" s="10">
        <v>45</v>
      </c>
      <c r="P29" s="10">
        <v>45</v>
      </c>
      <c r="Q29" s="10">
        <v>45</v>
      </c>
      <c r="R29" s="10">
        <v>45</v>
      </c>
    </row>
    <row r="30" spans="1:18" ht="53.25" customHeight="1" x14ac:dyDescent="0.25">
      <c r="A30" s="55" t="s">
        <v>53</v>
      </c>
      <c r="B30" s="42" t="s">
        <v>127</v>
      </c>
      <c r="C30" s="55" t="s">
        <v>26</v>
      </c>
      <c r="D30" s="4" t="s">
        <v>8</v>
      </c>
      <c r="E30" s="10" t="s">
        <v>2</v>
      </c>
      <c r="F30" s="4" t="s">
        <v>112</v>
      </c>
      <c r="G30" s="4"/>
      <c r="H30" s="10">
        <v>0</v>
      </c>
      <c r="I30" s="10">
        <v>0</v>
      </c>
      <c r="J30" s="10">
        <v>0</v>
      </c>
      <c r="K30" s="10">
        <v>0</v>
      </c>
      <c r="L30" s="10">
        <v>164</v>
      </c>
      <c r="M30" s="10">
        <v>170</v>
      </c>
      <c r="N30" s="10">
        <v>0</v>
      </c>
      <c r="O30" s="10">
        <v>0</v>
      </c>
      <c r="P30" s="10">
        <v>0</v>
      </c>
      <c r="Q30" s="10">
        <v>0</v>
      </c>
      <c r="R30" s="10">
        <v>0</v>
      </c>
    </row>
    <row r="31" spans="1:18" ht="58.5" customHeight="1" x14ac:dyDescent="0.25">
      <c r="A31" s="55"/>
      <c r="B31" s="44"/>
      <c r="C31" s="63"/>
      <c r="D31" s="4" t="s">
        <v>21</v>
      </c>
      <c r="E31" s="10" t="s">
        <v>2</v>
      </c>
      <c r="F31" s="4" t="s">
        <v>112</v>
      </c>
      <c r="G31" s="4"/>
      <c r="H31" s="10">
        <v>0</v>
      </c>
      <c r="I31" s="10">
        <v>0</v>
      </c>
      <c r="J31" s="10">
        <v>0</v>
      </c>
      <c r="K31" s="10">
        <v>0</v>
      </c>
      <c r="L31" s="10">
        <v>896</v>
      </c>
      <c r="M31" s="10">
        <v>200</v>
      </c>
      <c r="N31" s="10">
        <v>0</v>
      </c>
      <c r="O31" s="10">
        <v>0</v>
      </c>
      <c r="P31" s="10">
        <v>0</v>
      </c>
      <c r="Q31" s="10">
        <v>0</v>
      </c>
      <c r="R31" s="10">
        <v>0</v>
      </c>
    </row>
    <row r="32" spans="1:18" ht="119.25" customHeight="1" x14ac:dyDescent="0.25">
      <c r="A32" s="55"/>
      <c r="B32" s="43"/>
      <c r="C32" s="63"/>
      <c r="D32" s="4" t="s">
        <v>4</v>
      </c>
      <c r="E32" s="10" t="s">
        <v>3</v>
      </c>
      <c r="F32" s="4" t="s">
        <v>112</v>
      </c>
      <c r="G32" s="4"/>
      <c r="H32" s="10">
        <v>0</v>
      </c>
      <c r="I32" s="10">
        <v>0</v>
      </c>
      <c r="J32" s="10">
        <v>0</v>
      </c>
      <c r="K32" s="10">
        <v>0</v>
      </c>
      <c r="L32" s="10">
        <v>45</v>
      </c>
      <c r="M32" s="10">
        <v>20</v>
      </c>
      <c r="N32" s="10">
        <v>0</v>
      </c>
      <c r="O32" s="10">
        <v>0</v>
      </c>
      <c r="P32" s="10">
        <v>0</v>
      </c>
      <c r="Q32" s="10">
        <v>0</v>
      </c>
      <c r="R32" s="10">
        <v>0</v>
      </c>
    </row>
    <row r="33" spans="1:18" ht="67.5" customHeight="1" x14ac:dyDescent="0.25">
      <c r="A33" s="55" t="s">
        <v>54</v>
      </c>
      <c r="B33" s="55" t="s">
        <v>37</v>
      </c>
      <c r="C33" s="55" t="s">
        <v>22</v>
      </c>
      <c r="D33" s="4" t="s">
        <v>23</v>
      </c>
      <c r="E33" s="10" t="s">
        <v>1</v>
      </c>
      <c r="F33" s="4" t="s">
        <v>111</v>
      </c>
      <c r="G33" s="4"/>
      <c r="H33" s="11">
        <v>0</v>
      </c>
      <c r="I33" s="11">
        <v>0.60499999999999998</v>
      </c>
      <c r="J33" s="11">
        <v>0</v>
      </c>
      <c r="K33" s="11">
        <v>0</v>
      </c>
      <c r="L33" s="11">
        <v>0</v>
      </c>
      <c r="M33" s="11">
        <v>0</v>
      </c>
      <c r="N33" s="11">
        <v>0</v>
      </c>
      <c r="O33" s="11">
        <v>0</v>
      </c>
      <c r="P33" s="11">
        <v>0</v>
      </c>
      <c r="Q33" s="11">
        <v>0</v>
      </c>
      <c r="R33" s="11">
        <v>0</v>
      </c>
    </row>
    <row r="34" spans="1:18" ht="85.5" customHeight="1" x14ac:dyDescent="0.25">
      <c r="A34" s="55"/>
      <c r="B34" s="55"/>
      <c r="C34" s="55"/>
      <c r="D34" s="4" t="s">
        <v>173</v>
      </c>
      <c r="E34" s="10" t="s">
        <v>1</v>
      </c>
      <c r="F34" s="4" t="s">
        <v>111</v>
      </c>
      <c r="G34" s="4"/>
      <c r="H34" s="11">
        <v>24.59</v>
      </c>
      <c r="I34" s="11">
        <f>H34+8.82+0.3</f>
        <v>33.709999999999994</v>
      </c>
      <c r="J34" s="11">
        <v>0</v>
      </c>
      <c r="K34" s="11">
        <f>I34+2.2</f>
        <v>35.909999999999997</v>
      </c>
      <c r="L34" s="11">
        <f>K34+7</f>
        <v>42.91</v>
      </c>
      <c r="M34" s="11">
        <v>43.4</v>
      </c>
      <c r="N34" s="11">
        <v>0</v>
      </c>
      <c r="O34" s="11">
        <v>0</v>
      </c>
      <c r="P34" s="11">
        <v>0</v>
      </c>
      <c r="Q34" s="11">
        <v>0</v>
      </c>
      <c r="R34" s="11">
        <v>0</v>
      </c>
    </row>
    <row r="35" spans="1:18" ht="34.5" customHeight="1" x14ac:dyDescent="0.25">
      <c r="A35" s="55"/>
      <c r="B35" s="55"/>
      <c r="C35" s="55"/>
      <c r="D35" s="4" t="s">
        <v>46</v>
      </c>
      <c r="E35" s="10" t="s">
        <v>0</v>
      </c>
      <c r="F35" s="4" t="s">
        <v>111</v>
      </c>
      <c r="G35" s="4"/>
      <c r="H35" s="17">
        <f>0.668</f>
        <v>0.66800000000000004</v>
      </c>
      <c r="I35" s="11">
        <v>0.2</v>
      </c>
      <c r="J35" s="11">
        <v>0</v>
      </c>
      <c r="K35" s="11">
        <v>0</v>
      </c>
      <c r="L35" s="11">
        <v>0</v>
      </c>
      <c r="M35" s="11">
        <v>0</v>
      </c>
      <c r="N35" s="11">
        <v>0</v>
      </c>
      <c r="O35" s="11">
        <v>0</v>
      </c>
      <c r="P35" s="11">
        <v>0</v>
      </c>
      <c r="Q35" s="11">
        <v>0</v>
      </c>
      <c r="R35" s="11">
        <v>0</v>
      </c>
    </row>
    <row r="36" spans="1:18" ht="114.75" customHeight="1" x14ac:dyDescent="0.25">
      <c r="A36" s="12" t="s">
        <v>55</v>
      </c>
      <c r="B36" s="12" t="s">
        <v>24</v>
      </c>
      <c r="C36" s="4" t="s">
        <v>22</v>
      </c>
      <c r="D36" s="4" t="s">
        <v>25</v>
      </c>
      <c r="E36" s="10" t="s">
        <v>1</v>
      </c>
      <c r="F36" s="4" t="s">
        <v>111</v>
      </c>
      <c r="G36" s="4"/>
      <c r="H36" s="11">
        <v>2.2000000000000002</v>
      </c>
      <c r="I36" s="1">
        <v>0</v>
      </c>
      <c r="J36" s="1">
        <v>0</v>
      </c>
      <c r="K36" s="1">
        <v>0</v>
      </c>
      <c r="L36" s="1">
        <v>0</v>
      </c>
      <c r="M36" s="1">
        <v>0</v>
      </c>
      <c r="N36" s="1">
        <v>0</v>
      </c>
      <c r="O36" s="1">
        <v>0</v>
      </c>
      <c r="P36" s="1">
        <v>0</v>
      </c>
      <c r="Q36" s="1">
        <v>0</v>
      </c>
      <c r="R36" s="1">
        <v>0</v>
      </c>
    </row>
    <row r="37" spans="1:18" ht="63" customHeight="1" x14ac:dyDescent="0.25">
      <c r="A37" s="55" t="s">
        <v>56</v>
      </c>
      <c r="B37" s="55" t="s">
        <v>109</v>
      </c>
      <c r="C37" s="55" t="s">
        <v>22</v>
      </c>
      <c r="D37" s="4" t="s">
        <v>75</v>
      </c>
      <c r="E37" s="10" t="s">
        <v>1</v>
      </c>
      <c r="F37" s="4" t="s">
        <v>111</v>
      </c>
      <c r="G37" s="4"/>
      <c r="H37" s="11">
        <v>0.5</v>
      </c>
      <c r="I37" s="13">
        <v>1</v>
      </c>
      <c r="J37" s="1">
        <v>0</v>
      </c>
      <c r="K37" s="1">
        <v>0</v>
      </c>
      <c r="L37" s="1">
        <v>0</v>
      </c>
      <c r="M37" s="1">
        <v>0</v>
      </c>
      <c r="N37" s="1">
        <v>0</v>
      </c>
      <c r="O37" s="1">
        <v>0</v>
      </c>
      <c r="P37" s="1">
        <v>0</v>
      </c>
      <c r="Q37" s="1">
        <v>0</v>
      </c>
      <c r="R37" s="1">
        <v>0</v>
      </c>
    </row>
    <row r="38" spans="1:18" ht="52.5" customHeight="1" x14ac:dyDescent="0.25">
      <c r="A38" s="55"/>
      <c r="B38" s="55"/>
      <c r="C38" s="55"/>
      <c r="D38" s="4" t="s">
        <v>106</v>
      </c>
      <c r="E38" s="10" t="s">
        <v>5</v>
      </c>
      <c r="F38" s="4" t="s">
        <v>111</v>
      </c>
      <c r="G38" s="4"/>
      <c r="H38" s="1">
        <v>0</v>
      </c>
      <c r="I38" s="1">
        <v>0</v>
      </c>
      <c r="J38" s="1">
        <v>100</v>
      </c>
      <c r="K38" s="1">
        <v>0</v>
      </c>
      <c r="L38" s="1">
        <v>0</v>
      </c>
      <c r="M38" s="1">
        <v>0</v>
      </c>
      <c r="N38" s="1">
        <v>0</v>
      </c>
      <c r="O38" s="1">
        <v>0</v>
      </c>
      <c r="P38" s="1">
        <v>0</v>
      </c>
      <c r="Q38" s="1">
        <v>0</v>
      </c>
      <c r="R38" s="1">
        <v>0</v>
      </c>
    </row>
    <row r="39" spans="1:18" ht="167.25" customHeight="1" x14ac:dyDescent="0.25">
      <c r="A39" s="12" t="s">
        <v>57</v>
      </c>
      <c r="B39" s="12" t="s">
        <v>155</v>
      </c>
      <c r="C39" s="4" t="s">
        <v>22</v>
      </c>
      <c r="D39" s="4" t="s">
        <v>25</v>
      </c>
      <c r="E39" s="10" t="s">
        <v>1</v>
      </c>
      <c r="F39" s="4" t="s">
        <v>111</v>
      </c>
      <c r="G39" s="4"/>
      <c r="H39" s="13">
        <v>0.97</v>
      </c>
      <c r="I39" s="1">
        <v>0</v>
      </c>
      <c r="J39" s="1">
        <v>0</v>
      </c>
      <c r="K39" s="1">
        <v>0</v>
      </c>
      <c r="L39" s="1">
        <v>0</v>
      </c>
      <c r="M39" s="1">
        <v>0</v>
      </c>
      <c r="N39" s="1">
        <v>0</v>
      </c>
      <c r="O39" s="1">
        <v>0</v>
      </c>
      <c r="P39" s="1">
        <v>0</v>
      </c>
      <c r="Q39" s="1">
        <v>0</v>
      </c>
      <c r="R39" s="1">
        <v>0</v>
      </c>
    </row>
    <row r="40" spans="1:18" ht="183" customHeight="1" x14ac:dyDescent="0.25">
      <c r="A40" s="12" t="s">
        <v>58</v>
      </c>
      <c r="B40" s="12" t="s">
        <v>156</v>
      </c>
      <c r="C40" s="4" t="s">
        <v>22</v>
      </c>
      <c r="D40" s="4" t="s">
        <v>25</v>
      </c>
      <c r="E40" s="10" t="s">
        <v>1</v>
      </c>
      <c r="F40" s="4" t="s">
        <v>111</v>
      </c>
      <c r="G40" s="4"/>
      <c r="H40" s="13">
        <v>0.63</v>
      </c>
      <c r="I40" s="1">
        <v>0</v>
      </c>
      <c r="J40" s="1">
        <v>0</v>
      </c>
      <c r="K40" s="1">
        <v>0</v>
      </c>
      <c r="L40" s="1">
        <v>0</v>
      </c>
      <c r="M40" s="1">
        <v>0</v>
      </c>
      <c r="N40" s="1">
        <v>0</v>
      </c>
      <c r="O40" s="1">
        <v>0</v>
      </c>
      <c r="P40" s="1">
        <v>0</v>
      </c>
      <c r="Q40" s="1">
        <v>0</v>
      </c>
      <c r="R40" s="1">
        <v>0</v>
      </c>
    </row>
    <row r="41" spans="1:18" ht="287.25" customHeight="1" x14ac:dyDescent="0.25">
      <c r="A41" s="12" t="s">
        <v>59</v>
      </c>
      <c r="B41" s="12" t="s">
        <v>157</v>
      </c>
      <c r="C41" s="4" t="s">
        <v>22</v>
      </c>
      <c r="D41" s="4" t="s">
        <v>25</v>
      </c>
      <c r="E41" s="10" t="s">
        <v>1</v>
      </c>
      <c r="F41" s="4" t="s">
        <v>111</v>
      </c>
      <c r="G41" s="4"/>
      <c r="H41" s="1">
        <v>0</v>
      </c>
      <c r="I41" s="11">
        <v>1.3</v>
      </c>
      <c r="J41" s="1">
        <v>0</v>
      </c>
      <c r="K41" s="1">
        <v>0</v>
      </c>
      <c r="L41" s="1">
        <v>0</v>
      </c>
      <c r="M41" s="1">
        <v>0</v>
      </c>
      <c r="N41" s="1">
        <v>0</v>
      </c>
      <c r="O41" s="1">
        <v>0</v>
      </c>
      <c r="P41" s="1">
        <v>0</v>
      </c>
      <c r="Q41" s="1">
        <v>0</v>
      </c>
      <c r="R41" s="1">
        <v>0</v>
      </c>
    </row>
    <row r="42" spans="1:18" ht="60.75" customHeight="1" x14ac:dyDescent="0.25">
      <c r="A42" s="55" t="s">
        <v>60</v>
      </c>
      <c r="B42" s="55" t="s">
        <v>163</v>
      </c>
      <c r="C42" s="55" t="s">
        <v>22</v>
      </c>
      <c r="D42" s="4" t="s">
        <v>101</v>
      </c>
      <c r="E42" s="10" t="s">
        <v>5</v>
      </c>
      <c r="F42" s="4" t="s">
        <v>111</v>
      </c>
      <c r="G42" s="4"/>
      <c r="H42" s="11">
        <v>100</v>
      </c>
      <c r="I42" s="1">
        <v>0</v>
      </c>
      <c r="J42" s="1">
        <v>0</v>
      </c>
      <c r="K42" s="1">
        <v>0</v>
      </c>
      <c r="L42" s="1">
        <v>0</v>
      </c>
      <c r="M42" s="1">
        <v>0</v>
      </c>
      <c r="N42" s="1">
        <v>0</v>
      </c>
      <c r="O42" s="1">
        <v>0</v>
      </c>
      <c r="P42" s="1">
        <v>0</v>
      </c>
      <c r="Q42" s="1">
        <v>0</v>
      </c>
      <c r="R42" s="1">
        <v>0</v>
      </c>
    </row>
    <row r="43" spans="1:18" ht="56.25" customHeight="1" x14ac:dyDescent="0.25">
      <c r="A43" s="55"/>
      <c r="B43" s="55"/>
      <c r="C43" s="55"/>
      <c r="D43" s="4" t="s">
        <v>107</v>
      </c>
      <c r="E43" s="10" t="s">
        <v>5</v>
      </c>
      <c r="F43" s="4" t="s">
        <v>111</v>
      </c>
      <c r="G43" s="4"/>
      <c r="H43" s="1">
        <v>0</v>
      </c>
      <c r="I43" s="1">
        <v>0</v>
      </c>
      <c r="J43" s="1">
        <v>0</v>
      </c>
      <c r="K43" s="1">
        <v>100</v>
      </c>
      <c r="L43" s="1">
        <v>0</v>
      </c>
      <c r="M43" s="1">
        <v>0</v>
      </c>
      <c r="N43" s="1">
        <v>0</v>
      </c>
      <c r="O43" s="1">
        <v>0</v>
      </c>
      <c r="P43" s="1">
        <v>0</v>
      </c>
      <c r="Q43" s="1">
        <v>0</v>
      </c>
      <c r="R43" s="1">
        <v>0</v>
      </c>
    </row>
    <row r="44" spans="1:18" ht="162" customHeight="1" x14ac:dyDescent="0.25">
      <c r="A44" s="4" t="s">
        <v>61</v>
      </c>
      <c r="B44" s="4" t="s">
        <v>104</v>
      </c>
      <c r="C44" s="4" t="s">
        <v>22</v>
      </c>
      <c r="D44" s="4" t="s">
        <v>101</v>
      </c>
      <c r="E44" s="10" t="s">
        <v>5</v>
      </c>
      <c r="F44" s="4" t="s">
        <v>111</v>
      </c>
      <c r="G44" s="4"/>
      <c r="H44" s="11">
        <v>22</v>
      </c>
      <c r="I44" s="1">
        <v>100</v>
      </c>
      <c r="J44" s="1">
        <v>0</v>
      </c>
      <c r="K44" s="1">
        <v>0</v>
      </c>
      <c r="L44" s="1">
        <v>0</v>
      </c>
      <c r="M44" s="1">
        <v>0</v>
      </c>
      <c r="N44" s="1">
        <v>0</v>
      </c>
      <c r="O44" s="1">
        <v>0</v>
      </c>
      <c r="P44" s="1">
        <v>0</v>
      </c>
      <c r="Q44" s="1">
        <v>0</v>
      </c>
      <c r="R44" s="1">
        <v>0</v>
      </c>
    </row>
    <row r="45" spans="1:18" ht="42" customHeight="1" x14ac:dyDescent="0.25">
      <c r="A45" s="64" t="s">
        <v>62</v>
      </c>
      <c r="B45" s="42" t="s">
        <v>161</v>
      </c>
      <c r="C45" s="55" t="s">
        <v>22</v>
      </c>
      <c r="D45" s="4" t="s">
        <v>101</v>
      </c>
      <c r="E45" s="10" t="s">
        <v>5</v>
      </c>
      <c r="F45" s="4" t="s">
        <v>111</v>
      </c>
      <c r="G45" s="4"/>
      <c r="H45" s="1">
        <v>100</v>
      </c>
      <c r="I45" s="1">
        <v>0</v>
      </c>
      <c r="J45" s="1">
        <v>0</v>
      </c>
      <c r="K45" s="1">
        <v>0</v>
      </c>
      <c r="L45" s="1">
        <v>0</v>
      </c>
      <c r="M45" s="1">
        <v>0</v>
      </c>
      <c r="N45" s="1">
        <v>0</v>
      </c>
      <c r="O45" s="1">
        <v>0</v>
      </c>
      <c r="P45" s="1">
        <v>0</v>
      </c>
      <c r="Q45" s="1">
        <v>0</v>
      </c>
      <c r="R45" s="1">
        <v>0</v>
      </c>
    </row>
    <row r="46" spans="1:18" ht="85.5" customHeight="1" x14ac:dyDescent="0.25">
      <c r="A46" s="64"/>
      <c r="B46" s="43"/>
      <c r="C46" s="55"/>
      <c r="D46" s="4" t="s">
        <v>78</v>
      </c>
      <c r="E46" s="10" t="s">
        <v>1</v>
      </c>
      <c r="F46" s="4" t="s">
        <v>111</v>
      </c>
      <c r="G46" s="4"/>
      <c r="H46" s="1">
        <v>0</v>
      </c>
      <c r="I46" s="11">
        <v>0.6</v>
      </c>
      <c r="J46" s="1">
        <v>0</v>
      </c>
      <c r="K46" s="1">
        <v>0</v>
      </c>
      <c r="L46" s="1">
        <v>0</v>
      </c>
      <c r="M46" s="1">
        <v>0</v>
      </c>
      <c r="N46" s="1">
        <v>0</v>
      </c>
      <c r="O46" s="1">
        <v>0</v>
      </c>
      <c r="P46" s="1">
        <v>0</v>
      </c>
      <c r="Q46" s="1">
        <v>0</v>
      </c>
      <c r="R46" s="1">
        <v>0</v>
      </c>
    </row>
    <row r="47" spans="1:18" ht="117" customHeight="1" x14ac:dyDescent="0.25">
      <c r="A47" s="4" t="s">
        <v>88</v>
      </c>
      <c r="B47" s="4" t="s">
        <v>160</v>
      </c>
      <c r="C47" s="4" t="s">
        <v>22</v>
      </c>
      <c r="D47" s="4" t="s">
        <v>101</v>
      </c>
      <c r="E47" s="10" t="s">
        <v>5</v>
      </c>
      <c r="F47" s="4" t="s">
        <v>111</v>
      </c>
      <c r="G47" s="4"/>
      <c r="H47" s="1">
        <v>100</v>
      </c>
      <c r="I47" s="1">
        <v>0</v>
      </c>
      <c r="J47" s="1">
        <v>0</v>
      </c>
      <c r="K47" s="1">
        <v>0</v>
      </c>
      <c r="L47" s="1">
        <v>0</v>
      </c>
      <c r="M47" s="1">
        <v>0</v>
      </c>
      <c r="N47" s="1">
        <v>0</v>
      </c>
      <c r="O47" s="1">
        <v>0</v>
      </c>
      <c r="P47" s="1">
        <v>0</v>
      </c>
      <c r="Q47" s="1">
        <v>0</v>
      </c>
      <c r="R47" s="1">
        <v>0</v>
      </c>
    </row>
    <row r="48" spans="1:18" ht="115.5" customHeight="1" x14ac:dyDescent="0.25">
      <c r="A48" s="4" t="s">
        <v>128</v>
      </c>
      <c r="B48" s="4" t="s">
        <v>162</v>
      </c>
      <c r="C48" s="4" t="s">
        <v>22</v>
      </c>
      <c r="D48" s="4" t="s">
        <v>101</v>
      </c>
      <c r="E48" s="10" t="s">
        <v>5</v>
      </c>
      <c r="F48" s="4" t="s">
        <v>111</v>
      </c>
      <c r="G48" s="4"/>
      <c r="H48" s="1">
        <v>0</v>
      </c>
      <c r="I48" s="1">
        <v>100</v>
      </c>
      <c r="J48" s="1">
        <v>0</v>
      </c>
      <c r="K48" s="1">
        <v>0</v>
      </c>
      <c r="L48" s="1">
        <v>0</v>
      </c>
      <c r="M48" s="1">
        <v>0</v>
      </c>
      <c r="N48" s="1">
        <v>0</v>
      </c>
      <c r="O48" s="1">
        <v>0</v>
      </c>
      <c r="P48" s="1">
        <v>0</v>
      </c>
      <c r="Q48" s="1">
        <v>0</v>
      </c>
      <c r="R48" s="1">
        <v>0</v>
      </c>
    </row>
    <row r="49" spans="1:20" ht="38.25" customHeight="1" x14ac:dyDescent="0.25">
      <c r="A49" s="42" t="s">
        <v>142</v>
      </c>
      <c r="B49" s="42" t="s">
        <v>164</v>
      </c>
      <c r="C49" s="42" t="s">
        <v>26</v>
      </c>
      <c r="D49" s="12" t="s">
        <v>11</v>
      </c>
      <c r="E49" s="10" t="s">
        <v>2</v>
      </c>
      <c r="F49" s="4" t="s">
        <v>112</v>
      </c>
      <c r="G49" s="4"/>
      <c r="H49" s="1">
        <v>1</v>
      </c>
      <c r="I49" s="1">
        <v>1</v>
      </c>
      <c r="J49" s="1">
        <v>0</v>
      </c>
      <c r="K49" s="11">
        <v>0</v>
      </c>
      <c r="L49" s="1">
        <v>0</v>
      </c>
      <c r="M49" s="1">
        <v>0</v>
      </c>
      <c r="N49" s="1">
        <v>0</v>
      </c>
      <c r="O49" s="1">
        <v>0</v>
      </c>
      <c r="P49" s="1">
        <v>0</v>
      </c>
      <c r="Q49" s="1">
        <v>0</v>
      </c>
      <c r="R49" s="1">
        <v>0</v>
      </c>
    </row>
    <row r="50" spans="1:20" ht="67.5" customHeight="1" x14ac:dyDescent="0.25">
      <c r="A50" s="57"/>
      <c r="B50" s="57"/>
      <c r="C50" s="57"/>
      <c r="D50" s="4" t="s">
        <v>76</v>
      </c>
      <c r="E50" s="10" t="s">
        <v>2</v>
      </c>
      <c r="F50" s="4" t="s">
        <v>112</v>
      </c>
      <c r="G50" s="4"/>
      <c r="H50" s="10">
        <v>1</v>
      </c>
      <c r="I50" s="10">
        <v>0</v>
      </c>
      <c r="J50" s="10">
        <v>0</v>
      </c>
      <c r="K50" s="10">
        <v>0</v>
      </c>
      <c r="L50" s="10">
        <v>0</v>
      </c>
      <c r="M50" s="10">
        <v>0</v>
      </c>
      <c r="N50" s="10">
        <v>0</v>
      </c>
      <c r="O50" s="10">
        <v>0</v>
      </c>
      <c r="P50" s="10">
        <v>0</v>
      </c>
      <c r="Q50" s="10">
        <v>0</v>
      </c>
      <c r="R50" s="10">
        <v>0</v>
      </c>
    </row>
    <row r="51" spans="1:20" ht="69" customHeight="1" x14ac:dyDescent="0.25">
      <c r="A51" s="57"/>
      <c r="B51" s="57"/>
      <c r="C51" s="57"/>
      <c r="D51" s="4" t="s">
        <v>77</v>
      </c>
      <c r="E51" s="10" t="s">
        <v>2</v>
      </c>
      <c r="F51" s="4" t="s">
        <v>112</v>
      </c>
      <c r="G51" s="4"/>
      <c r="H51" s="10">
        <v>5</v>
      </c>
      <c r="I51" s="10">
        <v>4</v>
      </c>
      <c r="J51" s="10">
        <v>0</v>
      </c>
      <c r="K51" s="10">
        <v>0</v>
      </c>
      <c r="L51" s="10">
        <v>0</v>
      </c>
      <c r="M51" s="10">
        <v>0</v>
      </c>
      <c r="N51" s="10">
        <v>0</v>
      </c>
      <c r="O51" s="10">
        <v>0</v>
      </c>
      <c r="P51" s="10">
        <v>0</v>
      </c>
      <c r="Q51" s="10">
        <v>0</v>
      </c>
      <c r="R51" s="10">
        <v>0</v>
      </c>
    </row>
    <row r="52" spans="1:20" ht="35.25" customHeight="1" x14ac:dyDescent="0.25">
      <c r="A52" s="57"/>
      <c r="B52" s="57"/>
      <c r="C52" s="57"/>
      <c r="D52" s="4" t="s">
        <v>79</v>
      </c>
      <c r="E52" s="10" t="s">
        <v>2</v>
      </c>
      <c r="F52" s="4" t="s">
        <v>112</v>
      </c>
      <c r="G52" s="4"/>
      <c r="H52" s="10">
        <v>0</v>
      </c>
      <c r="I52" s="10">
        <v>1</v>
      </c>
      <c r="J52" s="10">
        <v>6</v>
      </c>
      <c r="K52" s="10">
        <v>4</v>
      </c>
      <c r="L52" s="10">
        <v>1</v>
      </c>
      <c r="M52" s="10">
        <v>0</v>
      </c>
      <c r="N52" s="10">
        <v>0</v>
      </c>
      <c r="O52" s="10">
        <v>0</v>
      </c>
      <c r="P52" s="10">
        <v>0</v>
      </c>
      <c r="Q52" s="10">
        <v>0</v>
      </c>
      <c r="R52" s="10">
        <v>0</v>
      </c>
    </row>
    <row r="53" spans="1:20" ht="33.75" customHeight="1" x14ac:dyDescent="0.25">
      <c r="A53" s="57"/>
      <c r="B53" s="57"/>
      <c r="C53" s="57"/>
      <c r="D53" s="4" t="s">
        <v>102</v>
      </c>
      <c r="E53" s="10" t="s">
        <v>2</v>
      </c>
      <c r="F53" s="4" t="s">
        <v>112</v>
      </c>
      <c r="G53" s="4"/>
      <c r="H53" s="10">
        <v>0</v>
      </c>
      <c r="I53" s="10">
        <v>0</v>
      </c>
      <c r="J53" s="10">
        <v>0</v>
      </c>
      <c r="K53" s="10">
        <v>244</v>
      </c>
      <c r="L53" s="1">
        <v>0</v>
      </c>
      <c r="M53" s="1">
        <v>22</v>
      </c>
      <c r="N53" s="10">
        <v>0</v>
      </c>
      <c r="O53" s="10">
        <v>0</v>
      </c>
      <c r="P53" s="1">
        <v>0</v>
      </c>
      <c r="Q53" s="1">
        <v>0</v>
      </c>
      <c r="R53" s="1">
        <v>0</v>
      </c>
    </row>
    <row r="54" spans="1:20" ht="72.75" customHeight="1" x14ac:dyDescent="0.25">
      <c r="A54" s="58"/>
      <c r="B54" s="58"/>
      <c r="C54" s="58"/>
      <c r="D54" s="4" t="s">
        <v>138</v>
      </c>
      <c r="E54" s="10" t="s">
        <v>139</v>
      </c>
      <c r="F54" s="4"/>
      <c r="G54" s="4"/>
      <c r="H54" s="10">
        <v>0</v>
      </c>
      <c r="I54" s="10">
        <v>0</v>
      </c>
      <c r="J54" s="10">
        <v>0</v>
      </c>
      <c r="K54" s="10">
        <v>0</v>
      </c>
      <c r="L54" s="10">
        <v>10</v>
      </c>
      <c r="M54" s="10">
        <v>0</v>
      </c>
      <c r="N54" s="10">
        <v>0</v>
      </c>
      <c r="O54" s="10">
        <v>0</v>
      </c>
      <c r="P54" s="10">
        <v>0</v>
      </c>
      <c r="Q54" s="10">
        <v>0</v>
      </c>
      <c r="R54" s="10">
        <v>0</v>
      </c>
    </row>
    <row r="55" spans="1:20" ht="65.25" customHeight="1" x14ac:dyDescent="0.25">
      <c r="A55" s="42" t="s">
        <v>143</v>
      </c>
      <c r="B55" s="42" t="s">
        <v>129</v>
      </c>
      <c r="C55" s="42" t="s">
        <v>26</v>
      </c>
      <c r="D55" s="4" t="s">
        <v>11</v>
      </c>
      <c r="E55" s="10" t="s">
        <v>2</v>
      </c>
      <c r="F55" s="4"/>
      <c r="G55" s="4"/>
      <c r="H55" s="10">
        <v>0</v>
      </c>
      <c r="I55" s="10">
        <v>0</v>
      </c>
      <c r="J55" s="10">
        <v>0</v>
      </c>
      <c r="K55" s="10">
        <v>0</v>
      </c>
      <c r="L55" s="10">
        <v>2</v>
      </c>
      <c r="M55" s="10">
        <v>0</v>
      </c>
      <c r="N55" s="10">
        <v>0</v>
      </c>
      <c r="O55" s="10">
        <v>0</v>
      </c>
      <c r="P55" s="10">
        <v>0</v>
      </c>
      <c r="Q55" s="10">
        <v>0</v>
      </c>
      <c r="R55" s="10">
        <v>0</v>
      </c>
    </row>
    <row r="56" spans="1:20" ht="73.5" customHeight="1" x14ac:dyDescent="0.25">
      <c r="A56" s="44"/>
      <c r="B56" s="44"/>
      <c r="C56" s="44"/>
      <c r="D56" s="4" t="s">
        <v>79</v>
      </c>
      <c r="E56" s="10" t="s">
        <v>2</v>
      </c>
      <c r="F56" s="4"/>
      <c r="G56" s="4"/>
      <c r="H56" s="10">
        <v>0</v>
      </c>
      <c r="I56" s="10">
        <v>0</v>
      </c>
      <c r="J56" s="10">
        <v>0</v>
      </c>
      <c r="K56" s="10">
        <v>0</v>
      </c>
      <c r="L56" s="10">
        <v>3</v>
      </c>
      <c r="M56" s="10">
        <v>0</v>
      </c>
      <c r="N56" s="10">
        <v>0</v>
      </c>
      <c r="O56" s="10">
        <v>0</v>
      </c>
      <c r="P56" s="10">
        <v>0</v>
      </c>
      <c r="Q56" s="10">
        <v>0</v>
      </c>
      <c r="R56" s="10">
        <v>0</v>
      </c>
    </row>
    <row r="57" spans="1:20" ht="137.25" customHeight="1" x14ac:dyDescent="0.25">
      <c r="A57" s="43"/>
      <c r="B57" s="43"/>
      <c r="C57" s="43"/>
      <c r="D57" s="4" t="s">
        <v>102</v>
      </c>
      <c r="E57" s="10" t="s">
        <v>2</v>
      </c>
      <c r="F57" s="4"/>
      <c r="G57" s="4"/>
      <c r="H57" s="10">
        <v>0</v>
      </c>
      <c r="I57" s="10">
        <v>0</v>
      </c>
      <c r="J57" s="10">
        <v>0</v>
      </c>
      <c r="K57" s="10">
        <v>0</v>
      </c>
      <c r="L57" s="10">
        <v>100</v>
      </c>
      <c r="M57" s="1">
        <v>0</v>
      </c>
      <c r="N57" s="1">
        <v>0</v>
      </c>
      <c r="O57" s="1">
        <v>0</v>
      </c>
      <c r="P57" s="10">
        <v>0</v>
      </c>
      <c r="Q57" s="10">
        <v>0</v>
      </c>
      <c r="R57" s="10">
        <v>0</v>
      </c>
    </row>
    <row r="58" spans="1:20" ht="144" customHeight="1" x14ac:dyDescent="0.25">
      <c r="A58" s="4" t="s">
        <v>99</v>
      </c>
      <c r="B58" s="4" t="s">
        <v>86</v>
      </c>
      <c r="C58" s="4" t="s">
        <v>22</v>
      </c>
      <c r="D58" s="4" t="s">
        <v>87</v>
      </c>
      <c r="E58" s="10" t="s">
        <v>85</v>
      </c>
      <c r="F58" s="4" t="s">
        <v>111</v>
      </c>
      <c r="G58" s="4"/>
      <c r="H58" s="10">
        <v>0</v>
      </c>
      <c r="I58" s="10">
        <v>4.8000000000000001E-2</v>
      </c>
      <c r="J58" s="10">
        <v>0</v>
      </c>
      <c r="K58" s="10">
        <v>0</v>
      </c>
      <c r="L58" s="10">
        <v>0</v>
      </c>
      <c r="M58" s="10">
        <v>0</v>
      </c>
      <c r="N58" s="10">
        <v>0</v>
      </c>
      <c r="O58" s="10">
        <v>0</v>
      </c>
      <c r="P58" s="10">
        <v>0</v>
      </c>
      <c r="Q58" s="10">
        <v>0</v>
      </c>
      <c r="R58" s="10">
        <v>0</v>
      </c>
    </row>
    <row r="59" spans="1:20" ht="45" customHeight="1" x14ac:dyDescent="0.25">
      <c r="A59" s="42" t="s">
        <v>130</v>
      </c>
      <c r="B59" s="42" t="s">
        <v>189</v>
      </c>
      <c r="C59" s="42" t="s">
        <v>22</v>
      </c>
      <c r="D59" s="4" t="s">
        <v>101</v>
      </c>
      <c r="E59" s="10" t="s">
        <v>5</v>
      </c>
      <c r="F59" s="4" t="s">
        <v>111</v>
      </c>
      <c r="G59" s="4"/>
      <c r="H59" s="10">
        <v>0</v>
      </c>
      <c r="I59" s="10">
        <v>0</v>
      </c>
      <c r="J59" s="10">
        <v>0</v>
      </c>
      <c r="K59" s="10">
        <v>35</v>
      </c>
      <c r="L59" s="10">
        <v>100</v>
      </c>
      <c r="M59" s="10">
        <v>0</v>
      </c>
      <c r="N59" s="10">
        <v>0</v>
      </c>
      <c r="O59" s="10">
        <v>0</v>
      </c>
      <c r="P59" s="10">
        <v>0</v>
      </c>
      <c r="Q59" s="10">
        <v>0</v>
      </c>
      <c r="R59" s="10">
        <v>0</v>
      </c>
    </row>
    <row r="60" spans="1:20" ht="109.5" customHeight="1" x14ac:dyDescent="0.25">
      <c r="A60" s="43"/>
      <c r="B60" s="43"/>
      <c r="C60" s="43"/>
      <c r="D60" s="4" t="s">
        <v>151</v>
      </c>
      <c r="E60" s="10" t="s">
        <v>139</v>
      </c>
      <c r="F60" s="4"/>
      <c r="G60" s="4"/>
      <c r="H60" s="10">
        <v>0</v>
      </c>
      <c r="I60" s="10">
        <v>0</v>
      </c>
      <c r="J60" s="10">
        <v>0</v>
      </c>
      <c r="K60" s="10">
        <v>0</v>
      </c>
      <c r="L60" s="10">
        <v>0</v>
      </c>
      <c r="M60" s="10">
        <v>1</v>
      </c>
      <c r="N60" s="10">
        <v>0</v>
      </c>
      <c r="O60" s="10">
        <v>0</v>
      </c>
      <c r="P60" s="10">
        <v>0</v>
      </c>
      <c r="Q60" s="10">
        <v>0</v>
      </c>
      <c r="R60" s="10">
        <v>0</v>
      </c>
    </row>
    <row r="61" spans="1:20" ht="31.5" customHeight="1" x14ac:dyDescent="0.25">
      <c r="A61" s="42" t="s">
        <v>144</v>
      </c>
      <c r="B61" s="42" t="s">
        <v>225</v>
      </c>
      <c r="C61" s="42" t="s">
        <v>260</v>
      </c>
      <c r="D61" s="4" t="s">
        <v>132</v>
      </c>
      <c r="E61" s="10" t="s">
        <v>1</v>
      </c>
      <c r="F61" s="4" t="s">
        <v>111</v>
      </c>
      <c r="G61" s="4"/>
      <c r="H61" s="10">
        <v>0</v>
      </c>
      <c r="I61" s="10">
        <v>0</v>
      </c>
      <c r="J61" s="10">
        <v>2.2999999999999998</v>
      </c>
      <c r="K61" s="10">
        <v>0</v>
      </c>
      <c r="L61" s="10">
        <f>K61+0.96</f>
        <v>0.96</v>
      </c>
      <c r="M61" s="10">
        <v>0</v>
      </c>
      <c r="N61" s="10">
        <v>0.35</v>
      </c>
      <c r="O61" s="10">
        <f>0.7-0.7</f>
        <v>0</v>
      </c>
      <c r="P61" s="10">
        <v>0</v>
      </c>
      <c r="Q61" s="10">
        <v>0</v>
      </c>
      <c r="R61" s="10">
        <v>0</v>
      </c>
      <c r="T61" s="3" t="s">
        <v>203</v>
      </c>
    </row>
    <row r="62" spans="1:20" ht="31.5" x14ac:dyDescent="0.25">
      <c r="A62" s="44"/>
      <c r="B62" s="44"/>
      <c r="C62" s="44"/>
      <c r="D62" s="4" t="s">
        <v>46</v>
      </c>
      <c r="E62" s="10" t="s">
        <v>1</v>
      </c>
      <c r="F62" s="4" t="s">
        <v>111</v>
      </c>
      <c r="G62" s="4"/>
      <c r="H62" s="10">
        <v>0</v>
      </c>
      <c r="I62" s="10">
        <v>0</v>
      </c>
      <c r="J62" s="10">
        <v>1.9</v>
      </c>
      <c r="K62" s="11">
        <v>6.5</v>
      </c>
      <c r="L62" s="1">
        <v>0</v>
      </c>
      <c r="M62" s="1">
        <v>0</v>
      </c>
      <c r="N62" s="13">
        <v>7.88</v>
      </c>
      <c r="O62" s="1">
        <v>0</v>
      </c>
      <c r="P62" s="1">
        <v>0</v>
      </c>
      <c r="Q62" s="1">
        <v>0</v>
      </c>
      <c r="R62" s="1">
        <v>0</v>
      </c>
      <c r="T62" s="3" t="s">
        <v>207</v>
      </c>
    </row>
    <row r="63" spans="1:20" ht="31.5" x14ac:dyDescent="0.25">
      <c r="A63" s="44"/>
      <c r="B63" s="44"/>
      <c r="C63" s="44"/>
      <c r="D63" s="4" t="s">
        <v>97</v>
      </c>
      <c r="E63" s="10" t="s">
        <v>1</v>
      </c>
      <c r="F63" s="4" t="s">
        <v>111</v>
      </c>
      <c r="G63" s="4"/>
      <c r="H63" s="10">
        <v>0</v>
      </c>
      <c r="I63" s="10">
        <v>0</v>
      </c>
      <c r="J63" s="10">
        <v>7</v>
      </c>
      <c r="K63" s="10">
        <v>0</v>
      </c>
      <c r="L63" s="10">
        <v>0</v>
      </c>
      <c r="M63" s="10">
        <v>0</v>
      </c>
      <c r="N63" s="10">
        <v>0</v>
      </c>
      <c r="O63" s="10">
        <v>0</v>
      </c>
      <c r="P63" s="10">
        <v>0</v>
      </c>
      <c r="Q63" s="10">
        <v>0</v>
      </c>
      <c r="R63" s="10">
        <v>0</v>
      </c>
    </row>
    <row r="64" spans="1:20" ht="86.25" customHeight="1" x14ac:dyDescent="0.25">
      <c r="A64" s="44"/>
      <c r="B64" s="44"/>
      <c r="C64" s="44"/>
      <c r="D64" s="4" t="s">
        <v>74</v>
      </c>
      <c r="E64" s="10" t="s">
        <v>1</v>
      </c>
      <c r="F64" s="4" t="s">
        <v>111</v>
      </c>
      <c r="G64" s="4"/>
      <c r="H64" s="10">
        <v>0</v>
      </c>
      <c r="I64" s="10">
        <v>0</v>
      </c>
      <c r="J64" s="10">
        <v>41</v>
      </c>
      <c r="K64" s="10">
        <f>J64+5.87</f>
        <v>46.87</v>
      </c>
      <c r="L64" s="18">
        <f>K64+11.1</f>
        <v>57.97</v>
      </c>
      <c r="M64" s="19">
        <v>66.8</v>
      </c>
      <c r="N64" s="20">
        <f>M64+8.41+12-2.6</f>
        <v>84.61</v>
      </c>
      <c r="O64" s="20">
        <f>N64+8.41</f>
        <v>93.02</v>
      </c>
      <c r="P64" s="21">
        <f>O64+8.41</f>
        <v>101.42999999999999</v>
      </c>
      <c r="Q64" s="10">
        <v>101.43</v>
      </c>
      <c r="R64" s="10">
        <v>0</v>
      </c>
    </row>
    <row r="65" spans="1:18" ht="34.5" customHeight="1" x14ac:dyDescent="0.25">
      <c r="A65" s="44"/>
      <c r="B65" s="44"/>
      <c r="C65" s="44"/>
      <c r="D65" s="4" t="s">
        <v>91</v>
      </c>
      <c r="E65" s="10" t="s">
        <v>2</v>
      </c>
      <c r="F65" s="4" t="s">
        <v>113</v>
      </c>
      <c r="G65" s="4"/>
      <c r="H65" s="1">
        <v>0</v>
      </c>
      <c r="I65" s="1">
        <v>0</v>
      </c>
      <c r="J65" s="1">
        <v>25</v>
      </c>
      <c r="K65" s="1">
        <v>23</v>
      </c>
      <c r="L65" s="1">
        <v>23</v>
      </c>
      <c r="M65" s="1">
        <v>18</v>
      </c>
      <c r="N65" s="1">
        <v>18</v>
      </c>
      <c r="O65" s="1">
        <v>0</v>
      </c>
      <c r="P65" s="10">
        <v>0</v>
      </c>
      <c r="Q65" s="10">
        <v>0</v>
      </c>
      <c r="R65" s="10">
        <v>0</v>
      </c>
    </row>
    <row r="66" spans="1:18" ht="65.25" customHeight="1" x14ac:dyDescent="0.25">
      <c r="A66" s="44"/>
      <c r="B66" s="44"/>
      <c r="C66" s="44"/>
      <c r="D66" s="4" t="s">
        <v>122</v>
      </c>
      <c r="E66" s="10" t="s">
        <v>2</v>
      </c>
      <c r="F66" s="4"/>
      <c r="G66" s="4"/>
      <c r="H66" s="1">
        <v>0</v>
      </c>
      <c r="I66" s="1">
        <v>0</v>
      </c>
      <c r="J66" s="1">
        <v>0</v>
      </c>
      <c r="K66" s="1">
        <v>1</v>
      </c>
      <c r="L66" s="1">
        <v>0</v>
      </c>
      <c r="M66" s="1">
        <v>0</v>
      </c>
      <c r="N66" s="1">
        <v>0</v>
      </c>
      <c r="O66" s="1">
        <v>0</v>
      </c>
      <c r="P66" s="1">
        <v>0</v>
      </c>
      <c r="Q66" s="1">
        <v>0</v>
      </c>
      <c r="R66" s="1">
        <v>0</v>
      </c>
    </row>
    <row r="67" spans="1:18" ht="63" customHeight="1" x14ac:dyDescent="0.25">
      <c r="A67" s="44"/>
      <c r="B67" s="44"/>
      <c r="C67" s="44"/>
      <c r="D67" s="4" t="s">
        <v>136</v>
      </c>
      <c r="E67" s="10" t="s">
        <v>2</v>
      </c>
      <c r="F67" s="16"/>
      <c r="G67" s="16"/>
      <c r="H67" s="1">
        <v>0</v>
      </c>
      <c r="I67" s="1">
        <v>0</v>
      </c>
      <c r="J67" s="1">
        <v>0</v>
      </c>
      <c r="K67" s="1">
        <v>0</v>
      </c>
      <c r="L67" s="1">
        <v>1</v>
      </c>
      <c r="M67" s="1">
        <v>0</v>
      </c>
      <c r="N67" s="1">
        <v>0</v>
      </c>
      <c r="O67" s="1">
        <v>0</v>
      </c>
      <c r="P67" s="1">
        <v>0</v>
      </c>
      <c r="Q67" s="1">
        <v>0</v>
      </c>
      <c r="R67" s="1">
        <v>0</v>
      </c>
    </row>
    <row r="68" spans="1:18" ht="33.75" customHeight="1" x14ac:dyDescent="0.25">
      <c r="A68" s="44"/>
      <c r="B68" s="44"/>
      <c r="C68" s="44"/>
      <c r="D68" s="4" t="s">
        <v>137</v>
      </c>
      <c r="E68" s="10" t="s">
        <v>2</v>
      </c>
      <c r="F68" s="16"/>
      <c r="G68" s="16"/>
      <c r="H68" s="1">
        <v>0</v>
      </c>
      <c r="I68" s="1">
        <v>0</v>
      </c>
      <c r="J68" s="1">
        <v>0</v>
      </c>
      <c r="K68" s="1">
        <v>0</v>
      </c>
      <c r="L68" s="1">
        <v>82</v>
      </c>
      <c r="M68" s="1">
        <v>0</v>
      </c>
      <c r="N68" s="1">
        <v>2</v>
      </c>
      <c r="O68" s="1">
        <v>0</v>
      </c>
      <c r="P68" s="1">
        <v>0</v>
      </c>
      <c r="Q68" s="1">
        <v>0</v>
      </c>
      <c r="R68" s="1">
        <v>0</v>
      </c>
    </row>
    <row r="69" spans="1:18" ht="80.25" customHeight="1" x14ac:dyDescent="0.25">
      <c r="A69" s="44"/>
      <c r="B69" s="44"/>
      <c r="C69" s="44"/>
      <c r="D69" s="4" t="s">
        <v>180</v>
      </c>
      <c r="E69" s="10" t="s">
        <v>1</v>
      </c>
      <c r="F69" s="16"/>
      <c r="G69" s="16"/>
      <c r="H69" s="1" t="s">
        <v>168</v>
      </c>
      <c r="I69" s="1" t="s">
        <v>168</v>
      </c>
      <c r="J69" s="1" t="s">
        <v>168</v>
      </c>
      <c r="K69" s="1" t="s">
        <v>168</v>
      </c>
      <c r="L69" s="1" t="s">
        <v>168</v>
      </c>
      <c r="M69" s="17">
        <v>2.4E-2</v>
      </c>
      <c r="N69" s="1">
        <v>0</v>
      </c>
      <c r="O69" s="1">
        <v>0</v>
      </c>
      <c r="P69" s="1">
        <v>0</v>
      </c>
      <c r="Q69" s="1">
        <v>0</v>
      </c>
      <c r="R69" s="1">
        <v>0</v>
      </c>
    </row>
    <row r="70" spans="1:18" ht="81" customHeight="1" x14ac:dyDescent="0.25">
      <c r="A70" s="44"/>
      <c r="B70" s="44"/>
      <c r="C70" s="44"/>
      <c r="D70" s="4" t="s">
        <v>181</v>
      </c>
      <c r="E70" s="10" t="s">
        <v>139</v>
      </c>
      <c r="F70" s="16"/>
      <c r="G70" s="16"/>
      <c r="H70" s="1" t="s">
        <v>168</v>
      </c>
      <c r="I70" s="1" t="s">
        <v>168</v>
      </c>
      <c r="J70" s="1" t="s">
        <v>168</v>
      </c>
      <c r="K70" s="1" t="s">
        <v>168</v>
      </c>
      <c r="L70" s="1" t="s">
        <v>168</v>
      </c>
      <c r="M70" s="1">
        <v>0</v>
      </c>
      <c r="N70" s="1">
        <v>1</v>
      </c>
      <c r="O70" s="1">
        <v>1</v>
      </c>
      <c r="P70" s="1">
        <v>0</v>
      </c>
      <c r="Q70" s="1">
        <v>0</v>
      </c>
      <c r="R70" s="1">
        <v>0</v>
      </c>
    </row>
    <row r="71" spans="1:18" ht="68.25" customHeight="1" x14ac:dyDescent="0.25">
      <c r="A71" s="44"/>
      <c r="B71" s="44"/>
      <c r="C71" s="44"/>
      <c r="D71" s="4" t="s">
        <v>179</v>
      </c>
      <c r="E71" s="10" t="s">
        <v>13</v>
      </c>
      <c r="F71" s="16"/>
      <c r="G71" s="16"/>
      <c r="H71" s="1" t="s">
        <v>168</v>
      </c>
      <c r="I71" s="1" t="s">
        <v>168</v>
      </c>
      <c r="J71" s="1" t="s">
        <v>168</v>
      </c>
      <c r="K71" s="1" t="s">
        <v>168</v>
      </c>
      <c r="L71" s="1" t="s">
        <v>168</v>
      </c>
      <c r="M71" s="1">
        <v>1</v>
      </c>
      <c r="N71" s="1">
        <v>0</v>
      </c>
      <c r="O71" s="1">
        <v>0</v>
      </c>
      <c r="P71" s="1">
        <v>0</v>
      </c>
      <c r="Q71" s="1">
        <v>0</v>
      </c>
      <c r="R71" s="1">
        <v>0</v>
      </c>
    </row>
    <row r="72" spans="1:18" ht="159.75" customHeight="1" x14ac:dyDescent="0.25">
      <c r="A72" s="44"/>
      <c r="B72" s="44"/>
      <c r="C72" s="44"/>
      <c r="D72" s="4" t="s">
        <v>190</v>
      </c>
      <c r="E72" s="10" t="s">
        <v>13</v>
      </c>
      <c r="F72" s="16"/>
      <c r="G72" s="16"/>
      <c r="H72" s="1" t="s">
        <v>168</v>
      </c>
      <c r="I72" s="1" t="s">
        <v>168</v>
      </c>
      <c r="J72" s="1" t="s">
        <v>168</v>
      </c>
      <c r="K72" s="1" t="s">
        <v>168</v>
      </c>
      <c r="L72" s="1" t="s">
        <v>168</v>
      </c>
      <c r="M72" s="1">
        <v>1</v>
      </c>
      <c r="N72" s="1">
        <v>1</v>
      </c>
      <c r="O72" s="1">
        <v>0</v>
      </c>
      <c r="P72" s="1">
        <v>0</v>
      </c>
      <c r="Q72" s="1">
        <v>0</v>
      </c>
      <c r="R72" s="1">
        <v>0</v>
      </c>
    </row>
    <row r="73" spans="1:18" ht="31.5" x14ac:dyDescent="0.25">
      <c r="A73" s="44"/>
      <c r="B73" s="44"/>
      <c r="C73" s="44"/>
      <c r="D73" s="4" t="s">
        <v>101</v>
      </c>
      <c r="E73" s="10" t="s">
        <v>5</v>
      </c>
      <c r="F73" s="16"/>
      <c r="G73" s="16"/>
      <c r="H73" s="1" t="s">
        <v>168</v>
      </c>
      <c r="I73" s="1" t="s">
        <v>168</v>
      </c>
      <c r="J73" s="1" t="s">
        <v>168</v>
      </c>
      <c r="K73" s="1" t="s">
        <v>168</v>
      </c>
      <c r="L73" s="1" t="s">
        <v>168</v>
      </c>
      <c r="M73" s="1" t="s">
        <v>168</v>
      </c>
      <c r="N73" s="1">
        <v>100</v>
      </c>
      <c r="O73" s="1">
        <v>0</v>
      </c>
      <c r="P73" s="1">
        <v>0</v>
      </c>
      <c r="Q73" s="1">
        <v>0</v>
      </c>
      <c r="R73" s="1">
        <v>0</v>
      </c>
    </row>
    <row r="74" spans="1:18" ht="31.5" x14ac:dyDescent="0.25">
      <c r="A74" s="44"/>
      <c r="B74" s="44"/>
      <c r="C74" s="44"/>
      <c r="D74" s="4" t="s">
        <v>197</v>
      </c>
      <c r="E74" s="10" t="s">
        <v>175</v>
      </c>
      <c r="F74" s="16"/>
      <c r="G74" s="16"/>
      <c r="H74" s="1" t="s">
        <v>168</v>
      </c>
      <c r="I74" s="1" t="s">
        <v>168</v>
      </c>
      <c r="J74" s="1" t="s">
        <v>168</v>
      </c>
      <c r="K74" s="1" t="s">
        <v>168</v>
      </c>
      <c r="L74" s="1" t="s">
        <v>168</v>
      </c>
      <c r="M74" s="11">
        <v>14892</v>
      </c>
      <c r="N74" s="1">
        <v>0</v>
      </c>
      <c r="O74" s="1">
        <v>0</v>
      </c>
      <c r="P74" s="1">
        <v>0</v>
      </c>
      <c r="Q74" s="1">
        <v>0</v>
      </c>
      <c r="R74" s="1">
        <v>0</v>
      </c>
    </row>
    <row r="75" spans="1:18" ht="24" customHeight="1" x14ac:dyDescent="0.25">
      <c r="A75" s="44"/>
      <c r="B75" s="44"/>
      <c r="C75" s="44"/>
      <c r="D75" s="4" t="s">
        <v>221</v>
      </c>
      <c r="E75" s="10" t="s">
        <v>1</v>
      </c>
      <c r="F75" s="16"/>
      <c r="G75" s="16"/>
      <c r="H75" s="1" t="s">
        <v>168</v>
      </c>
      <c r="I75" s="1" t="s">
        <v>168</v>
      </c>
      <c r="J75" s="1" t="s">
        <v>168</v>
      </c>
      <c r="K75" s="1" t="s">
        <v>168</v>
      </c>
      <c r="L75" s="1" t="s">
        <v>168</v>
      </c>
      <c r="M75" s="1" t="s">
        <v>168</v>
      </c>
      <c r="N75" s="17">
        <v>0.15</v>
      </c>
      <c r="O75" s="1">
        <v>0</v>
      </c>
      <c r="P75" s="1">
        <v>0</v>
      </c>
      <c r="Q75" s="1">
        <v>0</v>
      </c>
      <c r="R75" s="1">
        <v>0</v>
      </c>
    </row>
    <row r="76" spans="1:18" ht="52.5" customHeight="1" x14ac:dyDescent="0.25">
      <c r="A76" s="44"/>
      <c r="B76" s="44"/>
      <c r="C76" s="44"/>
      <c r="D76" s="4" t="s">
        <v>223</v>
      </c>
      <c r="E76" s="22" t="s">
        <v>2</v>
      </c>
      <c r="F76" s="16"/>
      <c r="G76" s="16"/>
      <c r="H76" s="1" t="s">
        <v>168</v>
      </c>
      <c r="I76" s="1" t="s">
        <v>168</v>
      </c>
      <c r="J76" s="1" t="s">
        <v>168</v>
      </c>
      <c r="K76" s="1" t="s">
        <v>168</v>
      </c>
      <c r="L76" s="1" t="s">
        <v>168</v>
      </c>
      <c r="M76" s="1" t="s">
        <v>168</v>
      </c>
      <c r="N76" s="1">
        <v>30</v>
      </c>
      <c r="O76" s="1">
        <v>0</v>
      </c>
      <c r="P76" s="1">
        <v>0</v>
      </c>
      <c r="Q76" s="1">
        <v>0</v>
      </c>
      <c r="R76" s="1">
        <v>0</v>
      </c>
    </row>
    <row r="77" spans="1:18" ht="15.75" hidden="1" customHeight="1" x14ac:dyDescent="0.25">
      <c r="A77" s="44"/>
      <c r="B77" s="44"/>
      <c r="C77" s="44"/>
      <c r="D77" s="4"/>
      <c r="E77" s="10"/>
      <c r="F77" s="16"/>
      <c r="G77" s="16"/>
      <c r="H77" s="1"/>
      <c r="I77" s="1"/>
      <c r="J77" s="1"/>
      <c r="K77" s="1"/>
      <c r="L77" s="1"/>
      <c r="M77" s="1"/>
      <c r="N77" s="17"/>
      <c r="O77" s="1"/>
      <c r="P77" s="1"/>
      <c r="Q77" s="1"/>
      <c r="R77" s="1"/>
    </row>
    <row r="78" spans="1:18" ht="64.5" customHeight="1" x14ac:dyDescent="0.25">
      <c r="A78" s="44"/>
      <c r="B78" s="44"/>
      <c r="C78" s="44"/>
      <c r="D78" s="4" t="s">
        <v>224</v>
      </c>
      <c r="E78" s="22" t="s">
        <v>2</v>
      </c>
      <c r="F78" s="16"/>
      <c r="G78" s="16"/>
      <c r="H78" s="1" t="s">
        <v>168</v>
      </c>
      <c r="I78" s="1" t="s">
        <v>168</v>
      </c>
      <c r="J78" s="1" t="s">
        <v>168</v>
      </c>
      <c r="K78" s="1" t="s">
        <v>168</v>
      </c>
      <c r="L78" s="1" t="s">
        <v>168</v>
      </c>
      <c r="M78" s="1" t="s">
        <v>168</v>
      </c>
      <c r="N78" s="1">
        <v>1</v>
      </c>
      <c r="O78" s="1">
        <v>0</v>
      </c>
      <c r="P78" s="1">
        <v>0</v>
      </c>
      <c r="Q78" s="1">
        <v>0</v>
      </c>
      <c r="R78" s="1">
        <v>0</v>
      </c>
    </row>
    <row r="79" spans="1:18" ht="54" customHeight="1" x14ac:dyDescent="0.25">
      <c r="A79" s="44"/>
      <c r="B79" s="44"/>
      <c r="C79" s="44"/>
      <c r="D79" s="4" t="s">
        <v>231</v>
      </c>
      <c r="E79" s="22" t="s">
        <v>1</v>
      </c>
      <c r="F79" s="16"/>
      <c r="G79" s="16"/>
      <c r="H79" s="1" t="s">
        <v>168</v>
      </c>
      <c r="I79" s="1" t="s">
        <v>168</v>
      </c>
      <c r="J79" s="1" t="s">
        <v>168</v>
      </c>
      <c r="K79" s="1" t="s">
        <v>168</v>
      </c>
      <c r="L79" s="1" t="s">
        <v>168</v>
      </c>
      <c r="M79" s="1" t="s">
        <v>168</v>
      </c>
      <c r="N79" s="13">
        <v>23.58</v>
      </c>
      <c r="O79" s="1">
        <v>0</v>
      </c>
      <c r="P79" s="1">
        <v>0</v>
      </c>
      <c r="Q79" s="1">
        <v>0</v>
      </c>
      <c r="R79" s="1">
        <v>0</v>
      </c>
    </row>
    <row r="80" spans="1:18" ht="36.75" customHeight="1" x14ac:dyDescent="0.25">
      <c r="A80" s="44"/>
      <c r="B80" s="44"/>
      <c r="C80" s="44"/>
      <c r="D80" s="4" t="s">
        <v>83</v>
      </c>
      <c r="E80" s="10" t="s">
        <v>84</v>
      </c>
      <c r="F80" s="16"/>
      <c r="G80" s="16"/>
      <c r="H80" s="1" t="s">
        <v>168</v>
      </c>
      <c r="I80" s="1" t="s">
        <v>168</v>
      </c>
      <c r="J80" s="1" t="s">
        <v>168</v>
      </c>
      <c r="K80" s="1" t="s">
        <v>168</v>
      </c>
      <c r="L80" s="1" t="s">
        <v>168</v>
      </c>
      <c r="M80" s="1" t="s">
        <v>168</v>
      </c>
      <c r="N80" s="13">
        <v>28</v>
      </c>
      <c r="O80" s="1">
        <v>0</v>
      </c>
      <c r="P80" s="1">
        <v>0</v>
      </c>
      <c r="Q80" s="1">
        <v>0</v>
      </c>
      <c r="R80" s="1"/>
    </row>
    <row r="81" spans="1:18" ht="115.15" customHeight="1" x14ac:dyDescent="0.25">
      <c r="A81" s="43"/>
      <c r="B81" s="43"/>
      <c r="C81" s="43"/>
      <c r="D81" s="4" t="s">
        <v>255</v>
      </c>
      <c r="E81" s="10" t="s">
        <v>5</v>
      </c>
      <c r="F81" s="16"/>
      <c r="G81" s="16"/>
      <c r="H81" s="1" t="s">
        <v>168</v>
      </c>
      <c r="I81" s="1" t="s">
        <v>168</v>
      </c>
      <c r="J81" s="1" t="s">
        <v>168</v>
      </c>
      <c r="K81" s="1" t="s">
        <v>168</v>
      </c>
      <c r="L81" s="1" t="s">
        <v>168</v>
      </c>
      <c r="M81" s="1" t="s">
        <v>168</v>
      </c>
      <c r="N81" s="13" t="s">
        <v>168</v>
      </c>
      <c r="O81" s="1">
        <v>62</v>
      </c>
      <c r="P81" s="1">
        <v>100</v>
      </c>
      <c r="Q81" s="1">
        <v>0</v>
      </c>
      <c r="R81" s="1">
        <v>0</v>
      </c>
    </row>
    <row r="82" spans="1:18" ht="162.75" customHeight="1" x14ac:dyDescent="0.25">
      <c r="A82" s="4" t="s">
        <v>145</v>
      </c>
      <c r="B82" s="4" t="s">
        <v>92</v>
      </c>
      <c r="C82" s="4" t="s">
        <v>16</v>
      </c>
      <c r="D82" s="4" t="s">
        <v>232</v>
      </c>
      <c r="E82" s="10" t="s">
        <v>2</v>
      </c>
      <c r="F82" s="4" t="s">
        <v>113</v>
      </c>
      <c r="G82" s="4"/>
      <c r="H82" s="10">
        <v>0</v>
      </c>
      <c r="I82" s="10">
        <v>0</v>
      </c>
      <c r="J82" s="10">
        <v>1</v>
      </c>
      <c r="K82" s="10">
        <v>0</v>
      </c>
      <c r="L82" s="10">
        <v>0</v>
      </c>
      <c r="M82" s="10">
        <v>0</v>
      </c>
      <c r="N82" s="10">
        <v>0</v>
      </c>
      <c r="O82" s="10">
        <v>0</v>
      </c>
      <c r="P82" s="10">
        <v>0</v>
      </c>
      <c r="Q82" s="10">
        <v>0</v>
      </c>
      <c r="R82" s="10">
        <v>0</v>
      </c>
    </row>
    <row r="83" spans="1:18" ht="91.5" customHeight="1" x14ac:dyDescent="0.25">
      <c r="A83" s="4" t="s">
        <v>108</v>
      </c>
      <c r="B83" s="4" t="s">
        <v>96</v>
      </c>
      <c r="C83" s="4" t="s">
        <v>269</v>
      </c>
      <c r="D83" s="4" t="s">
        <v>98</v>
      </c>
      <c r="E83" s="10" t="s">
        <v>2</v>
      </c>
      <c r="F83" s="4" t="s">
        <v>111</v>
      </c>
      <c r="G83" s="4"/>
      <c r="H83" s="10">
        <v>0</v>
      </c>
      <c r="I83" s="10">
        <v>0</v>
      </c>
      <c r="J83" s="10">
        <v>1</v>
      </c>
      <c r="K83" s="10">
        <v>0</v>
      </c>
      <c r="L83" s="10">
        <v>0</v>
      </c>
      <c r="M83" s="10">
        <v>0</v>
      </c>
      <c r="N83" s="10">
        <v>0</v>
      </c>
      <c r="O83" s="10">
        <v>0</v>
      </c>
      <c r="P83" s="10">
        <v>0</v>
      </c>
      <c r="Q83" s="10">
        <v>0</v>
      </c>
      <c r="R83" s="10">
        <v>0</v>
      </c>
    </row>
    <row r="84" spans="1:18" ht="87" customHeight="1" x14ac:dyDescent="0.25">
      <c r="A84" s="16" t="s">
        <v>131</v>
      </c>
      <c r="B84" s="4" t="s">
        <v>133</v>
      </c>
      <c r="C84" s="7" t="s">
        <v>269</v>
      </c>
      <c r="D84" s="4" t="s">
        <v>101</v>
      </c>
      <c r="E84" s="10" t="s">
        <v>5</v>
      </c>
      <c r="F84" s="4" t="s">
        <v>111</v>
      </c>
      <c r="G84" s="4"/>
      <c r="H84" s="10">
        <v>0</v>
      </c>
      <c r="I84" s="10">
        <v>0</v>
      </c>
      <c r="J84" s="10">
        <v>0</v>
      </c>
      <c r="K84" s="10">
        <v>11</v>
      </c>
      <c r="L84" s="10">
        <v>20</v>
      </c>
      <c r="M84" s="10">
        <v>23</v>
      </c>
      <c r="N84" s="10">
        <v>0</v>
      </c>
      <c r="O84" s="10">
        <v>0</v>
      </c>
      <c r="P84" s="10">
        <v>0</v>
      </c>
      <c r="Q84" s="10">
        <v>0</v>
      </c>
      <c r="R84" s="10">
        <v>0</v>
      </c>
    </row>
    <row r="85" spans="1:18" ht="48.75" customHeight="1" x14ac:dyDescent="0.25">
      <c r="A85" s="42" t="s">
        <v>233</v>
      </c>
      <c r="B85" s="42" t="s">
        <v>234</v>
      </c>
      <c r="C85" s="42" t="s">
        <v>16</v>
      </c>
      <c r="D85" s="4" t="s">
        <v>188</v>
      </c>
      <c r="E85" s="10" t="s">
        <v>134</v>
      </c>
      <c r="F85" s="4"/>
      <c r="G85" s="4"/>
      <c r="H85" s="10">
        <v>0</v>
      </c>
      <c r="I85" s="10">
        <v>0</v>
      </c>
      <c r="J85" s="10">
        <v>0</v>
      </c>
      <c r="K85" s="10">
        <v>0</v>
      </c>
      <c r="L85" s="10">
        <v>348.6</v>
      </c>
      <c r="M85" s="10">
        <v>0</v>
      </c>
      <c r="N85" s="10">
        <v>0</v>
      </c>
      <c r="O85" s="10">
        <v>0</v>
      </c>
      <c r="P85" s="10">
        <v>514</v>
      </c>
      <c r="Q85" s="10">
        <v>0</v>
      </c>
      <c r="R85" s="10">
        <v>0</v>
      </c>
    </row>
    <row r="86" spans="1:18" ht="48.75" customHeight="1" x14ac:dyDescent="0.25">
      <c r="A86" s="43"/>
      <c r="B86" s="43"/>
      <c r="C86" s="43"/>
      <c r="D86" s="4" t="s">
        <v>79</v>
      </c>
      <c r="E86" s="10" t="s">
        <v>2</v>
      </c>
      <c r="F86" s="4"/>
      <c r="G86" s="4"/>
      <c r="H86" s="10">
        <v>0</v>
      </c>
      <c r="I86" s="10">
        <v>0</v>
      </c>
      <c r="J86" s="10">
        <v>0</v>
      </c>
      <c r="K86" s="10">
        <v>0</v>
      </c>
      <c r="L86" s="10">
        <v>1</v>
      </c>
      <c r="M86" s="10">
        <v>0</v>
      </c>
      <c r="N86" s="10">
        <v>0</v>
      </c>
      <c r="O86" s="10">
        <v>0</v>
      </c>
      <c r="P86" s="10">
        <v>0</v>
      </c>
      <c r="Q86" s="10">
        <v>0</v>
      </c>
      <c r="R86" s="10">
        <v>0</v>
      </c>
    </row>
    <row r="87" spans="1:18" ht="92.25" customHeight="1" x14ac:dyDescent="0.25">
      <c r="A87" s="12" t="s">
        <v>150</v>
      </c>
      <c r="B87" s="12" t="s">
        <v>140</v>
      </c>
      <c r="C87" s="4" t="s">
        <v>16</v>
      </c>
      <c r="D87" s="12" t="s">
        <v>141</v>
      </c>
      <c r="E87" s="10" t="s">
        <v>5</v>
      </c>
      <c r="F87" s="4"/>
      <c r="G87" s="4"/>
      <c r="H87" s="10">
        <v>0</v>
      </c>
      <c r="I87" s="10">
        <v>0</v>
      </c>
      <c r="J87" s="10">
        <v>0</v>
      </c>
      <c r="K87" s="10">
        <v>0</v>
      </c>
      <c r="L87" s="1">
        <v>100</v>
      </c>
      <c r="M87" s="10">
        <v>0</v>
      </c>
      <c r="N87" s="10">
        <v>0</v>
      </c>
      <c r="O87" s="10">
        <v>0</v>
      </c>
      <c r="P87" s="10">
        <v>0</v>
      </c>
      <c r="Q87" s="10">
        <v>0</v>
      </c>
      <c r="R87" s="10">
        <v>0</v>
      </c>
    </row>
    <row r="88" spans="1:18" ht="170.25" customHeight="1" x14ac:dyDescent="0.25">
      <c r="A88" s="12" t="s">
        <v>159</v>
      </c>
      <c r="B88" s="12" t="s">
        <v>235</v>
      </c>
      <c r="C88" s="4" t="s">
        <v>16</v>
      </c>
      <c r="D88" s="12" t="s">
        <v>141</v>
      </c>
      <c r="E88" s="10" t="s">
        <v>5</v>
      </c>
      <c r="F88" s="4"/>
      <c r="G88" s="4"/>
      <c r="H88" s="10" t="s">
        <v>168</v>
      </c>
      <c r="I88" s="10" t="s">
        <v>168</v>
      </c>
      <c r="J88" s="10" t="s">
        <v>168</v>
      </c>
      <c r="K88" s="10" t="s">
        <v>168</v>
      </c>
      <c r="L88" s="10" t="s">
        <v>168</v>
      </c>
      <c r="M88" s="1">
        <v>100</v>
      </c>
      <c r="N88" s="10">
        <v>100</v>
      </c>
      <c r="O88" s="10">
        <v>0</v>
      </c>
      <c r="P88" s="10">
        <v>0</v>
      </c>
      <c r="Q88" s="10">
        <v>0</v>
      </c>
      <c r="R88" s="10">
        <v>0</v>
      </c>
    </row>
    <row r="89" spans="1:18" ht="118.5" customHeight="1" x14ac:dyDescent="0.25">
      <c r="A89" s="55" t="s">
        <v>166</v>
      </c>
      <c r="B89" s="42" t="s">
        <v>172</v>
      </c>
      <c r="C89" s="42" t="s">
        <v>167</v>
      </c>
      <c r="D89" s="12" t="s">
        <v>169</v>
      </c>
      <c r="E89" s="10" t="s">
        <v>1</v>
      </c>
      <c r="F89" s="4"/>
      <c r="G89" s="4"/>
      <c r="H89" s="10" t="s">
        <v>168</v>
      </c>
      <c r="I89" s="10" t="s">
        <v>168</v>
      </c>
      <c r="J89" s="10" t="s">
        <v>168</v>
      </c>
      <c r="K89" s="10" t="s">
        <v>168</v>
      </c>
      <c r="L89" s="10" t="s">
        <v>168</v>
      </c>
      <c r="M89" s="1">
        <v>0</v>
      </c>
      <c r="N89" s="10">
        <v>0</v>
      </c>
      <c r="O89" s="10">
        <v>0</v>
      </c>
      <c r="P89" s="10">
        <v>0</v>
      </c>
      <c r="Q89" s="10">
        <v>0</v>
      </c>
      <c r="R89" s="10">
        <v>0</v>
      </c>
    </row>
    <row r="90" spans="1:18" ht="165" customHeight="1" x14ac:dyDescent="0.25">
      <c r="A90" s="55"/>
      <c r="B90" s="44"/>
      <c r="C90" s="44"/>
      <c r="D90" s="12" t="s">
        <v>170</v>
      </c>
      <c r="E90" s="10" t="s">
        <v>1</v>
      </c>
      <c r="F90" s="4"/>
      <c r="G90" s="4"/>
      <c r="H90" s="10" t="s">
        <v>168</v>
      </c>
      <c r="I90" s="10" t="s">
        <v>168</v>
      </c>
      <c r="J90" s="10" t="s">
        <v>168</v>
      </c>
      <c r="K90" s="10" t="s">
        <v>168</v>
      </c>
      <c r="L90" s="10" t="s">
        <v>168</v>
      </c>
      <c r="M90" s="1">
        <v>0</v>
      </c>
      <c r="N90" s="10">
        <v>0</v>
      </c>
      <c r="O90" s="10">
        <v>0</v>
      </c>
      <c r="P90" s="10">
        <v>0</v>
      </c>
      <c r="Q90" s="10">
        <v>0</v>
      </c>
      <c r="R90" s="10">
        <v>0</v>
      </c>
    </row>
    <row r="91" spans="1:18" ht="164.25" customHeight="1" x14ac:dyDescent="0.25">
      <c r="A91" s="55"/>
      <c r="B91" s="44"/>
      <c r="C91" s="44"/>
      <c r="D91" s="12" t="s">
        <v>171</v>
      </c>
      <c r="E91" s="10" t="s">
        <v>1</v>
      </c>
      <c r="F91" s="4"/>
      <c r="G91" s="4"/>
      <c r="H91" s="10" t="s">
        <v>168</v>
      </c>
      <c r="I91" s="10" t="s">
        <v>168</v>
      </c>
      <c r="J91" s="10" t="s">
        <v>168</v>
      </c>
      <c r="K91" s="10" t="s">
        <v>168</v>
      </c>
      <c r="L91" s="10" t="s">
        <v>168</v>
      </c>
      <c r="M91" s="1">
        <v>0</v>
      </c>
      <c r="N91" s="10">
        <v>0</v>
      </c>
      <c r="O91" s="10">
        <v>0</v>
      </c>
      <c r="P91" s="10">
        <v>0</v>
      </c>
      <c r="Q91" s="10">
        <v>0</v>
      </c>
      <c r="R91" s="10">
        <v>0</v>
      </c>
    </row>
    <row r="92" spans="1:18" ht="50.25" customHeight="1" x14ac:dyDescent="0.25">
      <c r="A92" s="55"/>
      <c r="B92" s="44"/>
      <c r="C92" s="44"/>
      <c r="D92" s="12" t="s">
        <v>178</v>
      </c>
      <c r="E92" s="10" t="s">
        <v>175</v>
      </c>
      <c r="F92" s="4"/>
      <c r="G92" s="4"/>
      <c r="H92" s="10" t="s">
        <v>168</v>
      </c>
      <c r="I92" s="10" t="s">
        <v>168</v>
      </c>
      <c r="J92" s="10" t="s">
        <v>168</v>
      </c>
      <c r="K92" s="10" t="s">
        <v>168</v>
      </c>
      <c r="L92" s="10" t="s">
        <v>168</v>
      </c>
      <c r="M92" s="23">
        <v>4016.8</v>
      </c>
      <c r="N92" s="10">
        <v>0</v>
      </c>
      <c r="O92" s="10">
        <v>0</v>
      </c>
      <c r="P92" s="10">
        <v>0</v>
      </c>
      <c r="Q92" s="10">
        <v>0</v>
      </c>
      <c r="R92" s="10">
        <v>0</v>
      </c>
    </row>
    <row r="93" spans="1:18" ht="116.25" customHeight="1" x14ac:dyDescent="0.25">
      <c r="A93" s="55"/>
      <c r="B93" s="44"/>
      <c r="C93" s="44"/>
      <c r="D93" s="4" t="s">
        <v>186</v>
      </c>
      <c r="E93" s="10" t="s">
        <v>1</v>
      </c>
      <c r="F93" s="4"/>
      <c r="G93" s="4"/>
      <c r="H93" s="10" t="s">
        <v>168</v>
      </c>
      <c r="I93" s="10" t="s">
        <v>168</v>
      </c>
      <c r="J93" s="10" t="s">
        <v>168</v>
      </c>
      <c r="K93" s="10" t="s">
        <v>168</v>
      </c>
      <c r="L93" s="10" t="s">
        <v>168</v>
      </c>
      <c r="M93" s="1">
        <v>0</v>
      </c>
      <c r="N93" s="1">
        <v>0</v>
      </c>
      <c r="O93" s="1">
        <v>0</v>
      </c>
      <c r="P93" s="10">
        <v>0</v>
      </c>
      <c r="Q93" s="10">
        <v>0</v>
      </c>
      <c r="R93" s="10">
        <v>0</v>
      </c>
    </row>
    <row r="94" spans="1:18" ht="160.5" customHeight="1" x14ac:dyDescent="0.25">
      <c r="A94" s="55"/>
      <c r="B94" s="44"/>
      <c r="C94" s="44"/>
      <c r="D94" s="4" t="s">
        <v>187</v>
      </c>
      <c r="E94" s="10" t="s">
        <v>1</v>
      </c>
      <c r="F94" s="4"/>
      <c r="G94" s="4"/>
      <c r="H94" s="10" t="s">
        <v>168</v>
      </c>
      <c r="I94" s="10" t="s">
        <v>168</v>
      </c>
      <c r="J94" s="10" t="s">
        <v>168</v>
      </c>
      <c r="K94" s="10" t="s">
        <v>168</v>
      </c>
      <c r="L94" s="10" t="s">
        <v>168</v>
      </c>
      <c r="M94" s="1">
        <v>0</v>
      </c>
      <c r="N94" s="1">
        <v>0</v>
      </c>
      <c r="O94" s="1">
        <v>0</v>
      </c>
      <c r="P94" s="10">
        <v>0</v>
      </c>
      <c r="Q94" s="10">
        <v>0</v>
      </c>
      <c r="R94" s="10">
        <v>0</v>
      </c>
    </row>
    <row r="95" spans="1:18" ht="162.75" customHeight="1" x14ac:dyDescent="0.25">
      <c r="A95" s="55"/>
      <c r="B95" s="44"/>
      <c r="C95" s="44"/>
      <c r="D95" s="4" t="s">
        <v>184</v>
      </c>
      <c r="E95" s="10" t="s">
        <v>1</v>
      </c>
      <c r="F95" s="4"/>
      <c r="G95" s="4"/>
      <c r="H95" s="10" t="s">
        <v>168</v>
      </c>
      <c r="I95" s="10" t="s">
        <v>168</v>
      </c>
      <c r="J95" s="10" t="s">
        <v>168</v>
      </c>
      <c r="K95" s="10" t="s">
        <v>168</v>
      </c>
      <c r="L95" s="10" t="s">
        <v>168</v>
      </c>
      <c r="M95" s="17">
        <v>6.2140000000000004</v>
      </c>
      <c r="N95" s="1">
        <v>0</v>
      </c>
      <c r="O95" s="1">
        <v>0</v>
      </c>
      <c r="P95" s="10">
        <v>0</v>
      </c>
      <c r="Q95" s="10">
        <v>0</v>
      </c>
      <c r="R95" s="10">
        <v>0</v>
      </c>
    </row>
    <row r="96" spans="1:18" ht="170.25" customHeight="1" x14ac:dyDescent="0.25">
      <c r="A96" s="55"/>
      <c r="B96" s="43"/>
      <c r="C96" s="43"/>
      <c r="D96" s="4" t="s">
        <v>185</v>
      </c>
      <c r="E96" s="10" t="s">
        <v>5</v>
      </c>
      <c r="F96" s="4"/>
      <c r="G96" s="4"/>
      <c r="H96" s="10" t="s">
        <v>168</v>
      </c>
      <c r="I96" s="10" t="s">
        <v>168</v>
      </c>
      <c r="J96" s="10" t="s">
        <v>168</v>
      </c>
      <c r="K96" s="10" t="s">
        <v>168</v>
      </c>
      <c r="L96" s="10" t="s">
        <v>168</v>
      </c>
      <c r="M96" s="13">
        <f>M95/405.92</f>
        <v>1.5308435159637368E-2</v>
      </c>
      <c r="N96" s="1">
        <v>0</v>
      </c>
      <c r="O96" s="1">
        <v>0</v>
      </c>
      <c r="P96" s="10">
        <v>0</v>
      </c>
      <c r="Q96" s="10">
        <v>0</v>
      </c>
      <c r="R96" s="10">
        <v>0</v>
      </c>
    </row>
    <row r="97" spans="1:18" ht="118.5" customHeight="1" x14ac:dyDescent="0.25">
      <c r="A97" s="12" t="s">
        <v>176</v>
      </c>
      <c r="B97" s="12" t="s">
        <v>177</v>
      </c>
      <c r="C97" s="24" t="s">
        <v>261</v>
      </c>
      <c r="D97" s="4" t="s">
        <v>174</v>
      </c>
      <c r="E97" s="10" t="s">
        <v>175</v>
      </c>
      <c r="F97" s="16"/>
      <c r="G97" s="16"/>
      <c r="H97" s="10" t="s">
        <v>168</v>
      </c>
      <c r="I97" s="10" t="s">
        <v>168</v>
      </c>
      <c r="J97" s="10" t="s">
        <v>168</v>
      </c>
      <c r="K97" s="10" t="s">
        <v>168</v>
      </c>
      <c r="L97" s="10" t="s">
        <v>168</v>
      </c>
      <c r="M97" s="1">
        <v>0</v>
      </c>
      <c r="N97" s="1">
        <v>0</v>
      </c>
      <c r="O97" s="1">
        <v>0</v>
      </c>
      <c r="P97" s="1">
        <v>0</v>
      </c>
      <c r="Q97" s="1">
        <v>0</v>
      </c>
      <c r="R97" s="1">
        <v>0</v>
      </c>
    </row>
    <row r="98" spans="1:18" ht="115.5" customHeight="1" x14ac:dyDescent="0.25">
      <c r="A98" s="12" t="s">
        <v>191</v>
      </c>
      <c r="B98" s="12" t="s">
        <v>192</v>
      </c>
      <c r="C98" s="4" t="s">
        <v>22</v>
      </c>
      <c r="D98" s="4" t="s">
        <v>193</v>
      </c>
      <c r="E98" s="10" t="s">
        <v>5</v>
      </c>
      <c r="F98" s="16"/>
      <c r="G98" s="16"/>
      <c r="H98" s="10" t="s">
        <v>168</v>
      </c>
      <c r="I98" s="10" t="s">
        <v>168</v>
      </c>
      <c r="J98" s="10" t="s">
        <v>168</v>
      </c>
      <c r="K98" s="10" t="s">
        <v>168</v>
      </c>
      <c r="L98" s="10" t="s">
        <v>168</v>
      </c>
      <c r="M98" s="10" t="s">
        <v>168</v>
      </c>
      <c r="N98" s="1">
        <v>0</v>
      </c>
      <c r="O98" s="1">
        <f>60-60</f>
        <v>0</v>
      </c>
      <c r="P98" s="1">
        <f>100-100</f>
        <v>0</v>
      </c>
      <c r="Q98" s="1">
        <v>0</v>
      </c>
      <c r="R98" s="1">
        <v>0</v>
      </c>
    </row>
    <row r="99" spans="1:18" ht="82.5" customHeight="1" x14ac:dyDescent="0.25">
      <c r="A99" s="46" t="s">
        <v>194</v>
      </c>
      <c r="B99" s="42" t="s">
        <v>195</v>
      </c>
      <c r="C99" s="42" t="s">
        <v>16</v>
      </c>
      <c r="D99" s="4" t="s">
        <v>196</v>
      </c>
      <c r="E99" s="10" t="s">
        <v>13</v>
      </c>
      <c r="F99" s="16"/>
      <c r="G99" s="16"/>
      <c r="H99" s="10" t="s">
        <v>168</v>
      </c>
      <c r="I99" s="10" t="s">
        <v>168</v>
      </c>
      <c r="J99" s="10" t="s">
        <v>168</v>
      </c>
      <c r="K99" s="10" t="s">
        <v>168</v>
      </c>
      <c r="L99" s="10" t="s">
        <v>168</v>
      </c>
      <c r="M99" s="1">
        <v>2</v>
      </c>
      <c r="N99" s="1">
        <v>3</v>
      </c>
      <c r="O99" s="1">
        <v>0</v>
      </c>
      <c r="P99" s="1">
        <v>0</v>
      </c>
      <c r="Q99" s="1">
        <v>0</v>
      </c>
      <c r="R99" s="1">
        <v>0</v>
      </c>
    </row>
    <row r="100" spans="1:18" ht="52.15" customHeight="1" x14ac:dyDescent="0.25">
      <c r="A100" s="47"/>
      <c r="B100" s="43"/>
      <c r="C100" s="43"/>
      <c r="D100" s="4" t="s">
        <v>256</v>
      </c>
      <c r="E100" s="10" t="s">
        <v>5</v>
      </c>
      <c r="F100" s="16"/>
      <c r="G100" s="16"/>
      <c r="H100" s="10" t="s">
        <v>168</v>
      </c>
      <c r="I100" s="10" t="s">
        <v>168</v>
      </c>
      <c r="J100" s="10" t="s">
        <v>168</v>
      </c>
      <c r="K100" s="10" t="s">
        <v>168</v>
      </c>
      <c r="L100" s="10" t="s">
        <v>168</v>
      </c>
      <c r="M100" s="10" t="s">
        <v>168</v>
      </c>
      <c r="N100" s="1">
        <v>100</v>
      </c>
      <c r="O100" s="1">
        <v>100</v>
      </c>
      <c r="P100" s="1">
        <v>100</v>
      </c>
      <c r="Q100" s="1">
        <v>100</v>
      </c>
      <c r="R100" s="1">
        <v>0</v>
      </c>
    </row>
    <row r="101" spans="1:18" ht="210" customHeight="1" x14ac:dyDescent="0.25">
      <c r="A101" s="12" t="s">
        <v>211</v>
      </c>
      <c r="B101" s="12" t="s">
        <v>210</v>
      </c>
      <c r="C101" s="4" t="s">
        <v>212</v>
      </c>
      <c r="D101" s="4" t="s">
        <v>209</v>
      </c>
      <c r="E101" s="10" t="s">
        <v>13</v>
      </c>
      <c r="F101" s="16"/>
      <c r="G101" s="16"/>
      <c r="H101" s="10" t="s">
        <v>168</v>
      </c>
      <c r="I101" s="10" t="s">
        <v>168</v>
      </c>
      <c r="J101" s="10" t="s">
        <v>168</v>
      </c>
      <c r="K101" s="10" t="s">
        <v>168</v>
      </c>
      <c r="L101" s="10" t="s">
        <v>168</v>
      </c>
      <c r="M101" s="10" t="s">
        <v>168</v>
      </c>
      <c r="N101" s="1">
        <v>4</v>
      </c>
      <c r="O101" s="1">
        <v>2</v>
      </c>
      <c r="P101" s="1">
        <v>2</v>
      </c>
      <c r="Q101" s="1">
        <v>0</v>
      </c>
      <c r="R101" s="1">
        <v>0</v>
      </c>
    </row>
    <row r="102" spans="1:18" ht="195" customHeight="1" x14ac:dyDescent="0.25">
      <c r="A102" s="12" t="s">
        <v>228</v>
      </c>
      <c r="B102" s="12" t="s">
        <v>247</v>
      </c>
      <c r="C102" s="4" t="s">
        <v>26</v>
      </c>
      <c r="D102" s="4" t="s">
        <v>248</v>
      </c>
      <c r="E102" s="10" t="s">
        <v>2</v>
      </c>
      <c r="F102" s="16"/>
      <c r="G102" s="16"/>
      <c r="H102" s="10" t="s">
        <v>168</v>
      </c>
      <c r="I102" s="10" t="s">
        <v>168</v>
      </c>
      <c r="J102" s="10" t="s">
        <v>168</v>
      </c>
      <c r="K102" s="10" t="s">
        <v>168</v>
      </c>
      <c r="L102" s="10" t="s">
        <v>168</v>
      </c>
      <c r="M102" s="10" t="s">
        <v>168</v>
      </c>
      <c r="N102" s="40">
        <f>1+2</f>
        <v>3</v>
      </c>
      <c r="O102" s="1">
        <v>0</v>
      </c>
      <c r="P102" s="1">
        <v>0</v>
      </c>
      <c r="Q102" s="1">
        <v>0</v>
      </c>
      <c r="R102" s="1">
        <v>0</v>
      </c>
    </row>
    <row r="103" spans="1:18" ht="195" customHeight="1" x14ac:dyDescent="0.25">
      <c r="A103" s="12" t="s">
        <v>257</v>
      </c>
      <c r="B103" s="12" t="s">
        <v>250</v>
      </c>
      <c r="C103" s="4" t="s">
        <v>22</v>
      </c>
      <c r="D103" s="4" t="s">
        <v>254</v>
      </c>
      <c r="E103" s="10" t="s">
        <v>5</v>
      </c>
      <c r="F103" s="16"/>
      <c r="G103" s="16"/>
      <c r="H103" s="10" t="s">
        <v>168</v>
      </c>
      <c r="I103" s="10" t="s">
        <v>168</v>
      </c>
      <c r="J103" s="10" t="s">
        <v>168</v>
      </c>
      <c r="K103" s="10" t="s">
        <v>168</v>
      </c>
      <c r="L103" s="10" t="s">
        <v>168</v>
      </c>
      <c r="M103" s="10" t="s">
        <v>168</v>
      </c>
      <c r="N103" s="1" t="s">
        <v>168</v>
      </c>
      <c r="O103" s="1">
        <v>50</v>
      </c>
      <c r="P103" s="1">
        <v>100</v>
      </c>
      <c r="Q103" s="1">
        <v>0</v>
      </c>
      <c r="R103" s="1">
        <v>0</v>
      </c>
    </row>
    <row r="104" spans="1:18" ht="63" customHeight="1" x14ac:dyDescent="0.25">
      <c r="A104" s="46" t="s">
        <v>249</v>
      </c>
      <c r="B104" s="42" t="s">
        <v>252</v>
      </c>
      <c r="C104" s="42" t="s">
        <v>22</v>
      </c>
      <c r="D104" s="4" t="s">
        <v>101</v>
      </c>
      <c r="E104" s="10" t="s">
        <v>5</v>
      </c>
      <c r="F104" s="4"/>
      <c r="G104" s="4"/>
      <c r="H104" s="10" t="s">
        <v>168</v>
      </c>
      <c r="I104" s="10" t="s">
        <v>168</v>
      </c>
      <c r="J104" s="10" t="s">
        <v>168</v>
      </c>
      <c r="K104" s="10" t="s">
        <v>168</v>
      </c>
      <c r="L104" s="10" t="s">
        <v>168</v>
      </c>
      <c r="M104" s="10" t="s">
        <v>168</v>
      </c>
      <c r="N104" s="1" t="s">
        <v>168</v>
      </c>
      <c r="O104" s="1">
        <v>100</v>
      </c>
      <c r="P104" s="1">
        <v>0</v>
      </c>
      <c r="Q104" s="1">
        <v>0</v>
      </c>
      <c r="R104" s="1">
        <v>0</v>
      </c>
    </row>
    <row r="105" spans="1:18" ht="121.9" customHeight="1" x14ac:dyDescent="0.25">
      <c r="A105" s="47"/>
      <c r="B105" s="43"/>
      <c r="C105" s="43"/>
      <c r="D105" s="4" t="s">
        <v>254</v>
      </c>
      <c r="E105" s="10" t="s">
        <v>5</v>
      </c>
      <c r="F105" s="16"/>
      <c r="G105" s="16"/>
      <c r="H105" s="10" t="s">
        <v>168</v>
      </c>
      <c r="I105" s="10" t="s">
        <v>168</v>
      </c>
      <c r="J105" s="10" t="s">
        <v>168</v>
      </c>
      <c r="K105" s="10" t="s">
        <v>168</v>
      </c>
      <c r="L105" s="10" t="s">
        <v>168</v>
      </c>
      <c r="M105" s="10" t="s">
        <v>168</v>
      </c>
      <c r="N105" s="1" t="s">
        <v>168</v>
      </c>
      <c r="O105" s="1" t="s">
        <v>168</v>
      </c>
      <c r="P105" s="1">
        <v>50</v>
      </c>
      <c r="Q105" s="1">
        <v>100</v>
      </c>
      <c r="R105" s="1">
        <v>0</v>
      </c>
    </row>
    <row r="106" spans="1:18" ht="102.6" customHeight="1" x14ac:dyDescent="0.25">
      <c r="A106" s="46" t="s">
        <v>251</v>
      </c>
      <c r="B106" s="42" t="s">
        <v>253</v>
      </c>
      <c r="C106" s="42" t="s">
        <v>22</v>
      </c>
      <c r="D106" s="4" t="s">
        <v>101</v>
      </c>
      <c r="E106" s="10" t="s">
        <v>5</v>
      </c>
      <c r="F106" s="4"/>
      <c r="G106" s="4"/>
      <c r="H106" s="10" t="s">
        <v>168</v>
      </c>
      <c r="I106" s="10" t="s">
        <v>168</v>
      </c>
      <c r="J106" s="10" t="s">
        <v>168</v>
      </c>
      <c r="K106" s="10" t="s">
        <v>168</v>
      </c>
      <c r="L106" s="10" t="s">
        <v>168</v>
      </c>
      <c r="M106" s="10" t="s">
        <v>168</v>
      </c>
      <c r="N106" s="1" t="s">
        <v>168</v>
      </c>
      <c r="O106" s="1">
        <v>50</v>
      </c>
      <c r="P106" s="1">
        <v>100</v>
      </c>
      <c r="Q106" s="1">
        <v>0</v>
      </c>
      <c r="R106" s="1">
        <v>0</v>
      </c>
    </row>
    <row r="107" spans="1:18" ht="109.9" customHeight="1" x14ac:dyDescent="0.25">
      <c r="A107" s="47"/>
      <c r="B107" s="43"/>
      <c r="C107" s="43"/>
      <c r="D107" s="4" t="s">
        <v>254</v>
      </c>
      <c r="E107" s="10" t="s">
        <v>5</v>
      </c>
      <c r="F107" s="16"/>
      <c r="G107" s="16"/>
      <c r="H107" s="10" t="s">
        <v>168</v>
      </c>
      <c r="I107" s="10" t="s">
        <v>168</v>
      </c>
      <c r="J107" s="10" t="s">
        <v>168</v>
      </c>
      <c r="K107" s="10" t="s">
        <v>168</v>
      </c>
      <c r="L107" s="10" t="s">
        <v>168</v>
      </c>
      <c r="M107" s="10" t="s">
        <v>168</v>
      </c>
      <c r="N107" s="1" t="s">
        <v>168</v>
      </c>
      <c r="O107" s="1" t="s">
        <v>168</v>
      </c>
      <c r="P107" s="1" t="s">
        <v>168</v>
      </c>
      <c r="Q107" s="1">
        <v>100</v>
      </c>
      <c r="R107" s="1">
        <v>0</v>
      </c>
    </row>
    <row r="108" spans="1:18" ht="37.5" customHeight="1" x14ac:dyDescent="0.25">
      <c r="A108" s="4" t="s">
        <v>198</v>
      </c>
      <c r="B108" s="12" t="s">
        <v>200</v>
      </c>
      <c r="C108" s="4"/>
      <c r="D108" s="4"/>
      <c r="E108" s="10"/>
      <c r="F108" s="16"/>
      <c r="G108" s="16"/>
      <c r="H108" s="1"/>
      <c r="I108" s="1"/>
      <c r="J108" s="1"/>
      <c r="K108" s="1"/>
      <c r="L108" s="1"/>
      <c r="M108" s="1"/>
      <c r="N108" s="1"/>
      <c r="O108" s="1"/>
      <c r="P108" s="1"/>
      <c r="Q108" s="1"/>
      <c r="R108" s="1"/>
    </row>
    <row r="109" spans="1:18" ht="114.75" customHeight="1" x14ac:dyDescent="0.25">
      <c r="A109" s="7" t="s">
        <v>149</v>
      </c>
      <c r="B109" s="7" t="s">
        <v>135</v>
      </c>
      <c r="C109" s="7" t="s">
        <v>22</v>
      </c>
      <c r="D109" s="4" t="s">
        <v>74</v>
      </c>
      <c r="E109" s="10" t="s">
        <v>1</v>
      </c>
      <c r="F109" s="4"/>
      <c r="G109" s="4"/>
      <c r="H109" s="10">
        <v>0</v>
      </c>
      <c r="I109" s="10">
        <v>0</v>
      </c>
      <c r="J109" s="10">
        <v>0</v>
      </c>
      <c r="K109" s="10">
        <v>0</v>
      </c>
      <c r="L109" s="10">
        <v>8.1999999999999993</v>
      </c>
      <c r="M109" s="11">
        <f>18.7</f>
        <v>18.7</v>
      </c>
      <c r="N109" s="11">
        <f>M109+4.9+2.75</f>
        <v>26.35</v>
      </c>
      <c r="O109" s="11">
        <f>N109+7.1</f>
        <v>33.450000000000003</v>
      </c>
      <c r="P109" s="10">
        <v>33.700000000000003</v>
      </c>
      <c r="Q109" s="10">
        <f>P109+5</f>
        <v>38.700000000000003</v>
      </c>
      <c r="R109" s="10">
        <v>0</v>
      </c>
    </row>
    <row r="110" spans="1:18" ht="118.5" customHeight="1" x14ac:dyDescent="0.25">
      <c r="A110" s="25" t="s">
        <v>182</v>
      </c>
      <c r="B110" s="12" t="s">
        <v>183</v>
      </c>
      <c r="C110" s="4" t="s">
        <v>22</v>
      </c>
      <c r="D110" s="4" t="s">
        <v>74</v>
      </c>
      <c r="E110" s="10" t="s">
        <v>1</v>
      </c>
      <c r="F110" s="4"/>
      <c r="G110" s="4"/>
      <c r="H110" s="10">
        <v>0</v>
      </c>
      <c r="I110" s="10">
        <v>0</v>
      </c>
      <c r="J110" s="10">
        <v>0</v>
      </c>
      <c r="K110" s="10">
        <v>0</v>
      </c>
      <c r="L110" s="1">
        <v>0</v>
      </c>
      <c r="M110" s="1">
        <v>6</v>
      </c>
      <c r="N110" s="1">
        <v>0</v>
      </c>
      <c r="O110" s="1">
        <v>0</v>
      </c>
      <c r="P110" s="10">
        <v>0</v>
      </c>
      <c r="Q110" s="10">
        <v>0</v>
      </c>
      <c r="R110" s="10">
        <v>0</v>
      </c>
    </row>
    <row r="111" spans="1:18" ht="147" customHeight="1" x14ac:dyDescent="0.25">
      <c r="A111" s="25" t="s">
        <v>204</v>
      </c>
      <c r="B111" s="7" t="s">
        <v>205</v>
      </c>
      <c r="C111" s="4" t="s">
        <v>22</v>
      </c>
      <c r="D111" s="4" t="s">
        <v>209</v>
      </c>
      <c r="E111" s="10" t="s">
        <v>13</v>
      </c>
      <c r="F111" s="4"/>
      <c r="G111" s="4"/>
      <c r="H111" s="10">
        <v>0</v>
      </c>
      <c r="I111" s="10">
        <v>0</v>
      </c>
      <c r="J111" s="10">
        <v>0</v>
      </c>
      <c r="K111" s="10">
        <v>0</v>
      </c>
      <c r="L111" s="1">
        <v>0</v>
      </c>
      <c r="M111" s="1">
        <v>0</v>
      </c>
      <c r="N111" s="1">
        <v>5</v>
      </c>
      <c r="O111" s="1">
        <v>2</v>
      </c>
      <c r="P111" s="10">
        <v>2</v>
      </c>
      <c r="Q111" s="10">
        <v>0</v>
      </c>
      <c r="R111" s="10">
        <v>0</v>
      </c>
    </row>
    <row r="112" spans="1:18" ht="175.5" customHeight="1" x14ac:dyDescent="0.25">
      <c r="A112" s="49" t="s">
        <v>12</v>
      </c>
      <c r="B112" s="49" t="s">
        <v>19</v>
      </c>
      <c r="C112" s="55" t="s">
        <v>262</v>
      </c>
      <c r="D112" s="4" t="s">
        <v>27</v>
      </c>
      <c r="E112" s="5" t="s">
        <v>5</v>
      </c>
      <c r="F112" s="5" t="s">
        <v>121</v>
      </c>
      <c r="G112" s="5" t="s">
        <v>125</v>
      </c>
      <c r="H112" s="5">
        <v>52</v>
      </c>
      <c r="I112" s="5">
        <v>53</v>
      </c>
      <c r="J112" s="5">
        <v>53</v>
      </c>
      <c r="K112" s="9">
        <f>202/403*100</f>
        <v>50.124069478908183</v>
      </c>
      <c r="L112" s="9">
        <f>209/402*100</f>
        <v>51.990049751243781</v>
      </c>
      <c r="M112" s="9">
        <f>219/398*100</f>
        <v>55.0251256281407</v>
      </c>
      <c r="N112" s="9">
        <f>227/398*100</f>
        <v>57.035175879396981</v>
      </c>
      <c r="O112" s="9">
        <f>222/390*100</f>
        <v>56.92307692307692</v>
      </c>
      <c r="P112" s="9">
        <f>234/390*100</f>
        <v>60</v>
      </c>
      <c r="Q112" s="9">
        <f>234/390*100</f>
        <v>60</v>
      </c>
      <c r="R112" s="9">
        <f>239/380*100</f>
        <v>62.89473684210526</v>
      </c>
    </row>
    <row r="113" spans="1:20" ht="150" customHeight="1" x14ac:dyDescent="0.25">
      <c r="A113" s="53"/>
      <c r="B113" s="50"/>
      <c r="C113" s="56"/>
      <c r="D113" s="4" t="s">
        <v>42</v>
      </c>
      <c r="E113" s="5" t="s">
        <v>13</v>
      </c>
      <c r="F113" s="5" t="s">
        <v>116</v>
      </c>
      <c r="G113" s="5" t="s">
        <v>123</v>
      </c>
      <c r="H113" s="5">
        <v>1117</v>
      </c>
      <c r="I113" s="5">
        <v>1150</v>
      </c>
      <c r="J113" s="5">
        <v>1037</v>
      </c>
      <c r="K113" s="9">
        <f>K119</f>
        <v>1000</v>
      </c>
      <c r="L113" s="5">
        <v>1092</v>
      </c>
      <c r="M113" s="5">
        <v>816</v>
      </c>
      <c r="N113" s="5">
        <v>741</v>
      </c>
      <c r="O113" s="10">
        <v>697</v>
      </c>
      <c r="P113" s="10">
        <v>657</v>
      </c>
      <c r="Q113" s="10">
        <v>1070</v>
      </c>
      <c r="R113" s="10">
        <v>1070</v>
      </c>
    </row>
    <row r="114" spans="1:20" ht="86.25" customHeight="1" x14ac:dyDescent="0.25">
      <c r="A114" s="53"/>
      <c r="B114" s="50"/>
      <c r="C114" s="56"/>
      <c r="D114" s="4" t="s">
        <v>124</v>
      </c>
      <c r="E114" s="5" t="s">
        <v>28</v>
      </c>
      <c r="F114" s="5" t="s">
        <v>121</v>
      </c>
      <c r="G114" s="5" t="s">
        <v>125</v>
      </c>
      <c r="H114" s="5">
        <v>1.52</v>
      </c>
      <c r="I114" s="5">
        <v>1.78</v>
      </c>
      <c r="J114" s="5">
        <v>1.78</v>
      </c>
      <c r="K114" s="26">
        <f>410/229.9</f>
        <v>1.7833840800347978</v>
      </c>
      <c r="L114" s="26">
        <f>410/230.51</f>
        <v>1.7786647000130147</v>
      </c>
      <c r="M114" s="26">
        <f>370/232</f>
        <v>1.5948275862068966</v>
      </c>
      <c r="N114" s="26">
        <v>0</v>
      </c>
      <c r="O114" s="26">
        <v>0</v>
      </c>
      <c r="P114" s="26">
        <v>0</v>
      </c>
      <c r="Q114" s="26">
        <v>0</v>
      </c>
      <c r="R114" s="26">
        <v>0</v>
      </c>
    </row>
    <row r="115" spans="1:20" ht="161.25" customHeight="1" x14ac:dyDescent="0.25">
      <c r="A115" s="53"/>
      <c r="B115" s="50"/>
      <c r="C115" s="56"/>
      <c r="D115" s="4" t="s">
        <v>103</v>
      </c>
      <c r="E115" s="5" t="s">
        <v>5</v>
      </c>
      <c r="F115" s="5" t="s">
        <v>118</v>
      </c>
      <c r="G115" s="5" t="s">
        <v>125</v>
      </c>
      <c r="H115" s="5">
        <v>90.8</v>
      </c>
      <c r="I115" s="5">
        <v>91.2</v>
      </c>
      <c r="J115" s="5">
        <v>91.6</v>
      </c>
      <c r="K115" s="6">
        <f>902800/981300*100</f>
        <v>92.00040762254153</v>
      </c>
      <c r="L115" s="6">
        <f>867135/938458%</f>
        <v>92.399979540906472</v>
      </c>
      <c r="M115" s="6">
        <f>870889/938458%</f>
        <v>92.799997442613304</v>
      </c>
      <c r="N115" s="6">
        <f>872766/938458%</f>
        <v>93.000006393466734</v>
      </c>
      <c r="O115" s="6">
        <f>870992/936550%</f>
        <v>93.000053387432601</v>
      </c>
      <c r="P115" s="6">
        <f>870992/936550%</f>
        <v>93.000053387432601</v>
      </c>
      <c r="Q115" s="6">
        <f>870992/936550%</f>
        <v>93.000053387432601</v>
      </c>
      <c r="R115" s="6">
        <f>870713/936250%</f>
        <v>93.000053404539386</v>
      </c>
    </row>
    <row r="116" spans="1:20" ht="146.25" customHeight="1" x14ac:dyDescent="0.25">
      <c r="A116" s="54"/>
      <c r="B116" s="51"/>
      <c r="C116" s="56"/>
      <c r="D116" s="4" t="s">
        <v>95</v>
      </c>
      <c r="E116" s="5" t="s">
        <v>5</v>
      </c>
      <c r="F116" s="5" t="s">
        <v>121</v>
      </c>
      <c r="G116" s="5" t="s">
        <v>125</v>
      </c>
      <c r="H116" s="5">
        <v>2</v>
      </c>
      <c r="I116" s="5">
        <v>0</v>
      </c>
      <c r="J116" s="5">
        <v>15.1</v>
      </c>
      <c r="K116" s="9">
        <f>80/403*100</f>
        <v>19.851116625310176</v>
      </c>
      <c r="L116" s="9">
        <f>100/402%</f>
        <v>24.875621890547265</v>
      </c>
      <c r="M116" s="9">
        <f>120/398%</f>
        <v>30.150753768844222</v>
      </c>
      <c r="N116" s="9">
        <f>141/398%</f>
        <v>35.427135678391963</v>
      </c>
      <c r="O116" s="9">
        <f>156/390%</f>
        <v>40</v>
      </c>
      <c r="P116" s="9">
        <f>176/390%</f>
        <v>45.128205128205131</v>
      </c>
      <c r="Q116" s="9">
        <f>195/390%</f>
        <v>50</v>
      </c>
      <c r="R116" s="9">
        <f>209/380%</f>
        <v>55</v>
      </c>
    </row>
    <row r="117" spans="1:20" ht="142.5" customHeight="1" x14ac:dyDescent="0.25">
      <c r="A117" s="4" t="s">
        <v>20</v>
      </c>
      <c r="B117" s="4" t="s">
        <v>63</v>
      </c>
      <c r="C117" s="4"/>
      <c r="D117" s="4"/>
      <c r="E117" s="4"/>
      <c r="F117" s="5"/>
      <c r="G117" s="5"/>
      <c r="H117" s="9"/>
      <c r="I117" s="9"/>
      <c r="J117" s="9"/>
      <c r="K117" s="9"/>
      <c r="L117" s="9"/>
      <c r="M117" s="9"/>
      <c r="N117" s="9"/>
      <c r="O117" s="16"/>
      <c r="P117" s="16"/>
      <c r="Q117" s="16"/>
      <c r="R117" s="16"/>
    </row>
    <row r="118" spans="1:20" ht="244.5" customHeight="1" x14ac:dyDescent="0.25">
      <c r="A118" s="4" t="s">
        <v>201</v>
      </c>
      <c r="B118" s="27" t="s">
        <v>29</v>
      </c>
      <c r="C118" s="4" t="s">
        <v>263</v>
      </c>
      <c r="D118" s="12" t="s">
        <v>105</v>
      </c>
      <c r="E118" s="5" t="s">
        <v>5</v>
      </c>
      <c r="F118" s="5" t="s">
        <v>121</v>
      </c>
      <c r="G118" s="5"/>
      <c r="H118" s="9">
        <v>100</v>
      </c>
      <c r="I118" s="9">
        <v>0</v>
      </c>
      <c r="J118" s="9">
        <v>0</v>
      </c>
      <c r="K118" s="9">
        <v>0</v>
      </c>
      <c r="L118" s="9">
        <v>0</v>
      </c>
      <c r="M118" s="9">
        <v>0</v>
      </c>
      <c r="N118" s="9">
        <v>0</v>
      </c>
      <c r="O118" s="16">
        <v>0</v>
      </c>
      <c r="P118" s="16">
        <v>0</v>
      </c>
      <c r="Q118" s="16">
        <v>0</v>
      </c>
      <c r="R118" s="16">
        <v>0</v>
      </c>
    </row>
    <row r="119" spans="1:20" ht="233.25" customHeight="1" x14ac:dyDescent="0.25">
      <c r="A119" s="4" t="s">
        <v>64</v>
      </c>
      <c r="B119" s="4" t="s">
        <v>30</v>
      </c>
      <c r="C119" s="4" t="s">
        <v>264</v>
      </c>
      <c r="D119" s="4" t="s">
        <v>43</v>
      </c>
      <c r="E119" s="5" t="s">
        <v>13</v>
      </c>
      <c r="F119" s="4" t="s">
        <v>116</v>
      </c>
      <c r="G119" s="4"/>
      <c r="H119" s="9">
        <v>1117</v>
      </c>
      <c r="I119" s="9">
        <v>1150</v>
      </c>
      <c r="J119" s="9">
        <v>1037</v>
      </c>
      <c r="K119" s="9">
        <v>1000</v>
      </c>
      <c r="L119" s="9">
        <v>1092</v>
      </c>
      <c r="M119" s="9">
        <v>816</v>
      </c>
      <c r="N119" s="9">
        <v>905</v>
      </c>
      <c r="O119" s="10">
        <v>590</v>
      </c>
      <c r="P119" s="10">
        <v>390</v>
      </c>
      <c r="Q119" s="10">
        <v>408</v>
      </c>
      <c r="R119" s="10">
        <v>1070</v>
      </c>
    </row>
    <row r="120" spans="1:20" ht="237" customHeight="1" x14ac:dyDescent="0.25">
      <c r="A120" s="4" t="s">
        <v>65</v>
      </c>
      <c r="B120" s="4" t="s">
        <v>31</v>
      </c>
      <c r="C120" s="41" t="s">
        <v>266</v>
      </c>
      <c r="D120" s="4" t="s">
        <v>32</v>
      </c>
      <c r="E120" s="5" t="s">
        <v>33</v>
      </c>
      <c r="F120" s="4" t="s">
        <v>116</v>
      </c>
      <c r="G120" s="4"/>
      <c r="H120" s="6">
        <v>6956.6</v>
      </c>
      <c r="I120" s="6">
        <v>5830</v>
      </c>
      <c r="J120" s="5">
        <v>5320.2</v>
      </c>
      <c r="K120" s="5">
        <v>3446.3</v>
      </c>
      <c r="L120" s="6">
        <v>3423.2</v>
      </c>
      <c r="M120" s="6">
        <v>3171.8</v>
      </c>
      <c r="N120" s="39">
        <v>2684</v>
      </c>
      <c r="O120" s="10">
        <v>1730.3</v>
      </c>
      <c r="P120" s="11">
        <v>1282.9000000000001</v>
      </c>
      <c r="Q120" s="11">
        <v>1308.0999999999999</v>
      </c>
      <c r="R120" s="11">
        <v>3590</v>
      </c>
    </row>
    <row r="121" spans="1:20" ht="273.75" customHeight="1" x14ac:dyDescent="0.25">
      <c r="A121" s="4" t="s">
        <v>66</v>
      </c>
      <c r="B121" s="27" t="s">
        <v>100</v>
      </c>
      <c r="C121" s="4" t="s">
        <v>266</v>
      </c>
      <c r="D121" s="4" t="s">
        <v>34</v>
      </c>
      <c r="E121" s="5" t="s">
        <v>5</v>
      </c>
      <c r="F121" s="4" t="s">
        <v>116</v>
      </c>
      <c r="G121" s="4"/>
      <c r="H121" s="6">
        <v>2.9</v>
      </c>
      <c r="I121" s="6">
        <v>3.1</v>
      </c>
      <c r="J121" s="6">
        <v>3.2</v>
      </c>
      <c r="K121" s="6">
        <f>15510.1/15044.8%-100</f>
        <v>3.0927629479953396</v>
      </c>
      <c r="L121" s="6">
        <v>76</v>
      </c>
      <c r="M121" s="6">
        <v>39</v>
      </c>
      <c r="N121" s="39">
        <v>62.3</v>
      </c>
      <c r="O121" s="6">
        <v>43</v>
      </c>
      <c r="P121" s="6">
        <v>8</v>
      </c>
      <c r="Q121" s="6">
        <v>8</v>
      </c>
      <c r="R121" s="6">
        <f>18699.4/24081.7%</f>
        <v>77.649833691143073</v>
      </c>
    </row>
    <row r="122" spans="1:20" ht="213" customHeight="1" x14ac:dyDescent="0.25">
      <c r="A122" s="4" t="s">
        <v>67</v>
      </c>
      <c r="B122" s="4" t="s">
        <v>73</v>
      </c>
      <c r="C122" s="4" t="s">
        <v>267</v>
      </c>
      <c r="D122" s="4" t="s">
        <v>34</v>
      </c>
      <c r="E122" s="5" t="s">
        <v>5</v>
      </c>
      <c r="F122" s="4" t="s">
        <v>116</v>
      </c>
      <c r="G122" s="4"/>
      <c r="H122" s="5">
        <v>3</v>
      </c>
      <c r="I122" s="5">
        <v>0</v>
      </c>
      <c r="J122" s="5">
        <v>0</v>
      </c>
      <c r="K122" s="5">
        <v>0</v>
      </c>
      <c r="L122" s="5">
        <v>0</v>
      </c>
      <c r="M122" s="5">
        <v>0</v>
      </c>
      <c r="N122" s="5">
        <v>0</v>
      </c>
      <c r="O122" s="10">
        <v>0</v>
      </c>
      <c r="P122" s="10">
        <v>0</v>
      </c>
      <c r="Q122" s="10">
        <v>0</v>
      </c>
      <c r="R122" s="10">
        <v>0</v>
      </c>
    </row>
    <row r="123" spans="1:20" ht="237" customHeight="1" x14ac:dyDescent="0.25">
      <c r="A123" s="4" t="s">
        <v>68</v>
      </c>
      <c r="B123" s="4" t="s">
        <v>35</v>
      </c>
      <c r="C123" s="41" t="s">
        <v>265</v>
      </c>
      <c r="D123" s="4" t="s">
        <v>36</v>
      </c>
      <c r="E123" s="5" t="s">
        <v>13</v>
      </c>
      <c r="F123" s="4" t="s">
        <v>114</v>
      </c>
      <c r="G123" s="4"/>
      <c r="H123" s="5">
        <v>341</v>
      </c>
      <c r="I123" s="5">
        <v>410</v>
      </c>
      <c r="J123" s="5">
        <v>410</v>
      </c>
      <c r="K123" s="5">
        <v>410</v>
      </c>
      <c r="L123" s="5">
        <v>410</v>
      </c>
      <c r="M123" s="5">
        <v>370</v>
      </c>
      <c r="N123" s="5" t="s">
        <v>218</v>
      </c>
      <c r="O123" s="10">
        <v>0</v>
      </c>
      <c r="P123" s="10">
        <v>0</v>
      </c>
      <c r="Q123" s="10">
        <v>0</v>
      </c>
      <c r="R123" s="10">
        <v>0</v>
      </c>
      <c r="T123" s="3" t="s">
        <v>208</v>
      </c>
    </row>
    <row r="124" spans="1:20" ht="176.25" customHeight="1" x14ac:dyDescent="0.25">
      <c r="A124" s="12" t="s">
        <v>69</v>
      </c>
      <c r="B124" s="12" t="s">
        <v>14</v>
      </c>
      <c r="C124" s="12" t="s">
        <v>266</v>
      </c>
      <c r="D124" s="4" t="s">
        <v>41</v>
      </c>
      <c r="E124" s="5" t="s">
        <v>13</v>
      </c>
      <c r="F124" s="5" t="s">
        <v>121</v>
      </c>
      <c r="G124" s="5"/>
      <c r="H124" s="5">
        <v>9</v>
      </c>
      <c r="I124" s="5">
        <v>0</v>
      </c>
      <c r="J124" s="5">
        <v>0</v>
      </c>
      <c r="K124" s="5">
        <v>0</v>
      </c>
      <c r="L124" s="5">
        <v>0</v>
      </c>
      <c r="M124" s="5">
        <v>0</v>
      </c>
      <c r="N124" s="5">
        <v>0</v>
      </c>
      <c r="O124" s="10">
        <v>0</v>
      </c>
      <c r="P124" s="10">
        <v>0</v>
      </c>
      <c r="Q124" s="10">
        <v>0</v>
      </c>
      <c r="R124" s="10">
        <v>0</v>
      </c>
    </row>
    <row r="125" spans="1:20" ht="214.5" customHeight="1" x14ac:dyDescent="0.25">
      <c r="A125" s="12" t="s">
        <v>81</v>
      </c>
      <c r="B125" s="4" t="s">
        <v>80</v>
      </c>
      <c r="C125" s="4" t="s">
        <v>268</v>
      </c>
      <c r="D125" s="4" t="s">
        <v>82</v>
      </c>
      <c r="E125" s="10" t="s">
        <v>5</v>
      </c>
      <c r="F125" s="5" t="s">
        <v>121</v>
      </c>
      <c r="G125" s="5"/>
      <c r="H125" s="5">
        <v>100</v>
      </c>
      <c r="I125" s="5">
        <v>100</v>
      </c>
      <c r="J125" s="5">
        <v>100</v>
      </c>
      <c r="K125" s="5">
        <v>100</v>
      </c>
      <c r="L125" s="5">
        <v>100</v>
      </c>
      <c r="M125" s="5">
        <v>100</v>
      </c>
      <c r="N125" s="5">
        <v>100</v>
      </c>
      <c r="O125" s="10">
        <v>100</v>
      </c>
      <c r="P125" s="10">
        <v>100</v>
      </c>
      <c r="Q125" s="10">
        <v>100</v>
      </c>
      <c r="R125" s="10">
        <v>100</v>
      </c>
    </row>
    <row r="126" spans="1:20" ht="216.75" customHeight="1" x14ac:dyDescent="0.25">
      <c r="A126" s="12" t="s">
        <v>93</v>
      </c>
      <c r="B126" s="4" t="s">
        <v>94</v>
      </c>
      <c r="C126" s="4" t="s">
        <v>267</v>
      </c>
      <c r="D126" s="4" t="s">
        <v>90</v>
      </c>
      <c r="E126" s="5" t="s">
        <v>13</v>
      </c>
      <c r="F126" s="4" t="s">
        <v>115</v>
      </c>
      <c r="G126" s="4"/>
      <c r="H126" s="5">
        <v>0</v>
      </c>
      <c r="I126" s="5">
        <v>0</v>
      </c>
      <c r="J126" s="5">
        <v>60</v>
      </c>
      <c r="K126" s="5">
        <v>0</v>
      </c>
      <c r="L126" s="5">
        <v>0</v>
      </c>
      <c r="M126" s="5">
        <v>0</v>
      </c>
      <c r="N126" s="5">
        <v>0</v>
      </c>
      <c r="O126" s="10">
        <v>0</v>
      </c>
      <c r="P126" s="10">
        <v>0</v>
      </c>
      <c r="Q126" s="10">
        <v>0</v>
      </c>
      <c r="R126" s="10">
        <v>0</v>
      </c>
    </row>
    <row r="127" spans="1:20" ht="180" customHeight="1" x14ac:dyDescent="0.25">
      <c r="A127" s="4" t="s">
        <v>222</v>
      </c>
      <c r="B127" s="4" t="s">
        <v>148</v>
      </c>
      <c r="C127" s="4" t="s">
        <v>267</v>
      </c>
      <c r="D127" s="4" t="s">
        <v>147</v>
      </c>
      <c r="E127" s="5" t="s">
        <v>2</v>
      </c>
      <c r="F127" s="4"/>
      <c r="G127" s="4"/>
      <c r="H127" s="5">
        <v>0</v>
      </c>
      <c r="I127" s="5">
        <v>0</v>
      </c>
      <c r="J127" s="5">
        <v>0</v>
      </c>
      <c r="K127" s="5">
        <v>0</v>
      </c>
      <c r="L127" s="5">
        <v>0</v>
      </c>
      <c r="M127" s="5" t="s">
        <v>216</v>
      </c>
      <c r="N127" s="5" t="s">
        <v>229</v>
      </c>
      <c r="O127" s="5" t="s">
        <v>229</v>
      </c>
      <c r="P127" s="5" t="s">
        <v>229</v>
      </c>
      <c r="Q127" s="5">
        <v>0</v>
      </c>
      <c r="R127" s="5">
        <v>0</v>
      </c>
    </row>
    <row r="128" spans="1:20" ht="180.75" customHeight="1" x14ac:dyDescent="0.25">
      <c r="A128" s="4" t="s">
        <v>206</v>
      </c>
      <c r="B128" s="4" t="s">
        <v>213</v>
      </c>
      <c r="C128" s="4" t="s">
        <v>267</v>
      </c>
      <c r="D128" s="4" t="s">
        <v>215</v>
      </c>
      <c r="E128" s="5" t="s">
        <v>2</v>
      </c>
      <c r="F128" s="4"/>
      <c r="G128" s="4"/>
      <c r="H128" s="5">
        <v>0</v>
      </c>
      <c r="I128" s="5">
        <v>0</v>
      </c>
      <c r="J128" s="5">
        <v>0</v>
      </c>
      <c r="K128" s="5">
        <v>0</v>
      </c>
      <c r="L128" s="5">
        <v>0</v>
      </c>
      <c r="M128" s="5">
        <v>0</v>
      </c>
      <c r="N128" s="5">
        <v>0.65</v>
      </c>
      <c r="O128" s="5">
        <v>0</v>
      </c>
      <c r="P128" s="5">
        <v>0</v>
      </c>
      <c r="Q128" s="5">
        <v>0</v>
      </c>
      <c r="R128" s="5">
        <v>0</v>
      </c>
    </row>
    <row r="129" spans="1:18" ht="34.5" customHeight="1" x14ac:dyDescent="0.25">
      <c r="A129" s="52" t="s">
        <v>219</v>
      </c>
      <c r="B129" s="52"/>
      <c r="C129" s="52"/>
      <c r="D129" s="52"/>
      <c r="E129" s="52"/>
      <c r="F129" s="52"/>
      <c r="G129" s="52"/>
      <c r="H129" s="52"/>
      <c r="I129" s="52"/>
      <c r="J129" s="52"/>
      <c r="K129" s="52"/>
      <c r="L129" s="52"/>
      <c r="M129" s="52"/>
      <c r="N129" s="52"/>
      <c r="O129" s="52"/>
      <c r="P129" s="52"/>
      <c r="Q129" s="52"/>
      <c r="R129" s="28"/>
    </row>
    <row r="130" spans="1:18" ht="44.25" customHeight="1" x14ac:dyDescent="0.25">
      <c r="A130" s="48" t="s">
        <v>217</v>
      </c>
      <c r="B130" s="48"/>
      <c r="C130" s="48"/>
      <c r="D130" s="48"/>
      <c r="E130" s="48"/>
      <c r="F130" s="48"/>
      <c r="G130" s="48"/>
      <c r="H130" s="48"/>
      <c r="I130" s="48"/>
      <c r="J130" s="48"/>
      <c r="K130" s="48"/>
      <c r="L130" s="48"/>
      <c r="M130" s="48"/>
      <c r="N130" s="48"/>
      <c r="O130" s="48"/>
      <c r="P130" s="48"/>
      <c r="Q130" s="48"/>
      <c r="R130" s="48"/>
    </row>
    <row r="131" spans="1:18" ht="15.75" x14ac:dyDescent="0.25">
      <c r="A131" s="45" t="s">
        <v>230</v>
      </c>
      <c r="B131" s="45"/>
      <c r="C131" s="45"/>
      <c r="D131" s="45"/>
      <c r="E131" s="45"/>
      <c r="F131" s="45"/>
      <c r="G131" s="45"/>
      <c r="H131" s="45"/>
      <c r="I131" s="45"/>
      <c r="J131" s="45"/>
      <c r="K131" s="45"/>
      <c r="L131" s="45"/>
      <c r="M131" s="45"/>
      <c r="N131" s="45"/>
      <c r="O131" s="45"/>
      <c r="P131" s="45"/>
      <c r="Q131" s="45"/>
      <c r="R131" s="45"/>
    </row>
    <row r="132" spans="1:18" ht="15.75" x14ac:dyDescent="0.25">
      <c r="A132" s="29" t="s">
        <v>214</v>
      </c>
      <c r="B132" s="29"/>
      <c r="C132" s="29"/>
      <c r="D132" s="29"/>
      <c r="E132" s="29"/>
      <c r="F132" s="29"/>
      <c r="G132" s="29"/>
      <c r="H132" s="29"/>
      <c r="I132" s="29"/>
      <c r="J132" s="29"/>
      <c r="K132" s="29"/>
      <c r="L132" s="29"/>
      <c r="M132" s="29"/>
      <c r="N132" s="29"/>
      <c r="O132" s="29"/>
      <c r="P132" s="29"/>
      <c r="Q132" s="29"/>
      <c r="R132" s="29"/>
    </row>
    <row r="171" spans="8:8" x14ac:dyDescent="0.25">
      <c r="H171" s="3" t="s">
        <v>89</v>
      </c>
    </row>
  </sheetData>
  <autoFilter ref="A8:T132"/>
  <mergeCells count="76">
    <mergeCell ref="C37:C38"/>
    <mergeCell ref="A37:A38"/>
    <mergeCell ref="B42:B43"/>
    <mergeCell ref="C85:C86"/>
    <mergeCell ref="C42:C43"/>
    <mergeCell ref="B45:B46"/>
    <mergeCell ref="A59:A60"/>
    <mergeCell ref="C59:C60"/>
    <mergeCell ref="A49:A54"/>
    <mergeCell ref="B59:B60"/>
    <mergeCell ref="A61:A81"/>
    <mergeCell ref="B61:B81"/>
    <mergeCell ref="A45:A46"/>
    <mergeCell ref="C45:C46"/>
    <mergeCell ref="C33:C35"/>
    <mergeCell ref="B30:B32"/>
    <mergeCell ref="C30:C32"/>
    <mergeCell ref="C27:C29"/>
    <mergeCell ref="B33:B35"/>
    <mergeCell ref="B27:B29"/>
    <mergeCell ref="A33:A35"/>
    <mergeCell ref="A30:A32"/>
    <mergeCell ref="A42:A43"/>
    <mergeCell ref="B37:B38"/>
    <mergeCell ref="A27:A29"/>
    <mergeCell ref="C24:C26"/>
    <mergeCell ref="C20:C21"/>
    <mergeCell ref="C22:C23"/>
    <mergeCell ref="A9:A10"/>
    <mergeCell ref="B9:B10"/>
    <mergeCell ref="A24:A26"/>
    <mergeCell ref="B24:B26"/>
    <mergeCell ref="A11:A17"/>
    <mergeCell ref="B11:B17"/>
    <mergeCell ref="A20:A21"/>
    <mergeCell ref="B22:B23"/>
    <mergeCell ref="B20:B21"/>
    <mergeCell ref="A22:A23"/>
    <mergeCell ref="N1:R1"/>
    <mergeCell ref="A55:A57"/>
    <mergeCell ref="B55:B57"/>
    <mergeCell ref="C55:C57"/>
    <mergeCell ref="E6:E7"/>
    <mergeCell ref="D6:D7"/>
    <mergeCell ref="F6:F7"/>
    <mergeCell ref="B6:B7"/>
    <mergeCell ref="C6:C7"/>
    <mergeCell ref="G6:G7"/>
    <mergeCell ref="H6:R6"/>
    <mergeCell ref="C49:C54"/>
    <mergeCell ref="N3:R3"/>
    <mergeCell ref="A4:R4"/>
    <mergeCell ref="A6:A7"/>
    <mergeCell ref="C11:C17"/>
    <mergeCell ref="A89:A96"/>
    <mergeCell ref="C89:C96"/>
    <mergeCell ref="B89:B96"/>
    <mergeCell ref="B49:B54"/>
    <mergeCell ref="A85:A86"/>
    <mergeCell ref="B85:B86"/>
    <mergeCell ref="B99:B100"/>
    <mergeCell ref="C99:C100"/>
    <mergeCell ref="C61:C81"/>
    <mergeCell ref="A131:R131"/>
    <mergeCell ref="A106:A107"/>
    <mergeCell ref="B106:B107"/>
    <mergeCell ref="C106:C107"/>
    <mergeCell ref="A130:R130"/>
    <mergeCell ref="B112:B116"/>
    <mergeCell ref="A129:Q129"/>
    <mergeCell ref="A112:A116"/>
    <mergeCell ref="C112:C116"/>
    <mergeCell ref="A104:A105"/>
    <mergeCell ref="B104:B105"/>
    <mergeCell ref="C104:C105"/>
    <mergeCell ref="A99:A100"/>
  </mergeCells>
  <phoneticPr fontId="0" type="noConversion"/>
  <printOptions horizontalCentered="1"/>
  <pageMargins left="0.59055118110236227" right="0.59055118110236227" top="0.59055118110236227" bottom="0.59055118110236227" header="0.31496062992125984" footer="0.31496062992125984"/>
  <pageSetup paperSize="9" scale="51" fitToHeight="20" orientation="landscape" r:id="rId1"/>
  <rowBreaks count="6" manualBreakCount="6">
    <brk id="21" max="17" man="1"/>
    <brk id="41" max="17" man="1"/>
    <brk id="60" max="17" man="1"/>
    <brk id="84" max="17" man="1"/>
    <brk id="97" max="17" man="1"/>
    <brk id="109" max="17"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октябрь</vt:lpstr>
      <vt:lpstr>октябрь!Заголовки_для_печати</vt:lpstr>
      <vt:lpstr>октябрь!Область_печати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Татьяна Викторовна Журавлёва</cp:lastModifiedBy>
  <cp:lastPrinted>2021-12-03T08:12:19Z</cp:lastPrinted>
  <dcterms:created xsi:type="dcterms:W3CDTF">2014-06-24T07:47:06Z</dcterms:created>
  <dcterms:modified xsi:type="dcterms:W3CDTF">2021-12-03T08:12:33Z</dcterms:modified>
</cp:coreProperties>
</file>