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аспорт" sheetId="1" r:id="rId1"/>
    <sheet name="показатели проекта" sheetId="2" r:id="rId2"/>
    <sheet name="прокси показатели" sheetId="3" r:id="rId3"/>
    <sheet name="план достижения показателей" sheetId="4" r:id="rId4"/>
    <sheet name="мероприятия (результаты) проект" sheetId="5" r:id="rId5"/>
    <sheet name="финансовое обеспечение" sheetId="6" r:id="rId6"/>
    <sheet name="план исполнения бюдж. ассигн." sheetId="7" r:id="rId7"/>
    <sheet name="план реализации проекта" sheetId="11" r:id="rId8"/>
    <sheet name="Доп. информация" sheetId="12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6" l="1"/>
  <c r="D27" i="6"/>
  <c r="E27" i="6"/>
  <c r="C27" i="6"/>
  <c r="D17" i="6"/>
  <c r="E17" i="6"/>
  <c r="F17" i="6"/>
  <c r="G17" i="6"/>
  <c r="H17" i="6"/>
  <c r="C17" i="6"/>
  <c r="I18" i="6"/>
  <c r="D18" i="6"/>
  <c r="E18" i="6"/>
  <c r="F18" i="6"/>
  <c r="G18" i="6"/>
  <c r="H18" i="6"/>
  <c r="C18" i="6"/>
  <c r="D8" i="6"/>
  <c r="E8" i="6"/>
  <c r="C8" i="6"/>
  <c r="D25" i="6"/>
  <c r="E25" i="6"/>
  <c r="C25" i="6"/>
  <c r="D26" i="6"/>
  <c r="E26" i="6"/>
  <c r="C26" i="6"/>
  <c r="D20" i="6"/>
  <c r="E20" i="6"/>
  <c r="C20" i="6"/>
  <c r="D21" i="6"/>
  <c r="E21" i="6"/>
  <c r="C21" i="6"/>
  <c r="D9" i="6"/>
  <c r="E9" i="6"/>
  <c r="C9" i="6"/>
  <c r="N12" i="7" l="1"/>
  <c r="F23" i="6" l="1"/>
  <c r="G23" i="6" s="1"/>
  <c r="H23" i="6" s="1"/>
  <c r="F22" i="6"/>
  <c r="F19" i="6"/>
  <c r="F14" i="6"/>
  <c r="F25" i="6" s="1"/>
  <c r="F15" i="6"/>
  <c r="F26" i="6" s="1"/>
  <c r="F16" i="6"/>
  <c r="F27" i="6" s="1"/>
  <c r="F13" i="6"/>
  <c r="G13" i="6" s="1"/>
  <c r="H13" i="6" s="1"/>
  <c r="F10" i="6"/>
  <c r="G10" i="6" l="1"/>
  <c r="F8" i="6"/>
  <c r="F9" i="6"/>
  <c r="G19" i="6"/>
  <c r="G22" i="6"/>
  <c r="F21" i="6"/>
  <c r="F20" i="6"/>
  <c r="G14" i="6"/>
  <c r="G16" i="6"/>
  <c r="G27" i="6" s="1"/>
  <c r="G15" i="6"/>
  <c r="G26" i="6" s="1"/>
  <c r="H10" i="6" l="1"/>
  <c r="G9" i="6"/>
  <c r="G8" i="6"/>
  <c r="H19" i="6"/>
  <c r="H22" i="6"/>
  <c r="G21" i="6"/>
  <c r="G20" i="6"/>
  <c r="G25" i="6"/>
  <c r="H16" i="6"/>
  <c r="H27" i="6" s="1"/>
  <c r="H15" i="6"/>
  <c r="H26" i="6" s="1"/>
  <c r="H14" i="6"/>
  <c r="H25" i="6" s="1"/>
  <c r="D12" i="6"/>
  <c r="E12" i="6"/>
  <c r="F12" i="6"/>
  <c r="G12" i="6"/>
  <c r="C12" i="6"/>
  <c r="H8" i="6" l="1"/>
  <c r="H9" i="6"/>
  <c r="I17" i="6"/>
  <c r="H12" i="6"/>
  <c r="H21" i="6"/>
  <c r="H20" i="6"/>
  <c r="D11" i="6"/>
  <c r="E11" i="6"/>
  <c r="F11" i="6"/>
  <c r="G11" i="6"/>
  <c r="H11" i="6"/>
  <c r="I10" i="6"/>
  <c r="I9" i="6" s="1"/>
  <c r="I23" i="6"/>
  <c r="I22" i="6"/>
  <c r="I21" i="6" s="1"/>
  <c r="F24" i="6" l="1"/>
  <c r="E24" i="6"/>
  <c r="I8" i="6"/>
  <c r="D24" i="6"/>
  <c r="H24" i="6"/>
  <c r="G24" i="6"/>
  <c r="I20" i="6"/>
  <c r="I19" i="6"/>
  <c r="I13" i="6"/>
  <c r="I14" i="6"/>
  <c r="I25" i="6" s="1"/>
  <c r="I15" i="6"/>
  <c r="I16" i="6"/>
  <c r="I27" i="6" s="1"/>
  <c r="C11" i="6"/>
  <c r="C24" i="6" s="1"/>
  <c r="I26" i="6" l="1"/>
  <c r="I12" i="6"/>
  <c r="I11" i="6"/>
</calcChain>
</file>

<file path=xl/sharedStrings.xml><?xml version="1.0" encoding="utf-8"?>
<sst xmlns="http://schemas.openxmlformats.org/spreadsheetml/2006/main" count="624" uniqueCount="213">
  <si>
    <t>ПАСПОРТ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</si>
  <si>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</si>
  <si>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</si>
  <si>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</si>
  <si>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</si>
  <si>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</si>
  <si>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</si>
  <si>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</t>
  </si>
  <si>
    <t>1.1.</t>
  </si>
  <si>
    <t>-</t>
  </si>
  <si>
    <t>2. Показатели проекта</t>
  </si>
  <si>
    <t>№ п/п</t>
  </si>
  <si>
    <t>Показатели проекта</t>
  </si>
  <si>
    <t>Уровень показателя</t>
  </si>
  <si>
    <t>Единица измерения (по ОКЕИ)</t>
  </si>
  <si>
    <t>Базовое значение</t>
  </si>
  <si>
    <t>Значение показателей</t>
  </si>
  <si>
    <t>по годам</t>
  </si>
  <si>
    <t>Признак возрастания/убывания</t>
  </si>
  <si>
    <t>Нарастающий итог</t>
  </si>
  <si>
    <t>Информационная система (источник данных)</t>
  </si>
  <si>
    <t>значение</t>
  </si>
  <si>
    <t>год</t>
  </si>
  <si>
    <t>3. План достижения показателей проекта в 2025 году  </t>
  </si>
  <si>
    <t>№</t>
  </si>
  <si>
    <t>п/п</t>
  </si>
  <si>
    <t>Плановые значения по месяцам</t>
  </si>
  <si>
    <t>На конец 2025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</si>
  <si>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</si>
  <si>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</si>
  <si>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</si>
  <si>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</si>
  <si>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</si>
  <si>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</si>
  <si>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</si>
  <si>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</si>
  <si>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</si>
  <si>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</si>
  <si>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</si>
  <si>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4. Мероприятия (результаты) проекта</t>
  </si>
  <si>
    <t>Наименование мероприятия (результата)</t>
  </si>
  <si>
    <t>Характеристика мероприятия (результата)</t>
  </si>
  <si>
    <t>Тип мероприятия (результата)</t>
  </si>
  <si>
    <t>Связь с показателями проекта</t>
  </si>
  <si>
    <t>Наименование мероприятия (результата) и источники финансирования</t>
  </si>
  <si>
    <t>Всего (тыс. рублей)</t>
  </si>
  <si>
    <t>Федеральный бюджет</t>
  </si>
  <si>
    <t>Областной бюджет</t>
  </si>
  <si>
    <t>Местный бюджет</t>
  </si>
  <si>
    <t>Внебюджетные источники</t>
  </si>
  <si>
    <t>ИТОГО ПО ПРОЕКТУ:</t>
  </si>
  <si>
    <t>ИТОГО</t>
  </si>
  <si>
    <t>Платежное поручение</t>
  </si>
  <si>
    <t>возрастающий</t>
  </si>
  <si>
    <t xml:space="preserve"> </t>
  </si>
  <si>
    <t>Приобретение товаров, работ, услуг</t>
  </si>
  <si>
    <t>человек</t>
  </si>
  <si>
    <t>Государственная программа Амурской области «Обеспечение
доступным и качественным жильем населения Амурской
области»</t>
  </si>
  <si>
    <t>Обеспечение жильем отдельных категорий граждан</t>
  </si>
  <si>
    <t>Обеспечение детей-сирот жилыми
помещениями специализированного жилищного фонда по договорам найма специализированных жилых помещений</t>
  </si>
  <si>
    <t>1.2.</t>
  </si>
  <si>
    <t>Обеспечение молодых семей жилыми помещениями граждан путем
предоставления социальных выплат</t>
  </si>
  <si>
    <t>Воронов Александр Евгеньевич</t>
  </si>
  <si>
    <t>Узлова Евгения Александровна</t>
  </si>
  <si>
    <t>Богданова Ольга Альбертовна</t>
  </si>
  <si>
    <t>Ответственный исполнитель (фамилия, имя, отчество, должность, наименование учреждения)</t>
  </si>
  <si>
    <t>Информационная система</t>
  </si>
  <si>
    <t>(источник данных)</t>
  </si>
  <si>
    <t xml:space="preserve"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
</t>
  </si>
  <si>
    <t>Контрольная точка 1.1 «Заключено соглашение о предоставлении субсидии из областного бюджета бюджету города Благовещенска»</t>
  </si>
  <si>
    <t>Журова Светлана Аркадьевна, и.о. начальника отдела закупок МКУ "БГАЖЦ"</t>
  </si>
  <si>
    <t>Соглашение о предоставлении субсидии</t>
  </si>
  <si>
    <t>Муниципальный контракт</t>
  </si>
  <si>
    <t>Ефремова Анна Владимировна, и.о. директора МКУ "БГАЖЦ"</t>
  </si>
  <si>
    <t>Протокол комиссии</t>
  </si>
  <si>
    <t>Зайцева Светлана Викторовна, ведущий специалист сектора реализации социальных программ МКУ "БГАЖЦ"</t>
  </si>
  <si>
    <t>Письмо МКУ "БГАЖЦ"</t>
  </si>
  <si>
    <t>Борзов Максим Олегович, ведущий специалист жилищного отдела МКУ "БГАЖЦ"</t>
  </si>
  <si>
    <t>Акт осмотра</t>
  </si>
  <si>
    <t>постановление администрации г. Благовещенска</t>
  </si>
  <si>
    <t>Х</t>
  </si>
  <si>
    <t>Банина Екатерина Владимировна, главный бухгалтер МКУ "БГАЖЦ"</t>
  </si>
  <si>
    <t>письмо МКУ "БГАЖЦ"</t>
  </si>
  <si>
    <t>Входящий номер программе "Дело-WEB"</t>
  </si>
  <si>
    <t>свидетельство о праве на получение социальной выплаты на приобретение (строительство) жилья на утвержденном бланке за подписью мэра г. Благовещенска</t>
  </si>
  <si>
    <t>Направление информации главному распорядителю бюджетных средств</t>
  </si>
  <si>
    <t>Договор между МКУ "БГАЖЦ" и участником подпрограммы</t>
  </si>
  <si>
    <t>Обухов В.С., заместитель начальника земельного управления</t>
  </si>
  <si>
    <t>публикация в сетевом издании "Официальный сай Администрации города Благовещенск"</t>
  </si>
  <si>
    <t>постановление администрации города Благовещенска</t>
  </si>
  <si>
    <t>да</t>
  </si>
  <si>
    <t>План исполнения нарастающим итогом (тыс. рублей)</t>
  </si>
  <si>
    <t>Контрольная точка 3.1 «Заключено соглашение о предоставлении субсидии из областного бюджета бюджету города Благовещенска»</t>
  </si>
  <si>
    <t>Контрольная точка 3.2 «Произведено оповещение молодых семей включении в список претендентов на получение социальной выплаты в текущем году»</t>
  </si>
  <si>
    <t>Соглашение о предоставлении субвенции</t>
  </si>
  <si>
    <t>Контрольная точка 1.2 «Приобретено для специализированного жилищного фонда жилых помещений с последующим предоставлением детям-сиротам и детям, оставшимся без попечения родителей, а также лицам из числа детей-сирот и детей, оставшихся без попечения родителей»</t>
  </si>
  <si>
    <t>Контрольная точка 1.4 «Оповещены лица из числа детей-сирот о предоставлении жилого помещения специализированного жилищного фонда по договору специализированного найма »</t>
  </si>
  <si>
    <t>Контрольная точка 1.5 «Осмотрено лицом из числа детей-сирот предоставляемого жилого помещения по договору специализированного найма »</t>
  </si>
  <si>
    <t>Контрольная точка 1.6 «Предоставлено лицу из числа детей-сирот жилое помещения по договору специализированного найма»</t>
  </si>
  <si>
    <t>Контрольная точка 2.1. Заключено соглашения  о предоставлении субвенции из областного бюджета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</si>
  <si>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Контрольная точка 2.2. Объявление конкурсных процедур и размещение информации в информационной системе в соответствии с законодательством о закупках размещено</t>
  </si>
  <si>
    <t>Обеспечение доступным и комфортным жильем населения города Благовещенска</t>
  </si>
  <si>
    <t>Контрольная точка 3.3. «Зарегестрировано  заявление на предоставление выплаты на приобретение (строительство) жилья»</t>
  </si>
  <si>
    <t>Контрольная точка 3.4 «Выдано свидетельство о праве на получение социальной выплаты на приобретение (строительство) жилья»</t>
  </si>
  <si>
    <t>Контрольная точка 4.1 «Формирование предварительного списка участников подпрограммы»</t>
  </si>
  <si>
    <t>Контрольная точка 4.2 «Заключение договора на получение социальной выплаты за счет средств городского бюджета на компенсацию части стоимости приобретенного (приобретаемого), построенного жилья исходя из объемов финансирования, предусмотренных на эти цели в городском бюджете»</t>
  </si>
  <si>
    <t>Контрольная точка 4.3 «Перечисление бюджетных средств, предназначенных для предоставления социальных выплат, на банковский счет, указанный в договоре»</t>
  </si>
  <si>
    <t>Контрольная точка 4.4 «Формирование годового отчета по итогам реализации подпрограммы»</t>
  </si>
  <si>
    <t>Контрольная точка 5.1 «Заключено соглашение о предоставлении субсидии из областного бюджета бюджету города Благовещенска»</t>
  </si>
  <si>
    <t>Контрольная точка 5.2 «Произведено информирование граждан о возможности предоставления единовременной денежной выплаты»</t>
  </si>
  <si>
    <t>Контрольная точка 5.3 «Регистрация заявления на предоставление единовременной выплаты (земельного сертификата)»</t>
  </si>
  <si>
    <t>Контрольная точка 5.4 «Выдача земельного сертификата»</t>
  </si>
  <si>
    <t>Контрольная точка 5.5 «Единовременная денежная выплата перечислена»</t>
  </si>
  <si>
    <t>Связь с государственными (комплексными) программами Российской Федерации, Амурской области и с муниципальными программами города Благовещенска</t>
  </si>
  <si>
    <t>Муниципальная программа/направление (подпрограмма)</t>
  </si>
  <si>
    <t>Государственная программа (комплексная программа) Российской Федерации/ направление (подпрограмма)</t>
  </si>
  <si>
    <t>Государственная программа (комплексная программа) Амурской области/ направление (подпрограмма)</t>
  </si>
  <si>
    <t xml:space="preserve">Председатель Комитета по управлению муниципальным имуществом города Благовещенска </t>
  </si>
  <si>
    <t>Начальник финансово-экономического отдела комитета по управлению муниципальным имуществом города Благовещенска</t>
  </si>
  <si>
    <t>Муниципальный бюджет, из них:</t>
  </si>
  <si>
    <t>в том числе: Региональный бюджет</t>
  </si>
  <si>
    <t>Заместитель мэра города Благовещенска</t>
  </si>
  <si>
    <t>Объем финансового обеспечения по годам реализации (тыс. рублей)</t>
  </si>
  <si>
    <t>Задача, мероприятие (результата)контрольной точки</t>
  </si>
  <si>
    <t>Срок реализации</t>
  </si>
  <si>
    <t>Взаимосвязь</t>
  </si>
  <si>
    <t>Адрес объекта ( в соответствии с ФИАС)</t>
  </si>
  <si>
    <t>Мощность объекта</t>
  </si>
  <si>
    <t>Объем финансового обеспечения , тыс. руб.)</t>
  </si>
  <si>
    <t>Вид документа и характеристика результата ( мероприятия)</t>
  </si>
  <si>
    <t>начало</t>
  </si>
  <si>
    <t>окончание</t>
  </si>
  <si>
    <t>предшественники</t>
  </si>
  <si>
    <t>последователи</t>
  </si>
  <si>
    <t>единица измерения ( по ОКЕИ)</t>
  </si>
  <si>
    <t>на бумажном носителе</t>
  </si>
  <si>
    <r>
  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  </r>
    <r>
      <rPr>
        <sz val="12"/>
        <color rgb="FFFF0000"/>
        <rFont val="Times New Roman"/>
        <family val="1"/>
        <charset val="204"/>
      </rPr>
      <t xml:space="preserve">
</t>
    </r>
  </si>
  <si>
    <t>Реализация мероприятий по обеспечению жильём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</si>
  <si>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</si>
  <si>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 </t>
  </si>
  <si>
    <r>
      <t xml:space="preserve">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  </r>
    <r>
      <rPr>
        <sz val="12"/>
        <color rgb="FFFF0000"/>
        <rFont val="Times New Roman"/>
        <family val="1"/>
        <charset val="204"/>
      </rPr>
      <t/>
    </r>
  </si>
  <si>
    <t xml:space="preserve">Реализация мероприятий по обеспечению жильём молодых семей </t>
  </si>
  <si>
    <t xml:space="preserve"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 </t>
  </si>
  <si>
    <r>
  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  </r>
    <r>
      <rPr>
        <sz val="12"/>
        <color theme="1"/>
        <rFont val="Times New Roman"/>
        <family val="1"/>
        <charset val="204"/>
      </rPr>
      <t xml:space="preserve">
</t>
    </r>
  </si>
  <si>
    <t>1.1.К.6.</t>
  </si>
  <si>
    <t>ГП АО, МП</t>
  </si>
  <si>
    <t>Контрольная точка 3.5 «Перечислены денежных средств на указанные реквизиты»</t>
  </si>
  <si>
    <t>процент</t>
  </si>
  <si>
    <t>семья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</si>
  <si>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</si>
  <si>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ОЗР отсутствует</t>
  </si>
  <si>
    <t>2.</t>
  </si>
  <si>
    <t>Социальное обеспечение и иные выплаты населению</t>
  </si>
  <si>
    <t>2.1.</t>
  </si>
  <si>
    <t>2.1.1.</t>
  </si>
  <si>
    <t>2.1.2.ф</t>
  </si>
  <si>
    <t>Обеспечение доступности приобретения (строительства) жилья для работников муниципальных организаций, путем компенсирования части стоимости приобретенного (приобретаемого) жилья</t>
  </si>
  <si>
    <t>муниципального проекта города Благовещенска «Обеспечение жильем отдельных категорий граждан»</t>
  </si>
  <si>
    <t>Государственная программа Российской Федерации  «Обеспечение доступным и комфортным жильем и коммунальными услугами граждан Российской Федерации»</t>
  </si>
  <si>
    <t>2.2.</t>
  </si>
  <si>
    <t>2.3.</t>
  </si>
  <si>
    <t>2.4.</t>
  </si>
  <si>
    <t>5. Финансовое обеспечение реализации муниципального проекта  города Благовещенска</t>
  </si>
  <si>
    <t>2.2.1.</t>
  </si>
  <si>
    <t>2.2.2.ф</t>
  </si>
  <si>
    <t>2.2.3.о</t>
  </si>
  <si>
    <t>2.2.4.м</t>
  </si>
  <si>
    <t>2.2.5.</t>
  </si>
  <si>
    <t>2.3.1.</t>
  </si>
  <si>
    <t>2.3.2.м</t>
  </si>
  <si>
    <t>2.4.1.</t>
  </si>
  <si>
    <t>2.4.2.о</t>
  </si>
  <si>
    <t>2.4.3.м</t>
  </si>
  <si>
    <t>6. План исполнения городского бюджета в части  бюджетных ассигнований, предусмотренных на финансовое обеспечение реализации муниципального проекта города Благовещенска в 2025 году</t>
  </si>
  <si>
    <t xml:space="preserve"> План реализации  проекта </t>
  </si>
  <si>
    <t>2.1.К.1.</t>
  </si>
  <si>
    <t>2.1.К.2.</t>
  </si>
  <si>
    <t>2.1.К.3.</t>
  </si>
  <si>
    <t>2.1.К.4.</t>
  </si>
  <si>
    <t>2.1.К.5.</t>
  </si>
  <si>
    <t>2.1.К.7.</t>
  </si>
  <si>
    <t>2.1.К.8.</t>
  </si>
  <si>
    <t>2.2.К.1.</t>
  </si>
  <si>
    <t>2.3.К.1.</t>
  </si>
  <si>
    <t>2.3..</t>
  </si>
  <si>
    <t>2.3.К.2.</t>
  </si>
  <si>
    <t>2.3.К.3.</t>
  </si>
  <si>
    <t>2.4.К.1.</t>
  </si>
  <si>
    <t>2.4.К.2.</t>
  </si>
  <si>
    <t>2.4.К.3.</t>
  </si>
  <si>
    <t>2.4.К.4.</t>
  </si>
  <si>
    <t>2.4.К.5.</t>
  </si>
  <si>
    <t>Контрольная точка 2.3. Отчет о расходовании  субвенции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 представлен</t>
  </si>
  <si>
    <t>Контрольная точка 3.6 «Годовой отчет представлен»</t>
  </si>
  <si>
    <t>Увеличение обеспеченных жильем семей отдельных категорий граждан, состоящих на учете в качестве нуждающихся в жилых помещениях</t>
  </si>
  <si>
    <t>Обеспечение граждан мерами социальной поддержки,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</si>
  <si>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Увеличение количества семей города, улучшивших жилищные условия</t>
  </si>
  <si>
    <t>Приложение к приказу Комитета от __________№_______</t>
  </si>
  <si>
    <t>2.1. Прокси-показатели (отсутствуют)</t>
  </si>
  <si>
    <t>Контрольная точка 1.3 «Комиссия по распределению детям-сиротам и детям, оставшимся без попечения родителей, лицам из их числа благоустроенных жилых помещений специализированного жилищного фонда по договорам найма специализированных жилых помещений состоялась"</t>
  </si>
  <si>
    <t>7. Дополнительная информация</t>
  </si>
  <si>
    <r>
      <t>Расчет показателя «</t>
    </r>
    <r>
      <rPr>
        <sz val="12"/>
        <color rgb="FF000000"/>
        <rFont val="Times New Roman"/>
        <family val="1"/>
        <charset val="204"/>
      </rPr>
      <t>Увеличение обеспеченных жильем семей отдельных категорий граждан, состоящих на учете в качестве нуждающихся в жилых помещениях»</t>
    </r>
  </si>
  <si>
    <t>где: «УОЖСОКГ» - Увеличение обеспеченных жильем семей отдельных категорий граждан, состоящих на учете в качестве нуждающихся в жилых помещениях;</t>
  </si>
  <si>
    <t>"КДСОЖП"-  количество детей-сирот обеспеченных жилыми помещениями специализированного жилищного фонда по договорам найма специализированных жилых помещений;</t>
  </si>
  <si>
    <t>"ЧМСОЖП"-  число молодых семей, обеспеченных жилыми помещениями путем предоставления социальных выплат;</t>
  </si>
  <si>
    <t>"КРМОККЧС"- количество работников муниципальных организаций,  которым компенсирована часть стоимости приобретенного (приобретаемого) жилья в целях доступности приобретения (строительства) жилья;</t>
  </si>
  <si>
    <t>"ЧГОМСП"-  число граждан обеспеченных мерами социальной поддержки,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ведения. садоводства</t>
  </si>
  <si>
    <t>УОЖСОКГ = КДСОЖП+ЧМСОЖП+КРМОККЧС+ЧГОМСП</t>
  </si>
  <si>
    <t xml:space="preserve">Мероприятие (результат)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 в 2025 году реализации
</t>
  </si>
  <si>
    <t>Мероприятие (результат) 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 в 2025 году реализации</t>
  </si>
  <si>
    <t>Мероприятие (результат) Реализация мероприятий по обеспечению жильём молодых семей в 2025 году реализации</t>
  </si>
  <si>
    <t>Мероприятие (результат) 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 в 2025 году реализации</t>
  </si>
  <si>
    <t>Мероприятие (результат) 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 в 2025 году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</si>
</sst>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4" fontId="1" fillId="0" borderId="2" xfId="0" applyNumberFormat="1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7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Alignment="1">
      <alignment horizontal="justify" vertical="center"/>
    </xf>
    <xf numFmtId="0" fontId="0" fillId="0" borderId="15" xfId="0" applyFill="1" applyBorder="1"/>
    <xf numFmtId="0" fontId="7" fillId="0" borderId="15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justify" vertical="center" wrapText="1"/>
    </xf>
    <xf numFmtId="0" fontId="7" fillId="0" borderId="26" xfId="0" applyFont="1" applyFill="1" applyBorder="1" applyAlignment="1">
      <alignment vertical="center" wrapText="1"/>
    </xf>
    <xf numFmtId="14" fontId="7" fillId="0" borderId="26" xfId="0" applyNumberFormat="1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16" fontId="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9" fillId="0" borderId="0" xfId="0" applyFont="1"/>
    <xf numFmtId="0" fontId="1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164" fontId="1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0" fillId="0" borderId="27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7" fillId="0" borderId="8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0" fontId="7" fillId="0" borderId="18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5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7" xfId="0" applyBorder="1" applyAlignment="1">
      <alignment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0" fillId="0" borderId="26" xfId="0" applyFill="1" applyBorder="1" applyAlignment="1"/>
    <xf numFmtId="0" fontId="0" fillId="0" borderId="25" xfId="0" applyFill="1" applyBorder="1" applyAlignment="1"/>
    <xf numFmtId="0" fontId="0" fillId="0" borderId="27" xfId="0" applyFill="1" applyBorder="1" applyAlignment="1"/>
    <xf numFmtId="0" fontId="7" fillId="0" borderId="26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workbookViewId="0">
      <selection activeCell="J12" sqref="J12"/>
    </sheetView>
  </sheetViews>
  <sheetFormatPr defaultRowHeight="15" x14ac:dyDescent="0.25"/>
  <cols>
    <col min="1" max="1" width="21.140625" customWidth="1"/>
    <col min="2" max="2" width="7.42578125" customWidth="1"/>
    <col min="3" max="3" width="36.140625" customWidth="1"/>
    <col min="4" max="4" width="15.42578125" customWidth="1"/>
    <col min="5" max="5" width="21.7109375" customWidth="1"/>
    <col min="6" max="6" width="24.42578125" customWidth="1"/>
  </cols>
  <sheetData>
    <row r="1" spans="1:6" ht="15.75" x14ac:dyDescent="0.25">
      <c r="A1" s="1"/>
      <c r="D1" t="s">
        <v>197</v>
      </c>
    </row>
    <row r="2" spans="1:6" ht="15.75" x14ac:dyDescent="0.25">
      <c r="A2" s="1"/>
    </row>
    <row r="3" spans="1:6" ht="15.75" x14ac:dyDescent="0.25">
      <c r="A3" s="12"/>
      <c r="B3" s="12"/>
      <c r="C3" s="13" t="s">
        <v>0</v>
      </c>
      <c r="D3" s="12"/>
      <c r="E3" s="12"/>
      <c r="F3" s="12"/>
    </row>
    <row r="4" spans="1:6" ht="43.5" customHeight="1" x14ac:dyDescent="0.25">
      <c r="A4" s="82" t="s">
        <v>157</v>
      </c>
      <c r="B4" s="83"/>
      <c r="C4" s="83"/>
      <c r="D4" s="83"/>
      <c r="E4" s="83"/>
      <c r="F4" s="83"/>
    </row>
    <row r="5" spans="1:6" ht="15.75" x14ac:dyDescent="0.25">
      <c r="A5" s="98" t="s">
        <v>1</v>
      </c>
      <c r="B5" s="99"/>
      <c r="C5" s="99"/>
      <c r="D5" s="99"/>
      <c r="E5" s="99"/>
      <c r="F5" s="99"/>
    </row>
    <row r="6" spans="1:6" ht="16.5" thickBot="1" x14ac:dyDescent="0.3">
      <c r="A6" s="1"/>
    </row>
    <row r="7" spans="1:6" ht="78.75" customHeight="1" thickBot="1" x14ac:dyDescent="0.3">
      <c r="A7" s="3" t="s">
        <v>2</v>
      </c>
      <c r="B7" s="90" t="s">
        <v>58</v>
      </c>
      <c r="C7" s="91"/>
      <c r="D7" s="4" t="s">
        <v>3</v>
      </c>
      <c r="E7" s="5">
        <v>45658</v>
      </c>
      <c r="F7" s="5">
        <v>47848</v>
      </c>
    </row>
    <row r="8" spans="1:6" ht="33.75" customHeight="1" thickBot="1" x14ac:dyDescent="0.3">
      <c r="A8" s="6" t="s">
        <v>4</v>
      </c>
      <c r="B8" s="92" t="s">
        <v>62</v>
      </c>
      <c r="C8" s="93"/>
      <c r="D8" s="92" t="s">
        <v>121</v>
      </c>
      <c r="E8" s="94"/>
      <c r="F8" s="93"/>
    </row>
    <row r="9" spans="1:6" ht="49.5" customHeight="1" thickBot="1" x14ac:dyDescent="0.3">
      <c r="A9" s="6" t="s">
        <v>5</v>
      </c>
      <c r="B9" s="92" t="s">
        <v>64</v>
      </c>
      <c r="C9" s="93"/>
      <c r="D9" s="92" t="s">
        <v>117</v>
      </c>
      <c r="E9" s="94"/>
      <c r="F9" s="93"/>
    </row>
    <row r="10" spans="1:6" ht="46.5" customHeight="1" thickBot="1" x14ac:dyDescent="0.3">
      <c r="A10" s="6" t="s">
        <v>6</v>
      </c>
      <c r="B10" s="92" t="s">
        <v>63</v>
      </c>
      <c r="C10" s="93"/>
      <c r="D10" s="92" t="s">
        <v>118</v>
      </c>
      <c r="E10" s="94"/>
      <c r="F10" s="93"/>
    </row>
    <row r="11" spans="1:6" ht="50.25" customHeight="1" thickBot="1" x14ac:dyDescent="0.3">
      <c r="A11" s="84" t="s">
        <v>113</v>
      </c>
      <c r="B11" s="20" t="s">
        <v>7</v>
      </c>
      <c r="C11" s="7" t="s">
        <v>114</v>
      </c>
      <c r="D11" s="87" t="s">
        <v>101</v>
      </c>
      <c r="E11" s="88"/>
      <c r="F11" s="89"/>
    </row>
    <row r="12" spans="1:6" ht="80.25" customHeight="1" thickBot="1" x14ac:dyDescent="0.3">
      <c r="A12" s="85"/>
      <c r="B12" s="20" t="s">
        <v>8</v>
      </c>
      <c r="C12" s="7" t="s">
        <v>115</v>
      </c>
      <c r="D12" s="95" t="s">
        <v>158</v>
      </c>
      <c r="E12" s="96"/>
      <c r="F12" s="97"/>
    </row>
    <row r="13" spans="1:6" ht="92.25" customHeight="1" thickBot="1" x14ac:dyDescent="0.3">
      <c r="A13" s="86"/>
      <c r="B13" s="20" t="s">
        <v>60</v>
      </c>
      <c r="C13" s="7" t="s">
        <v>116</v>
      </c>
      <c r="D13" s="87" t="s">
        <v>57</v>
      </c>
      <c r="E13" s="88"/>
      <c r="F13" s="89"/>
    </row>
    <row r="14" spans="1:6" ht="15.75" x14ac:dyDescent="0.25">
      <c r="A14" s="1"/>
    </row>
  </sheetData>
  <mergeCells count="13">
    <mergeCell ref="A4:F4"/>
    <mergeCell ref="A11:A13"/>
    <mergeCell ref="D11:F11"/>
    <mergeCell ref="D13:F13"/>
    <mergeCell ref="B7:C7"/>
    <mergeCell ref="B8:C8"/>
    <mergeCell ref="D8:F8"/>
    <mergeCell ref="B9:C9"/>
    <mergeCell ref="D9:F9"/>
    <mergeCell ref="B10:C10"/>
    <mergeCell ref="D10:F10"/>
    <mergeCell ref="D12:F12"/>
    <mergeCell ref="A5:F5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"/>
  <sheetViews>
    <sheetView workbookViewId="0">
      <selection activeCell="B10" sqref="B10"/>
    </sheetView>
  </sheetViews>
  <sheetFormatPr defaultRowHeight="15" x14ac:dyDescent="0.25"/>
  <cols>
    <col min="2" max="2" width="25.140625" customWidth="1"/>
    <col min="3" max="3" width="9.7109375" customWidth="1"/>
    <col min="4" max="4" width="19.28515625" customWidth="1"/>
    <col min="15" max="15" width="20.7109375" customWidth="1"/>
  </cols>
  <sheetData>
    <row r="1" spans="1:17" x14ac:dyDescent="0.25">
      <c r="A1" s="82" t="s">
        <v>10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7" ht="15.75" x14ac:dyDescent="0.25">
      <c r="A2" s="1"/>
    </row>
    <row r="3" spans="1:17" ht="15.75" thickBot="1" x14ac:dyDescent="0.3">
      <c r="A3" s="8"/>
    </row>
    <row r="4" spans="1:17" ht="15.75" x14ac:dyDescent="0.25">
      <c r="A4" s="103" t="s">
        <v>11</v>
      </c>
      <c r="B4" s="103" t="s">
        <v>12</v>
      </c>
      <c r="C4" s="103" t="s">
        <v>13</v>
      </c>
      <c r="D4" s="103" t="s">
        <v>14</v>
      </c>
      <c r="E4" s="106" t="s">
        <v>15</v>
      </c>
      <c r="F4" s="107"/>
      <c r="G4" s="106" t="s">
        <v>16</v>
      </c>
      <c r="H4" s="110"/>
      <c r="I4" s="110"/>
      <c r="J4" s="110"/>
      <c r="K4" s="110"/>
      <c r="L4" s="107"/>
      <c r="M4" s="103" t="s">
        <v>18</v>
      </c>
      <c r="N4" s="103" t="s">
        <v>19</v>
      </c>
      <c r="O4" s="103" t="s">
        <v>20</v>
      </c>
    </row>
    <row r="5" spans="1:17" ht="16.5" thickBot="1" x14ac:dyDescent="0.3">
      <c r="A5" s="104"/>
      <c r="B5" s="104"/>
      <c r="C5" s="104"/>
      <c r="D5" s="104"/>
      <c r="E5" s="108"/>
      <c r="F5" s="109"/>
      <c r="G5" s="108" t="s">
        <v>17</v>
      </c>
      <c r="H5" s="111"/>
      <c r="I5" s="111"/>
      <c r="J5" s="111"/>
      <c r="K5" s="111"/>
      <c r="L5" s="109"/>
      <c r="M5" s="104"/>
      <c r="N5" s="104"/>
      <c r="O5" s="104"/>
    </row>
    <row r="6" spans="1:17" ht="32.25" thickBot="1" x14ac:dyDescent="0.3">
      <c r="A6" s="105"/>
      <c r="B6" s="105"/>
      <c r="C6" s="105"/>
      <c r="D6" s="105"/>
      <c r="E6" s="9" t="s">
        <v>21</v>
      </c>
      <c r="F6" s="9" t="s">
        <v>22</v>
      </c>
      <c r="G6" s="24">
        <v>2025</v>
      </c>
      <c r="H6" s="24">
        <v>2026</v>
      </c>
      <c r="I6" s="24">
        <v>2027</v>
      </c>
      <c r="J6" s="24">
        <v>2028</v>
      </c>
      <c r="K6" s="24">
        <v>2029</v>
      </c>
      <c r="L6" s="24">
        <v>2030</v>
      </c>
      <c r="M6" s="105"/>
      <c r="N6" s="105"/>
      <c r="O6" s="105"/>
    </row>
    <row r="7" spans="1:17" ht="16.5" thickBot="1" x14ac:dyDescent="0.3">
      <c r="A7" s="10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</row>
    <row r="8" spans="1:17" ht="16.5" thickBot="1" x14ac:dyDescent="0.3">
      <c r="A8" s="51" t="s">
        <v>7</v>
      </c>
      <c r="B8" s="100" t="s">
        <v>150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2"/>
    </row>
    <row r="9" spans="1:17" ht="16.5" thickBot="1" x14ac:dyDescent="0.3">
      <c r="A9" s="10" t="s">
        <v>151</v>
      </c>
      <c r="B9" s="100" t="s">
        <v>196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2"/>
    </row>
    <row r="10" spans="1:17" ht="123" customHeight="1" x14ac:dyDescent="0.25">
      <c r="A10" s="18" t="s">
        <v>153</v>
      </c>
      <c r="B10" s="36" t="s">
        <v>194</v>
      </c>
      <c r="C10" s="55" t="s">
        <v>145</v>
      </c>
      <c r="D10" s="56" t="s">
        <v>148</v>
      </c>
      <c r="E10" s="56">
        <v>122</v>
      </c>
      <c r="F10" s="55">
        <v>2023</v>
      </c>
      <c r="G10" s="55">
        <v>105</v>
      </c>
      <c r="H10" s="55">
        <v>210</v>
      </c>
      <c r="I10" s="55">
        <v>315</v>
      </c>
      <c r="J10" s="55">
        <v>420</v>
      </c>
      <c r="K10" s="55">
        <v>525</v>
      </c>
      <c r="L10" s="55">
        <v>630</v>
      </c>
      <c r="M10" s="55" t="s">
        <v>53</v>
      </c>
      <c r="N10" s="55" t="s">
        <v>90</v>
      </c>
      <c r="O10" s="56" t="s">
        <v>135</v>
      </c>
      <c r="Q10" s="57"/>
    </row>
    <row r="11" spans="1:17" ht="33.75" customHeight="1" x14ac:dyDescent="0.25"/>
    <row r="14" spans="1:17" x14ac:dyDescent="0.25">
      <c r="B14" s="58"/>
    </row>
  </sheetData>
  <mergeCells count="13">
    <mergeCell ref="B9:O9"/>
    <mergeCell ref="A1:O1"/>
    <mergeCell ref="A4:A6"/>
    <mergeCell ref="B4:B6"/>
    <mergeCell ref="C4:C6"/>
    <mergeCell ref="D4:D6"/>
    <mergeCell ref="E4:F5"/>
    <mergeCell ref="G4:L4"/>
    <mergeCell ref="M4:M6"/>
    <mergeCell ref="N4:N6"/>
    <mergeCell ref="O4:O6"/>
    <mergeCell ref="G5:L5"/>
    <mergeCell ref="B8:O8"/>
  </mergeCells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>
      <selection activeCell="E23" sqref="E23"/>
    </sheetView>
  </sheetViews>
  <sheetFormatPr defaultRowHeight="15" x14ac:dyDescent="0.25"/>
  <sheetData>
    <row r="1" spans="2:2" x14ac:dyDescent="0.25">
      <c r="B1" t="s">
        <v>198</v>
      </c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workbookViewId="0">
      <selection activeCell="P7" sqref="P7:Q7"/>
    </sheetView>
  </sheetViews>
  <sheetFormatPr defaultRowHeight="15" x14ac:dyDescent="0.25"/>
  <cols>
    <col min="2" max="2" width="26.28515625" customWidth="1"/>
    <col min="19" max="19" width="34.7109375" customWidth="1"/>
  </cols>
  <sheetData>
    <row r="1" spans="1:17" x14ac:dyDescent="0.25">
      <c r="A1" s="82" t="s">
        <v>23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6.5" thickBot="1" x14ac:dyDescent="0.3">
      <c r="A2" s="1"/>
    </row>
    <row r="3" spans="1:17" ht="16.5" thickBot="1" x14ac:dyDescent="0.3">
      <c r="A3" s="30" t="s">
        <v>24</v>
      </c>
      <c r="B3" s="114" t="s">
        <v>12</v>
      </c>
      <c r="C3" s="114" t="s">
        <v>13</v>
      </c>
      <c r="D3" s="114" t="s">
        <v>14</v>
      </c>
      <c r="E3" s="116" t="s">
        <v>26</v>
      </c>
      <c r="F3" s="117"/>
      <c r="G3" s="117"/>
      <c r="H3" s="117"/>
      <c r="I3" s="117"/>
      <c r="J3" s="117"/>
      <c r="K3" s="117"/>
      <c r="L3" s="117"/>
      <c r="M3" s="117"/>
      <c r="N3" s="117"/>
      <c r="O3" s="118"/>
      <c r="P3" s="119" t="s">
        <v>27</v>
      </c>
      <c r="Q3" s="120"/>
    </row>
    <row r="4" spans="1:17" ht="74.25" customHeight="1" thickBot="1" x14ac:dyDescent="0.3">
      <c r="A4" s="31" t="s">
        <v>25</v>
      </c>
      <c r="B4" s="115"/>
      <c r="C4" s="115"/>
      <c r="D4" s="115"/>
      <c r="E4" s="41" t="s">
        <v>28</v>
      </c>
      <c r="F4" s="41" t="s">
        <v>29</v>
      </c>
      <c r="G4" s="41" t="s">
        <v>30</v>
      </c>
      <c r="H4" s="41" t="s">
        <v>31</v>
      </c>
      <c r="I4" s="41" t="s">
        <v>32</v>
      </c>
      <c r="J4" s="41" t="s">
        <v>33</v>
      </c>
      <c r="K4" s="41" t="s">
        <v>34</v>
      </c>
      <c r="L4" s="41" t="s">
        <v>35</v>
      </c>
      <c r="M4" s="41" t="s">
        <v>36</v>
      </c>
      <c r="N4" s="41" t="s">
        <v>37</v>
      </c>
      <c r="O4" s="41" t="s">
        <v>38</v>
      </c>
      <c r="P4" s="121"/>
      <c r="Q4" s="122"/>
    </row>
    <row r="5" spans="1:17" ht="14.25" customHeight="1" thickBot="1" x14ac:dyDescent="0.3">
      <c r="A5" s="42"/>
      <c r="B5" s="123" t="s">
        <v>150</v>
      </c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5"/>
    </row>
    <row r="6" spans="1:17" ht="16.5" thickBot="1" x14ac:dyDescent="0.3">
      <c r="A6" s="42" t="s">
        <v>7</v>
      </c>
      <c r="B6" s="123" t="s">
        <v>196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5"/>
    </row>
    <row r="7" spans="1:17" ht="110.25" x14ac:dyDescent="0.25">
      <c r="A7" s="43" t="s">
        <v>8</v>
      </c>
      <c r="B7" s="36" t="s">
        <v>194</v>
      </c>
      <c r="C7" s="44" t="s">
        <v>53</v>
      </c>
      <c r="D7" s="44" t="s">
        <v>148</v>
      </c>
      <c r="E7" s="44" t="s">
        <v>9</v>
      </c>
      <c r="F7" s="44" t="s">
        <v>9</v>
      </c>
      <c r="G7" s="44" t="s">
        <v>9</v>
      </c>
      <c r="H7" s="44" t="s">
        <v>9</v>
      </c>
      <c r="I7" s="44" t="s">
        <v>9</v>
      </c>
      <c r="J7" s="44" t="s">
        <v>9</v>
      </c>
      <c r="K7" s="44" t="s">
        <v>9</v>
      </c>
      <c r="L7" s="44" t="s">
        <v>9</v>
      </c>
      <c r="M7" s="44" t="s">
        <v>9</v>
      </c>
      <c r="N7" s="44" t="s">
        <v>9</v>
      </c>
      <c r="O7" s="44" t="s">
        <v>9</v>
      </c>
      <c r="P7" s="112">
        <v>105</v>
      </c>
      <c r="Q7" s="113"/>
    </row>
    <row r="8" spans="1:17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</row>
  </sheetData>
  <mergeCells count="9">
    <mergeCell ref="P7:Q7"/>
    <mergeCell ref="A1:Q1"/>
    <mergeCell ref="B3:B4"/>
    <mergeCell ref="C3:C4"/>
    <mergeCell ref="D3:D4"/>
    <mergeCell ref="E3:O3"/>
    <mergeCell ref="P3:Q4"/>
    <mergeCell ref="B6:Q6"/>
    <mergeCell ref="B5:Q5"/>
  </mergeCells>
  <pageMargins left="0.7" right="0.7" top="0.75" bottom="0.7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workbookViewId="0">
      <selection activeCell="L11" sqref="L11"/>
    </sheetView>
  </sheetViews>
  <sheetFormatPr defaultRowHeight="15" x14ac:dyDescent="0.25"/>
  <cols>
    <col min="2" max="2" width="34.85546875" customWidth="1"/>
    <col min="12" max="12" width="38.7109375" customWidth="1"/>
    <col min="13" max="13" width="15" customWidth="1"/>
    <col min="14" max="14" width="27.140625" customWidth="1"/>
    <col min="15" max="15" width="13.5703125" customWidth="1"/>
    <col min="16" max="16" width="12.7109375" customWidth="1"/>
  </cols>
  <sheetData>
    <row r="1" spans="1:14" x14ac:dyDescent="0.25">
      <c r="A1" s="82" t="s">
        <v>39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6.5" thickBot="1" x14ac:dyDescent="0.3">
      <c r="A2" s="1"/>
    </row>
    <row r="3" spans="1:14" ht="16.5" thickBot="1" x14ac:dyDescent="0.3">
      <c r="A3" s="103" t="s">
        <v>11</v>
      </c>
      <c r="B3" s="103" t="s">
        <v>40</v>
      </c>
      <c r="C3" s="103" t="s">
        <v>14</v>
      </c>
      <c r="D3" s="106" t="s">
        <v>15</v>
      </c>
      <c r="E3" s="107"/>
      <c r="F3" s="90"/>
      <c r="G3" s="127"/>
      <c r="H3" s="127"/>
      <c r="I3" s="127"/>
      <c r="J3" s="127"/>
      <c r="K3" s="91"/>
      <c r="L3" s="103" t="s">
        <v>41</v>
      </c>
      <c r="M3" s="103" t="s">
        <v>42</v>
      </c>
      <c r="N3" s="103" t="s">
        <v>43</v>
      </c>
    </row>
    <row r="4" spans="1:14" ht="15.75" thickBot="1" x14ac:dyDescent="0.3">
      <c r="A4" s="104"/>
      <c r="B4" s="104"/>
      <c r="C4" s="104"/>
      <c r="D4" s="108"/>
      <c r="E4" s="109"/>
      <c r="F4" s="103">
        <v>2025</v>
      </c>
      <c r="G4" s="103">
        <v>2026</v>
      </c>
      <c r="H4" s="103">
        <v>2027</v>
      </c>
      <c r="I4" s="103">
        <v>2028</v>
      </c>
      <c r="J4" s="103">
        <v>2029</v>
      </c>
      <c r="K4" s="103">
        <v>2030</v>
      </c>
      <c r="L4" s="104"/>
      <c r="M4" s="104"/>
      <c r="N4" s="104"/>
    </row>
    <row r="5" spans="1:14" ht="54" customHeight="1" thickBot="1" x14ac:dyDescent="0.3">
      <c r="A5" s="105"/>
      <c r="B5" s="105"/>
      <c r="C5" s="105"/>
      <c r="D5" s="9" t="s">
        <v>21</v>
      </c>
      <c r="E5" s="9" t="s">
        <v>22</v>
      </c>
      <c r="F5" s="105"/>
      <c r="G5" s="105"/>
      <c r="H5" s="105"/>
      <c r="I5" s="105"/>
      <c r="J5" s="105"/>
      <c r="K5" s="105"/>
      <c r="L5" s="105"/>
      <c r="M5" s="105"/>
      <c r="N5" s="105"/>
    </row>
    <row r="6" spans="1:14" ht="21" customHeight="1" x14ac:dyDescent="0.25">
      <c r="A6" s="65" t="s">
        <v>7</v>
      </c>
      <c r="B6" s="72" t="s">
        <v>150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1"/>
    </row>
    <row r="7" spans="1:14" ht="15.75" x14ac:dyDescent="0.25">
      <c r="A7" s="76" t="s">
        <v>151</v>
      </c>
      <c r="B7" s="126" t="s">
        <v>196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</row>
    <row r="8" spans="1:14" ht="141" customHeight="1" x14ac:dyDescent="0.25">
      <c r="A8" s="14" t="s">
        <v>153</v>
      </c>
      <c r="B8" s="15" t="s">
        <v>136</v>
      </c>
      <c r="C8" s="14" t="s">
        <v>56</v>
      </c>
      <c r="D8" s="14">
        <v>27</v>
      </c>
      <c r="E8" s="14">
        <v>2023</v>
      </c>
      <c r="F8" s="14">
        <v>23</v>
      </c>
      <c r="G8" s="14">
        <v>23</v>
      </c>
      <c r="H8" s="14">
        <v>23</v>
      </c>
      <c r="I8" s="47">
        <v>23</v>
      </c>
      <c r="J8" s="47">
        <v>23</v>
      </c>
      <c r="K8" s="47">
        <v>23</v>
      </c>
      <c r="L8" s="16" t="s">
        <v>59</v>
      </c>
      <c r="M8" s="69" t="s">
        <v>55</v>
      </c>
      <c r="N8" s="36" t="s">
        <v>194</v>
      </c>
    </row>
    <row r="9" spans="1:14" ht="138" customHeight="1" x14ac:dyDescent="0.25">
      <c r="A9" s="17" t="s">
        <v>159</v>
      </c>
      <c r="B9" s="19" t="s">
        <v>137</v>
      </c>
      <c r="C9" s="52" t="s">
        <v>148</v>
      </c>
      <c r="D9" s="17">
        <v>1</v>
      </c>
      <c r="E9" s="28">
        <v>2023</v>
      </c>
      <c r="F9" s="48">
        <v>1</v>
      </c>
      <c r="G9" s="48">
        <v>1</v>
      </c>
      <c r="H9" s="48">
        <v>1</v>
      </c>
      <c r="I9" s="48">
        <v>1</v>
      </c>
      <c r="J9" s="48">
        <v>1</v>
      </c>
      <c r="K9" s="48">
        <v>1</v>
      </c>
      <c r="L9" s="17" t="s">
        <v>61</v>
      </c>
      <c r="M9" s="69" t="s">
        <v>152</v>
      </c>
      <c r="N9" s="36" t="s">
        <v>194</v>
      </c>
    </row>
    <row r="10" spans="1:14" ht="126" x14ac:dyDescent="0.25">
      <c r="A10" s="17" t="s">
        <v>160</v>
      </c>
      <c r="B10" s="50" t="s">
        <v>138</v>
      </c>
      <c r="C10" s="52" t="s">
        <v>56</v>
      </c>
      <c r="D10" s="49">
        <v>2</v>
      </c>
      <c r="E10" s="49">
        <v>2023</v>
      </c>
      <c r="F10" s="53">
        <v>5</v>
      </c>
      <c r="G10" s="53">
        <v>5</v>
      </c>
      <c r="H10" s="53">
        <v>5</v>
      </c>
      <c r="I10" s="53">
        <v>5</v>
      </c>
      <c r="J10" s="53">
        <v>5</v>
      </c>
      <c r="K10" s="53">
        <v>5</v>
      </c>
      <c r="L10" s="60" t="s">
        <v>156</v>
      </c>
      <c r="M10" s="69" t="s">
        <v>152</v>
      </c>
      <c r="N10" s="36" t="s">
        <v>194</v>
      </c>
    </row>
    <row r="11" spans="1:14" ht="173.25" x14ac:dyDescent="0.25">
      <c r="A11" s="21" t="s">
        <v>161</v>
      </c>
      <c r="B11" s="22" t="s">
        <v>149</v>
      </c>
      <c r="C11" s="52" t="s">
        <v>147</v>
      </c>
      <c r="D11" s="61">
        <v>25</v>
      </c>
      <c r="E11" s="61">
        <v>2023</v>
      </c>
      <c r="F11" s="53">
        <v>79</v>
      </c>
      <c r="G11" s="53">
        <v>80</v>
      </c>
      <c r="H11" s="53">
        <v>81</v>
      </c>
      <c r="I11" s="53">
        <v>82</v>
      </c>
      <c r="J11" s="53">
        <v>83</v>
      </c>
      <c r="K11" s="53">
        <v>84</v>
      </c>
      <c r="L11" s="36" t="s">
        <v>195</v>
      </c>
      <c r="M11" s="69" t="s">
        <v>152</v>
      </c>
      <c r="N11" s="36" t="s">
        <v>194</v>
      </c>
    </row>
    <row r="12" spans="1:14" x14ac:dyDescent="0.25">
      <c r="L12" s="54"/>
    </row>
  </sheetData>
  <mergeCells count="16">
    <mergeCell ref="B7:N7"/>
    <mergeCell ref="A1:N1"/>
    <mergeCell ref="M3:M5"/>
    <mergeCell ref="N3:N5"/>
    <mergeCell ref="F4:F5"/>
    <mergeCell ref="G4:G5"/>
    <mergeCell ref="H4:H5"/>
    <mergeCell ref="I4:I5"/>
    <mergeCell ref="J4:J5"/>
    <mergeCell ref="K4:K5"/>
    <mergeCell ref="A3:A5"/>
    <mergeCell ref="B3:B5"/>
    <mergeCell ref="C3:C5"/>
    <mergeCell ref="D3:E4"/>
    <mergeCell ref="F3:K3"/>
    <mergeCell ref="L3:L5"/>
  </mergeCells>
  <pageMargins left="0.7" right="0.7" top="0.75" bottom="0.75" header="0.3" footer="0.3"/>
  <pageSetup paperSize="9" scale="63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workbookViewId="0">
      <selection activeCell="D9" sqref="D9"/>
    </sheetView>
  </sheetViews>
  <sheetFormatPr defaultRowHeight="15" x14ac:dyDescent="0.25"/>
  <cols>
    <col min="1" max="1" width="10.140625" bestFit="1" customWidth="1"/>
    <col min="2" max="2" width="31.28515625" customWidth="1"/>
    <col min="3" max="3" width="12" bestFit="1" customWidth="1"/>
    <col min="4" max="4" width="11.28515625" bestFit="1" customWidth="1"/>
    <col min="5" max="5" width="11.7109375" customWidth="1"/>
    <col min="6" max="6" width="11.140625" customWidth="1"/>
    <col min="7" max="7" width="10" customWidth="1"/>
    <col min="8" max="8" width="15.7109375" customWidth="1"/>
    <col min="9" max="9" width="21.28515625" customWidth="1"/>
  </cols>
  <sheetData>
    <row r="1" spans="1:9" x14ac:dyDescent="0.25">
      <c r="A1" s="129" t="s">
        <v>162</v>
      </c>
      <c r="B1" s="130"/>
      <c r="C1" s="130"/>
      <c r="D1" s="130"/>
      <c r="E1" s="130"/>
      <c r="F1" s="130"/>
      <c r="G1" s="130"/>
      <c r="H1" s="130"/>
      <c r="I1" s="130"/>
    </row>
    <row r="2" spans="1:9" ht="15.75" x14ac:dyDescent="0.25">
      <c r="A2" s="1"/>
    </row>
    <row r="3" spans="1:9" x14ac:dyDescent="0.25">
      <c r="A3" s="134" t="s">
        <v>11</v>
      </c>
      <c r="B3" s="128" t="s">
        <v>44</v>
      </c>
      <c r="C3" s="128" t="s">
        <v>122</v>
      </c>
      <c r="D3" s="128"/>
      <c r="E3" s="128"/>
      <c r="F3" s="128"/>
      <c r="G3" s="128"/>
      <c r="H3" s="128"/>
      <c r="I3" s="128" t="s">
        <v>45</v>
      </c>
    </row>
    <row r="4" spans="1:9" x14ac:dyDescent="0.25">
      <c r="A4" s="135"/>
      <c r="B4" s="128"/>
      <c r="C4" s="131"/>
      <c r="D4" s="131"/>
      <c r="E4" s="131"/>
      <c r="F4" s="131"/>
      <c r="G4" s="131"/>
      <c r="H4" s="131"/>
      <c r="I4" s="128"/>
    </row>
    <row r="5" spans="1:9" ht="15.75" x14ac:dyDescent="0.25">
      <c r="A5" s="136"/>
      <c r="B5" s="128"/>
      <c r="C5" s="16">
        <v>2025</v>
      </c>
      <c r="D5" s="16">
        <v>2026</v>
      </c>
      <c r="E5" s="16">
        <v>2027</v>
      </c>
      <c r="F5" s="16">
        <v>2028</v>
      </c>
      <c r="G5" s="21">
        <v>2029</v>
      </c>
      <c r="H5" s="16">
        <v>2030</v>
      </c>
      <c r="I5" s="128"/>
    </row>
    <row r="6" spans="1:9" ht="15.75" x14ac:dyDescent="0.25">
      <c r="A6" s="66" t="s">
        <v>7</v>
      </c>
      <c r="B6" s="29" t="s">
        <v>150</v>
      </c>
      <c r="C6" s="66"/>
      <c r="D6" s="66"/>
      <c r="E6" s="66"/>
      <c r="F6" s="66"/>
      <c r="G6" s="66"/>
      <c r="H6" s="66"/>
      <c r="I6" s="66"/>
    </row>
    <row r="7" spans="1:9" ht="15.75" x14ac:dyDescent="0.25">
      <c r="A7" s="16" t="s">
        <v>151</v>
      </c>
      <c r="B7" s="133" t="s">
        <v>196</v>
      </c>
      <c r="C7" s="133"/>
      <c r="D7" s="133"/>
      <c r="E7" s="133"/>
      <c r="F7" s="133"/>
      <c r="G7" s="133"/>
      <c r="H7" s="133"/>
      <c r="I7" s="133"/>
    </row>
    <row r="8" spans="1:9" ht="126" x14ac:dyDescent="0.25">
      <c r="A8" s="16" t="s">
        <v>153</v>
      </c>
      <c r="B8" s="46" t="s">
        <v>140</v>
      </c>
      <c r="C8" s="62">
        <f>C10</f>
        <v>51718.400000000001</v>
      </c>
      <c r="D8" s="62">
        <f t="shared" ref="D8:H8" si="0">D10</f>
        <v>79252.100000000006</v>
      </c>
      <c r="E8" s="62">
        <f t="shared" si="0"/>
        <v>79252.100000000006</v>
      </c>
      <c r="F8" s="62">
        <f t="shared" si="0"/>
        <v>82422.184000000008</v>
      </c>
      <c r="G8" s="62">
        <f t="shared" si="0"/>
        <v>85719.071360000016</v>
      </c>
      <c r="H8" s="62">
        <f t="shared" si="0"/>
        <v>89147.83421440002</v>
      </c>
      <c r="I8" s="63">
        <f t="shared" ref="I8" si="1">C8+D8+E8+F8+H8</f>
        <v>381792.61821440002</v>
      </c>
    </row>
    <row r="9" spans="1:9" ht="30.75" customHeight="1" x14ac:dyDescent="0.25">
      <c r="A9" s="16" t="s">
        <v>154</v>
      </c>
      <c r="B9" s="29" t="s">
        <v>119</v>
      </c>
      <c r="C9" s="62">
        <f>C10</f>
        <v>51718.400000000001</v>
      </c>
      <c r="D9" s="62">
        <f t="shared" ref="D9:H9" si="2">D10</f>
        <v>79252.100000000006</v>
      </c>
      <c r="E9" s="62">
        <f t="shared" si="2"/>
        <v>79252.100000000006</v>
      </c>
      <c r="F9" s="62">
        <f t="shared" si="2"/>
        <v>82422.184000000008</v>
      </c>
      <c r="G9" s="62">
        <f t="shared" si="2"/>
        <v>85719.071360000016</v>
      </c>
      <c r="H9" s="62">
        <f t="shared" si="2"/>
        <v>89147.83421440002</v>
      </c>
      <c r="I9" s="62">
        <f>I10</f>
        <v>467511.68957440002</v>
      </c>
    </row>
    <row r="10" spans="1:9" ht="15.75" x14ac:dyDescent="0.25">
      <c r="A10" s="16" t="s">
        <v>155</v>
      </c>
      <c r="B10" s="15" t="s">
        <v>46</v>
      </c>
      <c r="C10" s="62">
        <v>51718.400000000001</v>
      </c>
      <c r="D10" s="62">
        <v>79252.100000000006</v>
      </c>
      <c r="E10" s="62">
        <v>79252.100000000006</v>
      </c>
      <c r="F10" s="62">
        <f>E10*104%</f>
        <v>82422.184000000008</v>
      </c>
      <c r="G10" s="62">
        <f t="shared" ref="G10:H10" si="3">F10*104%</f>
        <v>85719.071360000016</v>
      </c>
      <c r="H10" s="62">
        <f t="shared" si="3"/>
        <v>89147.83421440002</v>
      </c>
      <c r="I10" s="62">
        <f t="shared" ref="I10:I11" si="4">C10+D10+E10+F10+G10+H10</f>
        <v>467511.68957440002</v>
      </c>
    </row>
    <row r="11" spans="1:9" ht="47.25" x14ac:dyDescent="0.25">
      <c r="A11" s="21" t="s">
        <v>159</v>
      </c>
      <c r="B11" s="46" t="s">
        <v>141</v>
      </c>
      <c r="C11" s="62">
        <f>C13+C14+C15+C16</f>
        <v>16220.6</v>
      </c>
      <c r="D11" s="62">
        <f t="shared" ref="D11:H11" si="5">D13+D14+D15+D16</f>
        <v>16305.7</v>
      </c>
      <c r="E11" s="62">
        <f t="shared" si="5"/>
        <v>16305.7</v>
      </c>
      <c r="F11" s="62">
        <f t="shared" si="5"/>
        <v>16957.928</v>
      </c>
      <c r="G11" s="62">
        <f t="shared" si="5"/>
        <v>17636.245120000003</v>
      </c>
      <c r="H11" s="62">
        <f t="shared" si="5"/>
        <v>18341.694924800002</v>
      </c>
      <c r="I11" s="62">
        <f t="shared" si="4"/>
        <v>101767.86804480001</v>
      </c>
    </row>
    <row r="12" spans="1:9" ht="31.5" x14ac:dyDescent="0.25">
      <c r="A12" s="60" t="s">
        <v>163</v>
      </c>
      <c r="B12" s="29" t="s">
        <v>119</v>
      </c>
      <c r="C12" s="62">
        <f>C13+C14+C15+C16</f>
        <v>16220.6</v>
      </c>
      <c r="D12" s="62">
        <f t="shared" ref="D12:I12" si="6">D13+D14+D15+D16</f>
        <v>16305.7</v>
      </c>
      <c r="E12" s="62">
        <f t="shared" si="6"/>
        <v>16305.7</v>
      </c>
      <c r="F12" s="62">
        <f t="shared" si="6"/>
        <v>16957.928</v>
      </c>
      <c r="G12" s="62">
        <f t="shared" si="6"/>
        <v>17636.245120000003</v>
      </c>
      <c r="H12" s="62">
        <f t="shared" si="6"/>
        <v>18341.694924800002</v>
      </c>
      <c r="I12" s="62">
        <f t="shared" si="6"/>
        <v>32526.3</v>
      </c>
    </row>
    <row r="13" spans="1:9" ht="15.75" x14ac:dyDescent="0.25">
      <c r="A13" s="36" t="s">
        <v>164</v>
      </c>
      <c r="B13" s="45" t="s">
        <v>46</v>
      </c>
      <c r="C13" s="64">
        <v>4269.3</v>
      </c>
      <c r="D13" s="64">
        <v>4023.4</v>
      </c>
      <c r="E13" s="64">
        <v>4023.4</v>
      </c>
      <c r="F13" s="62">
        <f>E13*104%</f>
        <v>4184.3360000000002</v>
      </c>
      <c r="G13" s="62">
        <f t="shared" ref="G13:H13" si="7">F13*104%</f>
        <v>4351.7094400000005</v>
      </c>
      <c r="H13" s="62">
        <f t="shared" si="7"/>
        <v>4525.7778176000011</v>
      </c>
      <c r="I13" s="64">
        <f t="shared" ref="I13:I19" si="8">C13+D13</f>
        <v>8292.7000000000007</v>
      </c>
    </row>
    <row r="14" spans="1:9" ht="15.75" x14ac:dyDescent="0.25">
      <c r="A14" s="36" t="s">
        <v>165</v>
      </c>
      <c r="B14" s="45" t="s">
        <v>47</v>
      </c>
      <c r="C14" s="64">
        <v>1067.3</v>
      </c>
      <c r="D14" s="64">
        <v>1341.2</v>
      </c>
      <c r="E14" s="64">
        <v>1341.2</v>
      </c>
      <c r="F14" s="62">
        <f t="shared" ref="F14:H16" si="9">E14*104%</f>
        <v>1394.8480000000002</v>
      </c>
      <c r="G14" s="62">
        <f t="shared" si="9"/>
        <v>1450.6419200000003</v>
      </c>
      <c r="H14" s="62">
        <f t="shared" si="9"/>
        <v>1508.6675968000004</v>
      </c>
      <c r="I14" s="64">
        <f t="shared" si="8"/>
        <v>2408.5</v>
      </c>
    </row>
    <row r="15" spans="1:9" ht="15.75" x14ac:dyDescent="0.25">
      <c r="A15" s="36" t="s">
        <v>166</v>
      </c>
      <c r="B15" s="45" t="s">
        <v>48</v>
      </c>
      <c r="C15" s="64">
        <v>340.6</v>
      </c>
      <c r="D15" s="64">
        <v>342.4</v>
      </c>
      <c r="E15" s="64">
        <v>342.4</v>
      </c>
      <c r="F15" s="62">
        <f t="shared" si="9"/>
        <v>356.096</v>
      </c>
      <c r="G15" s="62">
        <f t="shared" si="9"/>
        <v>370.33984000000004</v>
      </c>
      <c r="H15" s="62">
        <f t="shared" si="9"/>
        <v>385.15343360000003</v>
      </c>
      <c r="I15" s="64">
        <f t="shared" si="8"/>
        <v>683</v>
      </c>
    </row>
    <row r="16" spans="1:9" ht="15.75" x14ac:dyDescent="0.25">
      <c r="A16" s="36" t="s">
        <v>167</v>
      </c>
      <c r="B16" s="45" t="s">
        <v>49</v>
      </c>
      <c r="C16" s="64">
        <v>10543.4</v>
      </c>
      <c r="D16" s="64">
        <v>10598.7</v>
      </c>
      <c r="E16" s="64">
        <v>10598.7</v>
      </c>
      <c r="F16" s="62">
        <f t="shared" si="9"/>
        <v>11022.648000000001</v>
      </c>
      <c r="G16" s="62">
        <f t="shared" si="9"/>
        <v>11463.553920000002</v>
      </c>
      <c r="H16" s="62">
        <f t="shared" si="9"/>
        <v>11922.096076800002</v>
      </c>
      <c r="I16" s="64">
        <f t="shared" si="8"/>
        <v>21142.1</v>
      </c>
    </row>
    <row r="17" spans="1:9" ht="157.5" x14ac:dyDescent="0.25">
      <c r="A17" s="21" t="s">
        <v>160</v>
      </c>
      <c r="B17" s="46" t="s">
        <v>142</v>
      </c>
      <c r="C17" s="63">
        <f>C19</f>
        <v>1675.6</v>
      </c>
      <c r="D17" s="63">
        <f t="shared" ref="D17:H17" si="10">D19</f>
        <v>335.1</v>
      </c>
      <c r="E17" s="63">
        <f t="shared" si="10"/>
        <v>335.1</v>
      </c>
      <c r="F17" s="63">
        <f t="shared" si="10"/>
        <v>348.50400000000002</v>
      </c>
      <c r="G17" s="63">
        <f t="shared" si="10"/>
        <v>362.44416000000001</v>
      </c>
      <c r="H17" s="63">
        <f t="shared" si="10"/>
        <v>376.9419264</v>
      </c>
      <c r="I17" s="63">
        <f t="shared" ref="I17" si="11">C17+D17+E17+F17+H17</f>
        <v>3071.2459263999995</v>
      </c>
    </row>
    <row r="18" spans="1:9" ht="31.5" x14ac:dyDescent="0.25">
      <c r="A18" s="60" t="s">
        <v>168</v>
      </c>
      <c r="B18" s="29" t="s">
        <v>119</v>
      </c>
      <c r="C18" s="63">
        <f>C19</f>
        <v>1675.6</v>
      </c>
      <c r="D18" s="63">
        <f t="shared" ref="D18:I18" si="12">D19</f>
        <v>335.1</v>
      </c>
      <c r="E18" s="63">
        <f t="shared" si="12"/>
        <v>335.1</v>
      </c>
      <c r="F18" s="63">
        <f t="shared" si="12"/>
        <v>348.50400000000002</v>
      </c>
      <c r="G18" s="63">
        <f t="shared" si="12"/>
        <v>362.44416000000001</v>
      </c>
      <c r="H18" s="63">
        <f t="shared" si="12"/>
        <v>376.9419264</v>
      </c>
      <c r="I18" s="63">
        <f t="shared" si="12"/>
        <v>2010.6999999999998</v>
      </c>
    </row>
    <row r="19" spans="1:9" ht="15.75" x14ac:dyDescent="0.25">
      <c r="A19" s="60" t="s">
        <v>169</v>
      </c>
      <c r="B19" s="19" t="s">
        <v>48</v>
      </c>
      <c r="C19" s="63">
        <v>1675.6</v>
      </c>
      <c r="D19" s="63">
        <v>335.1</v>
      </c>
      <c r="E19" s="63">
        <v>335.1</v>
      </c>
      <c r="F19" s="62">
        <f t="shared" ref="F19:H19" si="13">E19*104%</f>
        <v>348.50400000000002</v>
      </c>
      <c r="G19" s="62">
        <f t="shared" si="13"/>
        <v>362.44416000000001</v>
      </c>
      <c r="H19" s="62">
        <f t="shared" si="13"/>
        <v>376.9419264</v>
      </c>
      <c r="I19" s="63">
        <f t="shared" si="8"/>
        <v>2010.6999999999998</v>
      </c>
    </row>
    <row r="20" spans="1:9" ht="189" x14ac:dyDescent="0.25">
      <c r="A20" s="60" t="s">
        <v>161</v>
      </c>
      <c r="B20" s="46" t="s">
        <v>139</v>
      </c>
      <c r="C20" s="63">
        <f>C22+C23</f>
        <v>25500</v>
      </c>
      <c r="D20" s="63">
        <f t="shared" ref="D20:H20" si="14">D22+D23</f>
        <v>25500</v>
      </c>
      <c r="E20" s="63">
        <f t="shared" si="14"/>
        <v>25500</v>
      </c>
      <c r="F20" s="63">
        <f t="shared" si="14"/>
        <v>26520</v>
      </c>
      <c r="G20" s="63">
        <f t="shared" si="14"/>
        <v>27580.800000000003</v>
      </c>
      <c r="H20" s="63">
        <f t="shared" si="14"/>
        <v>28684.032000000003</v>
      </c>
      <c r="I20" s="63">
        <f t="shared" ref="I20:I23" si="15">C20+D20+E20+F20+H20</f>
        <v>131704.03200000001</v>
      </c>
    </row>
    <row r="21" spans="1:9" ht="31.5" x14ac:dyDescent="0.25">
      <c r="A21" s="60" t="s">
        <v>170</v>
      </c>
      <c r="B21" s="29" t="s">
        <v>119</v>
      </c>
      <c r="C21" s="63">
        <f>C22+C23</f>
        <v>25500</v>
      </c>
      <c r="D21" s="63">
        <f t="shared" ref="D21:H21" si="16">D22+D23</f>
        <v>25500</v>
      </c>
      <c r="E21" s="63">
        <f t="shared" si="16"/>
        <v>25500</v>
      </c>
      <c r="F21" s="63">
        <f t="shared" si="16"/>
        <v>26520</v>
      </c>
      <c r="G21" s="63">
        <f t="shared" si="16"/>
        <v>27580.800000000003</v>
      </c>
      <c r="H21" s="63">
        <f t="shared" si="16"/>
        <v>28684.032000000003</v>
      </c>
      <c r="I21" s="63">
        <f>I22+I23</f>
        <v>131704.03200000001</v>
      </c>
    </row>
    <row r="22" spans="1:9" ht="15.75" x14ac:dyDescent="0.25">
      <c r="A22" s="60" t="s">
        <v>171</v>
      </c>
      <c r="B22" s="22" t="s">
        <v>47</v>
      </c>
      <c r="C22" s="63">
        <v>23970</v>
      </c>
      <c r="D22" s="63">
        <v>23970</v>
      </c>
      <c r="E22" s="63">
        <v>23970</v>
      </c>
      <c r="F22" s="62">
        <f t="shared" ref="F22:H23" si="17">E22*104%</f>
        <v>24928.799999999999</v>
      </c>
      <c r="G22" s="62">
        <f t="shared" si="17"/>
        <v>25925.952000000001</v>
      </c>
      <c r="H22" s="62">
        <f t="shared" si="17"/>
        <v>26962.990080000003</v>
      </c>
      <c r="I22" s="63">
        <f t="shared" si="15"/>
        <v>123801.79008000001</v>
      </c>
    </row>
    <row r="23" spans="1:9" ht="15.75" x14ac:dyDescent="0.25">
      <c r="A23" s="60" t="s">
        <v>172</v>
      </c>
      <c r="B23" s="22" t="s">
        <v>48</v>
      </c>
      <c r="C23" s="63">
        <v>1530</v>
      </c>
      <c r="D23" s="63">
        <v>1530</v>
      </c>
      <c r="E23" s="63">
        <v>1530</v>
      </c>
      <c r="F23" s="62">
        <f t="shared" si="17"/>
        <v>1591.2</v>
      </c>
      <c r="G23" s="62">
        <f t="shared" si="17"/>
        <v>1654.8480000000002</v>
      </c>
      <c r="H23" s="62">
        <f t="shared" si="17"/>
        <v>1721.0419200000003</v>
      </c>
      <c r="I23" s="63">
        <f t="shared" si="15"/>
        <v>7902.2419200000004</v>
      </c>
    </row>
    <row r="24" spans="1:9" ht="15.75" x14ac:dyDescent="0.25">
      <c r="A24" s="132" t="s">
        <v>50</v>
      </c>
      <c r="B24" s="132"/>
      <c r="C24" s="62">
        <f t="shared" ref="C24:H24" si="18">C8+C11+C17+C20</f>
        <v>95114.6</v>
      </c>
      <c r="D24" s="62">
        <f t="shared" si="18"/>
        <v>121392.90000000001</v>
      </c>
      <c r="E24" s="62">
        <f t="shared" si="18"/>
        <v>121392.90000000001</v>
      </c>
      <c r="F24" s="62">
        <f t="shared" si="18"/>
        <v>126248.61600000001</v>
      </c>
      <c r="G24" s="62">
        <f t="shared" si="18"/>
        <v>131298.56064000004</v>
      </c>
      <c r="H24" s="62">
        <f t="shared" si="18"/>
        <v>136550.50306560003</v>
      </c>
      <c r="I24" s="62">
        <f>I10+I13</f>
        <v>475804.38957440003</v>
      </c>
    </row>
    <row r="25" spans="1:9" ht="15.75" x14ac:dyDescent="0.25">
      <c r="A25" s="128" t="s">
        <v>120</v>
      </c>
      <c r="B25" s="128"/>
      <c r="C25" s="62">
        <f t="shared" ref="C25:I25" si="19">C14+C22</f>
        <v>25037.3</v>
      </c>
      <c r="D25" s="62">
        <f t="shared" si="19"/>
        <v>25311.200000000001</v>
      </c>
      <c r="E25" s="62">
        <f t="shared" si="19"/>
        <v>25311.200000000001</v>
      </c>
      <c r="F25" s="62">
        <f t="shared" si="19"/>
        <v>26323.648000000001</v>
      </c>
      <c r="G25" s="62">
        <f t="shared" si="19"/>
        <v>27376.593920000003</v>
      </c>
      <c r="H25" s="62">
        <f t="shared" si="19"/>
        <v>28471.657676800005</v>
      </c>
      <c r="I25" s="62">
        <f t="shared" si="19"/>
        <v>126210.29008000001</v>
      </c>
    </row>
    <row r="26" spans="1:9" ht="15.75" x14ac:dyDescent="0.25">
      <c r="A26" s="128" t="s">
        <v>48</v>
      </c>
      <c r="B26" s="128"/>
      <c r="C26" s="62">
        <f t="shared" ref="C26:I26" si="20">C15+C19</f>
        <v>2016.1999999999998</v>
      </c>
      <c r="D26" s="62">
        <f t="shared" si="20"/>
        <v>677.5</v>
      </c>
      <c r="E26" s="62">
        <f t="shared" si="20"/>
        <v>677.5</v>
      </c>
      <c r="F26" s="62">
        <f t="shared" si="20"/>
        <v>704.6</v>
      </c>
      <c r="G26" s="62">
        <f t="shared" si="20"/>
        <v>732.78400000000011</v>
      </c>
      <c r="H26" s="62">
        <f t="shared" si="20"/>
        <v>762.09536000000003</v>
      </c>
      <c r="I26" s="62">
        <f t="shared" si="20"/>
        <v>2693.7</v>
      </c>
    </row>
    <row r="27" spans="1:9" ht="15.75" x14ac:dyDescent="0.25">
      <c r="A27" s="128" t="s">
        <v>49</v>
      </c>
      <c r="B27" s="128"/>
      <c r="C27" s="62">
        <f>C16</f>
        <v>10543.4</v>
      </c>
      <c r="D27" s="62">
        <f t="shared" ref="D27:H27" si="21">D16</f>
        <v>10598.7</v>
      </c>
      <c r="E27" s="62">
        <f t="shared" si="21"/>
        <v>10598.7</v>
      </c>
      <c r="F27" s="62">
        <f t="shared" si="21"/>
        <v>11022.648000000001</v>
      </c>
      <c r="G27" s="62">
        <f t="shared" si="21"/>
        <v>11463.553920000002</v>
      </c>
      <c r="H27" s="62">
        <f t="shared" si="21"/>
        <v>11922.096076800002</v>
      </c>
      <c r="I27" s="62">
        <f>I16</f>
        <v>21142.1</v>
      </c>
    </row>
  </sheetData>
  <mergeCells count="10">
    <mergeCell ref="A26:B26"/>
    <mergeCell ref="A27:B27"/>
    <mergeCell ref="A1:I1"/>
    <mergeCell ref="C3:H4"/>
    <mergeCell ref="A25:B25"/>
    <mergeCell ref="A24:B24"/>
    <mergeCell ref="B3:B5"/>
    <mergeCell ref="I3:I5"/>
    <mergeCell ref="B7:I7"/>
    <mergeCell ref="A3:A5"/>
  </mergeCells>
  <pageMargins left="0.7" right="0.7" top="0.75" bottom="0.75" header="0.3" footer="0.3"/>
  <pageSetup paperSize="9" scale="9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"/>
  <sheetViews>
    <sheetView workbookViewId="0">
      <selection activeCell="N11" sqref="N11"/>
    </sheetView>
  </sheetViews>
  <sheetFormatPr defaultRowHeight="15" x14ac:dyDescent="0.25"/>
  <cols>
    <col min="2" max="2" width="40.7109375" customWidth="1"/>
    <col min="4" max="6" width="9.28515625" bestFit="1" customWidth="1"/>
    <col min="7" max="13" width="9.5703125" bestFit="1" customWidth="1"/>
    <col min="14" max="14" width="20.42578125" customWidth="1"/>
  </cols>
  <sheetData>
    <row r="1" spans="1:14" ht="48.75" customHeight="1" x14ac:dyDescent="0.25">
      <c r="A1" s="82" t="s">
        <v>173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</row>
    <row r="2" spans="1:14" ht="15.75" x14ac:dyDescent="0.25">
      <c r="A2" s="2" t="s">
        <v>54</v>
      </c>
    </row>
    <row r="3" spans="1:14" ht="15.75" x14ac:dyDescent="0.25">
      <c r="A3" s="1"/>
    </row>
    <row r="4" spans="1:14" ht="15.75" x14ac:dyDescent="0.25">
      <c r="A4" s="137"/>
      <c r="B4" s="137" t="s">
        <v>40</v>
      </c>
      <c r="C4" s="137" t="s">
        <v>91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 t="s">
        <v>27</v>
      </c>
    </row>
    <row r="5" spans="1:14" ht="15.75" x14ac:dyDescent="0.25">
      <c r="A5" s="131" t="s">
        <v>25</v>
      </c>
      <c r="B5" s="137"/>
      <c r="C5" s="23" t="s">
        <v>28</v>
      </c>
      <c r="D5" s="23" t="s">
        <v>29</v>
      </c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  <c r="J5" s="23" t="s">
        <v>35</v>
      </c>
      <c r="K5" s="23" t="s">
        <v>36</v>
      </c>
      <c r="L5" s="23" t="s">
        <v>37</v>
      </c>
      <c r="M5" s="23" t="s">
        <v>38</v>
      </c>
      <c r="N5" s="137"/>
    </row>
    <row r="6" spans="1:14" ht="15.75" x14ac:dyDescent="0.25">
      <c r="A6" s="67" t="s">
        <v>7</v>
      </c>
      <c r="B6" s="73" t="s">
        <v>150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7"/>
    </row>
    <row r="7" spans="1:14" ht="15.75" x14ac:dyDescent="0.25">
      <c r="A7" s="23" t="s">
        <v>151</v>
      </c>
      <c r="B7" s="138" t="s">
        <v>196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</row>
    <row r="8" spans="1:14" ht="110.25" x14ac:dyDescent="0.25">
      <c r="A8" s="23" t="s">
        <v>153</v>
      </c>
      <c r="B8" s="27" t="s">
        <v>143</v>
      </c>
      <c r="C8" s="59" t="s">
        <v>9</v>
      </c>
      <c r="D8" s="59" t="s">
        <v>9</v>
      </c>
      <c r="E8" s="59" t="s">
        <v>9</v>
      </c>
      <c r="F8" s="59" t="s">
        <v>9</v>
      </c>
      <c r="G8" s="59" t="s">
        <v>9</v>
      </c>
      <c r="H8" s="59" t="s">
        <v>9</v>
      </c>
      <c r="I8" s="59" t="s">
        <v>9</v>
      </c>
      <c r="J8" s="59" t="s">
        <v>9</v>
      </c>
      <c r="K8" s="59" t="s">
        <v>9</v>
      </c>
      <c r="L8" s="59" t="s">
        <v>9</v>
      </c>
      <c r="M8" s="59" t="s">
        <v>9</v>
      </c>
      <c r="N8" s="59">
        <v>51718.400000000001</v>
      </c>
    </row>
    <row r="9" spans="1:14" ht="31.5" x14ac:dyDescent="0.25">
      <c r="A9" s="23" t="s">
        <v>159</v>
      </c>
      <c r="B9" s="27" t="s">
        <v>141</v>
      </c>
      <c r="C9" s="59" t="s">
        <v>9</v>
      </c>
      <c r="D9" s="59" t="s">
        <v>9</v>
      </c>
      <c r="E9" s="59" t="s">
        <v>9</v>
      </c>
      <c r="F9" s="59" t="s">
        <v>9</v>
      </c>
      <c r="G9" s="59" t="s">
        <v>9</v>
      </c>
      <c r="H9" s="59" t="s">
        <v>9</v>
      </c>
      <c r="I9" s="59" t="s">
        <v>9</v>
      </c>
      <c r="J9" s="59" t="s">
        <v>9</v>
      </c>
      <c r="K9" s="59" t="s">
        <v>9</v>
      </c>
      <c r="L9" s="59" t="s">
        <v>9</v>
      </c>
      <c r="M9" s="59" t="s">
        <v>9</v>
      </c>
      <c r="N9" s="59">
        <v>16220.6</v>
      </c>
    </row>
    <row r="10" spans="1:14" ht="94.5" x14ac:dyDescent="0.25">
      <c r="A10" s="49" t="s">
        <v>160</v>
      </c>
      <c r="B10" s="50" t="s">
        <v>138</v>
      </c>
      <c r="C10" s="59" t="s">
        <v>9</v>
      </c>
      <c r="D10" s="59" t="s">
        <v>9</v>
      </c>
      <c r="E10" s="59" t="s">
        <v>9</v>
      </c>
      <c r="F10" s="59" t="s">
        <v>9</v>
      </c>
      <c r="G10" s="59" t="s">
        <v>9</v>
      </c>
      <c r="H10" s="59" t="s">
        <v>9</v>
      </c>
      <c r="I10" s="59" t="s">
        <v>9</v>
      </c>
      <c r="J10" s="59" t="s">
        <v>9</v>
      </c>
      <c r="K10" s="59" t="s">
        <v>9</v>
      </c>
      <c r="L10" s="59" t="s">
        <v>9</v>
      </c>
      <c r="M10" s="59" t="s">
        <v>9</v>
      </c>
      <c r="N10" s="59">
        <v>1675.6</v>
      </c>
    </row>
    <row r="11" spans="1:14" ht="141.75" x14ac:dyDescent="0.25">
      <c r="A11" s="49" t="s">
        <v>161</v>
      </c>
      <c r="B11" s="27" t="s">
        <v>139</v>
      </c>
      <c r="C11" s="59" t="s">
        <v>9</v>
      </c>
      <c r="D11" s="59" t="s">
        <v>9</v>
      </c>
      <c r="E11" s="59" t="s">
        <v>9</v>
      </c>
      <c r="F11" s="59" t="s">
        <v>9</v>
      </c>
      <c r="G11" s="59" t="s">
        <v>9</v>
      </c>
      <c r="H11" s="59" t="s">
        <v>9</v>
      </c>
      <c r="I11" s="59" t="s">
        <v>9</v>
      </c>
      <c r="J11" s="59" t="s">
        <v>9</v>
      </c>
      <c r="K11" s="59" t="s">
        <v>9</v>
      </c>
      <c r="L11" s="59" t="s">
        <v>9</v>
      </c>
      <c r="M11" s="59" t="s">
        <v>9</v>
      </c>
      <c r="N11" s="59">
        <v>25500</v>
      </c>
    </row>
    <row r="12" spans="1:14" ht="15.75" x14ac:dyDescent="0.25">
      <c r="A12" s="137" t="s">
        <v>51</v>
      </c>
      <c r="B12" s="137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>
        <f>N8+N9+N11+N10</f>
        <v>95114.6</v>
      </c>
    </row>
    <row r="13" spans="1:14" ht="15.75" x14ac:dyDescent="0.25">
      <c r="A13" s="2"/>
    </row>
  </sheetData>
  <mergeCells count="7">
    <mergeCell ref="B4:B5"/>
    <mergeCell ref="C4:M4"/>
    <mergeCell ref="B7:N7"/>
    <mergeCell ref="A12:B12"/>
    <mergeCell ref="A1:N1"/>
    <mergeCell ref="N4:N5"/>
    <mergeCell ref="A4:A5"/>
  </mergeCells>
  <pageMargins left="0.7" right="0.7" top="0.75" bottom="0.75" header="0.3" footer="0.3"/>
  <pageSetup paperSize="9" scale="7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40"/>
  <sheetViews>
    <sheetView workbookViewId="0">
      <selection activeCell="B39" sqref="B39"/>
    </sheetView>
  </sheetViews>
  <sheetFormatPr defaultRowHeight="15" x14ac:dyDescent="0.25"/>
  <cols>
    <col min="1" max="1" width="9.140625" style="32"/>
    <col min="2" max="2" width="46.28515625" style="32" customWidth="1"/>
    <col min="3" max="4" width="14" style="32" customWidth="1"/>
    <col min="5" max="5" width="11.140625" style="32" customWidth="1"/>
    <col min="6" max="6" width="12.140625" style="32" customWidth="1"/>
    <col min="7" max="7" width="21.85546875" style="32" customWidth="1"/>
    <col min="8" max="8" width="20.5703125" style="32" customWidth="1"/>
    <col min="9" max="9" width="12.85546875" style="32" customWidth="1"/>
    <col min="10" max="11" width="13.85546875" style="32" customWidth="1"/>
    <col min="12" max="12" width="23.7109375" style="32" customWidth="1"/>
    <col min="13" max="13" width="23.140625" style="32" customWidth="1"/>
    <col min="14" max="16384" width="9.140625" style="32"/>
  </cols>
  <sheetData>
    <row r="4" spans="1:13" ht="15.75" x14ac:dyDescent="0.25">
      <c r="B4" s="139" t="s">
        <v>174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13" x14ac:dyDescent="0.25">
      <c r="B5" s="33"/>
    </row>
    <row r="6" spans="1:13" ht="15.75" customHeight="1" x14ac:dyDescent="0.25">
      <c r="A6" s="141" t="s">
        <v>11</v>
      </c>
      <c r="B6" s="144" t="s">
        <v>123</v>
      </c>
      <c r="C6" s="147" t="s">
        <v>124</v>
      </c>
      <c r="D6" s="148"/>
      <c r="E6" s="149" t="s">
        <v>125</v>
      </c>
      <c r="F6" s="148"/>
      <c r="G6" s="144" t="s">
        <v>65</v>
      </c>
      <c r="H6" s="144" t="s">
        <v>126</v>
      </c>
      <c r="I6" s="149" t="s">
        <v>127</v>
      </c>
      <c r="J6" s="148"/>
      <c r="K6" s="144" t="s">
        <v>128</v>
      </c>
      <c r="L6" s="144" t="s">
        <v>129</v>
      </c>
      <c r="M6" s="144" t="s">
        <v>66</v>
      </c>
    </row>
    <row r="7" spans="1:13" x14ac:dyDescent="0.25">
      <c r="A7" s="142"/>
      <c r="B7" s="145"/>
      <c r="C7" s="151" t="s">
        <v>130</v>
      </c>
      <c r="D7" s="151" t="s">
        <v>131</v>
      </c>
      <c r="E7" s="151" t="s">
        <v>132</v>
      </c>
      <c r="F7" s="151" t="s">
        <v>133</v>
      </c>
      <c r="G7" s="145"/>
      <c r="H7" s="145"/>
      <c r="I7" s="151" t="s">
        <v>134</v>
      </c>
      <c r="J7" s="151" t="s">
        <v>21</v>
      </c>
      <c r="K7" s="145"/>
      <c r="L7" s="145"/>
      <c r="M7" s="145" t="s">
        <v>67</v>
      </c>
    </row>
    <row r="8" spans="1:13" ht="33" customHeight="1" x14ac:dyDescent="0.25">
      <c r="A8" s="143"/>
      <c r="B8" s="146"/>
      <c r="C8" s="146"/>
      <c r="D8" s="146"/>
      <c r="E8" s="146"/>
      <c r="F8" s="146"/>
      <c r="G8" s="146">
        <v>3</v>
      </c>
      <c r="H8" s="146"/>
      <c r="I8" s="146"/>
      <c r="J8" s="146"/>
      <c r="K8" s="146"/>
      <c r="L8" s="146">
        <v>4</v>
      </c>
      <c r="M8" s="146">
        <v>5</v>
      </c>
    </row>
    <row r="9" spans="1:13" ht="18.75" customHeight="1" x14ac:dyDescent="0.25">
      <c r="A9" s="74" t="s">
        <v>7</v>
      </c>
      <c r="B9" s="150" t="s">
        <v>150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</row>
    <row r="10" spans="1:13" ht="19.5" customHeight="1" x14ac:dyDescent="0.25">
      <c r="A10" s="75" t="s">
        <v>151</v>
      </c>
      <c r="B10" s="150" t="s">
        <v>196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</row>
    <row r="11" spans="1:13" ht="110.25" x14ac:dyDescent="0.25">
      <c r="A11" s="75" t="s">
        <v>153</v>
      </c>
      <c r="B11" s="35" t="s">
        <v>68</v>
      </c>
      <c r="C11" s="36" t="s">
        <v>9</v>
      </c>
      <c r="D11" s="36" t="s">
        <v>9</v>
      </c>
      <c r="E11" s="36" t="s">
        <v>9</v>
      </c>
      <c r="F11" s="36" t="s">
        <v>9</v>
      </c>
      <c r="G11" s="36" t="s">
        <v>70</v>
      </c>
      <c r="H11" s="36" t="s">
        <v>9</v>
      </c>
      <c r="I11" s="36" t="s">
        <v>9</v>
      </c>
      <c r="J11" s="36" t="s">
        <v>9</v>
      </c>
      <c r="K11" s="36" t="s">
        <v>9</v>
      </c>
      <c r="L11" s="36" t="s">
        <v>9</v>
      </c>
      <c r="M11" s="36" t="s">
        <v>9</v>
      </c>
    </row>
    <row r="12" spans="1:13" ht="126" x14ac:dyDescent="0.25">
      <c r="A12" s="75" t="s">
        <v>153</v>
      </c>
      <c r="B12" s="35" t="s">
        <v>208</v>
      </c>
      <c r="C12" s="25">
        <v>45658</v>
      </c>
      <c r="D12" s="25">
        <v>46022</v>
      </c>
      <c r="E12" s="36" t="s">
        <v>9</v>
      </c>
      <c r="F12" s="36" t="s">
        <v>9</v>
      </c>
      <c r="G12" s="36" t="s">
        <v>70</v>
      </c>
      <c r="H12" s="36" t="s">
        <v>9</v>
      </c>
      <c r="I12" s="36" t="s">
        <v>9</v>
      </c>
      <c r="J12" s="36" t="s">
        <v>9</v>
      </c>
      <c r="K12" s="36" t="s">
        <v>9</v>
      </c>
      <c r="L12" s="36" t="s">
        <v>9</v>
      </c>
      <c r="M12" s="36" t="s">
        <v>9</v>
      </c>
    </row>
    <row r="13" spans="1:13" ht="76.5" customHeight="1" x14ac:dyDescent="0.25">
      <c r="A13" s="75" t="s">
        <v>175</v>
      </c>
      <c r="B13" s="37" t="s">
        <v>69</v>
      </c>
      <c r="C13" s="36" t="s">
        <v>9</v>
      </c>
      <c r="D13" s="25">
        <v>45687</v>
      </c>
      <c r="E13" s="36" t="s">
        <v>9</v>
      </c>
      <c r="F13" s="36" t="s">
        <v>9</v>
      </c>
      <c r="G13" s="36" t="s">
        <v>70</v>
      </c>
      <c r="H13" s="36" t="s">
        <v>9</v>
      </c>
      <c r="I13" s="36" t="s">
        <v>9</v>
      </c>
      <c r="J13" s="36" t="s">
        <v>9</v>
      </c>
      <c r="K13" s="36" t="s">
        <v>9</v>
      </c>
      <c r="L13" s="36" t="s">
        <v>71</v>
      </c>
      <c r="M13" s="36" t="s">
        <v>135</v>
      </c>
    </row>
    <row r="14" spans="1:13" ht="110.25" x14ac:dyDescent="0.25">
      <c r="A14" s="75" t="s">
        <v>176</v>
      </c>
      <c r="B14" s="26" t="s">
        <v>95</v>
      </c>
      <c r="C14" s="36" t="s">
        <v>9</v>
      </c>
      <c r="D14" s="25">
        <v>45717</v>
      </c>
      <c r="E14" s="36" t="s">
        <v>9</v>
      </c>
      <c r="F14" s="36" t="s">
        <v>9</v>
      </c>
      <c r="G14" s="36" t="s">
        <v>70</v>
      </c>
      <c r="H14" s="36" t="s">
        <v>9</v>
      </c>
      <c r="I14" s="36" t="s">
        <v>9</v>
      </c>
      <c r="J14" s="36" t="s">
        <v>9</v>
      </c>
      <c r="K14" s="36" t="s">
        <v>9</v>
      </c>
      <c r="L14" s="36" t="s">
        <v>72</v>
      </c>
      <c r="M14" s="36" t="s">
        <v>135</v>
      </c>
    </row>
    <row r="15" spans="1:13" ht="126" x14ac:dyDescent="0.25">
      <c r="A15" s="75" t="s">
        <v>177</v>
      </c>
      <c r="B15" s="26" t="s">
        <v>199</v>
      </c>
      <c r="C15" s="36" t="s">
        <v>9</v>
      </c>
      <c r="D15" s="25">
        <v>45717</v>
      </c>
      <c r="E15" s="36" t="s">
        <v>9</v>
      </c>
      <c r="F15" s="36" t="s">
        <v>9</v>
      </c>
      <c r="G15" s="36" t="s">
        <v>73</v>
      </c>
      <c r="H15" s="36" t="s">
        <v>9</v>
      </c>
      <c r="I15" s="36" t="s">
        <v>9</v>
      </c>
      <c r="J15" s="36" t="s">
        <v>9</v>
      </c>
      <c r="K15" s="36" t="s">
        <v>9</v>
      </c>
      <c r="L15" s="36" t="s">
        <v>74</v>
      </c>
      <c r="M15" s="36" t="s">
        <v>135</v>
      </c>
    </row>
    <row r="16" spans="1:13" ht="110.25" x14ac:dyDescent="0.25">
      <c r="A16" s="75" t="s">
        <v>178</v>
      </c>
      <c r="B16" s="37" t="s">
        <v>96</v>
      </c>
      <c r="C16" s="36" t="s">
        <v>9</v>
      </c>
      <c r="D16" s="25">
        <v>45717</v>
      </c>
      <c r="E16" s="36" t="s">
        <v>9</v>
      </c>
      <c r="F16" s="36" t="s">
        <v>9</v>
      </c>
      <c r="G16" s="36" t="s">
        <v>75</v>
      </c>
      <c r="H16" s="36" t="s">
        <v>9</v>
      </c>
      <c r="I16" s="36" t="s">
        <v>9</v>
      </c>
      <c r="J16" s="36" t="s">
        <v>9</v>
      </c>
      <c r="K16" s="36" t="s">
        <v>9</v>
      </c>
      <c r="L16" s="36" t="s">
        <v>76</v>
      </c>
      <c r="M16" s="36" t="s">
        <v>135</v>
      </c>
    </row>
    <row r="17" spans="1:13" ht="78.75" x14ac:dyDescent="0.25">
      <c r="A17" s="75" t="s">
        <v>179</v>
      </c>
      <c r="B17" s="26" t="s">
        <v>97</v>
      </c>
      <c r="C17" s="36" t="s">
        <v>9</v>
      </c>
      <c r="D17" s="25">
        <v>45717</v>
      </c>
      <c r="E17" s="36" t="s">
        <v>9</v>
      </c>
      <c r="F17" s="36" t="s">
        <v>9</v>
      </c>
      <c r="G17" s="36" t="s">
        <v>77</v>
      </c>
      <c r="H17" s="36" t="s">
        <v>9</v>
      </c>
      <c r="I17" s="36" t="s">
        <v>9</v>
      </c>
      <c r="J17" s="36" t="s">
        <v>9</v>
      </c>
      <c r="K17" s="36" t="s">
        <v>9</v>
      </c>
      <c r="L17" s="36" t="s">
        <v>78</v>
      </c>
      <c r="M17" s="36" t="s">
        <v>135</v>
      </c>
    </row>
    <row r="18" spans="1:13" ht="110.25" x14ac:dyDescent="0.25">
      <c r="A18" s="75" t="s">
        <v>144</v>
      </c>
      <c r="B18" s="26" t="s">
        <v>98</v>
      </c>
      <c r="C18" s="36" t="s">
        <v>9</v>
      </c>
      <c r="D18" s="25">
        <v>45717</v>
      </c>
      <c r="E18" s="36" t="s">
        <v>9</v>
      </c>
      <c r="F18" s="36" t="s">
        <v>9</v>
      </c>
      <c r="G18" s="36" t="s">
        <v>75</v>
      </c>
      <c r="H18" s="36" t="s">
        <v>9</v>
      </c>
      <c r="I18" s="36" t="s">
        <v>9</v>
      </c>
      <c r="J18" s="36" t="s">
        <v>9</v>
      </c>
      <c r="K18" s="36" t="s">
        <v>9</v>
      </c>
      <c r="L18" s="36" t="s">
        <v>79</v>
      </c>
      <c r="M18" s="36" t="s">
        <v>135</v>
      </c>
    </row>
    <row r="19" spans="1:13" ht="141.75" x14ac:dyDescent="0.25">
      <c r="A19" s="75" t="s">
        <v>180</v>
      </c>
      <c r="B19" s="27" t="s">
        <v>209</v>
      </c>
      <c r="C19" s="25">
        <v>45658</v>
      </c>
      <c r="D19" s="25">
        <v>46022</v>
      </c>
      <c r="E19" s="36" t="s">
        <v>9</v>
      </c>
      <c r="F19" s="36" t="s">
        <v>9</v>
      </c>
      <c r="G19" s="36" t="s">
        <v>70</v>
      </c>
      <c r="H19" s="36" t="s">
        <v>9</v>
      </c>
      <c r="I19" s="36" t="s">
        <v>9</v>
      </c>
      <c r="J19" s="36" t="s">
        <v>9</v>
      </c>
      <c r="K19" s="36" t="s">
        <v>9</v>
      </c>
      <c r="L19" s="36" t="s">
        <v>9</v>
      </c>
      <c r="M19" s="36" t="s">
        <v>9</v>
      </c>
    </row>
    <row r="20" spans="1:13" ht="141.75" x14ac:dyDescent="0.25">
      <c r="A20" s="75" t="s">
        <v>181</v>
      </c>
      <c r="B20" s="27" t="s">
        <v>99</v>
      </c>
      <c r="C20" s="36" t="s">
        <v>9</v>
      </c>
      <c r="D20" s="25">
        <v>45687</v>
      </c>
      <c r="E20" s="36" t="s">
        <v>9</v>
      </c>
      <c r="F20" s="36" t="s">
        <v>9</v>
      </c>
      <c r="G20" s="36" t="s">
        <v>70</v>
      </c>
      <c r="H20" s="36" t="s">
        <v>9</v>
      </c>
      <c r="I20" s="36" t="s">
        <v>9</v>
      </c>
      <c r="J20" s="36" t="s">
        <v>9</v>
      </c>
      <c r="K20" s="36" t="s">
        <v>9</v>
      </c>
      <c r="L20" s="36" t="s">
        <v>94</v>
      </c>
      <c r="M20" s="36" t="s">
        <v>135</v>
      </c>
    </row>
    <row r="21" spans="1:13" ht="78.75" x14ac:dyDescent="0.25">
      <c r="A21" s="75" t="s">
        <v>175</v>
      </c>
      <c r="B21" s="27" t="s">
        <v>100</v>
      </c>
      <c r="C21" s="36" t="s">
        <v>9</v>
      </c>
      <c r="D21" s="25">
        <v>45717</v>
      </c>
      <c r="E21" s="36" t="s">
        <v>9</v>
      </c>
      <c r="F21" s="36" t="s">
        <v>9</v>
      </c>
      <c r="G21" s="36" t="s">
        <v>70</v>
      </c>
      <c r="H21" s="36" t="s">
        <v>9</v>
      </c>
      <c r="I21" s="36" t="s">
        <v>9</v>
      </c>
      <c r="J21" s="36" t="s">
        <v>9</v>
      </c>
      <c r="K21" s="36" t="s">
        <v>9</v>
      </c>
      <c r="L21" s="36"/>
      <c r="M21" s="36"/>
    </row>
    <row r="22" spans="1:13" ht="141.75" x14ac:dyDescent="0.25">
      <c r="A22" s="75" t="s">
        <v>175</v>
      </c>
      <c r="B22" s="27" t="s">
        <v>192</v>
      </c>
      <c r="C22" s="36" t="s">
        <v>9</v>
      </c>
      <c r="D22" s="25">
        <v>45717</v>
      </c>
      <c r="E22" s="36" t="s">
        <v>9</v>
      </c>
      <c r="F22" s="36" t="s">
        <v>9</v>
      </c>
      <c r="G22" s="36" t="s">
        <v>81</v>
      </c>
      <c r="H22" s="36" t="s">
        <v>9</v>
      </c>
      <c r="I22" s="36" t="s">
        <v>9</v>
      </c>
      <c r="J22" s="36" t="s">
        <v>9</v>
      </c>
      <c r="K22" s="36" t="s">
        <v>9</v>
      </c>
      <c r="L22" s="36" t="s">
        <v>85</v>
      </c>
      <c r="M22" s="36" t="s">
        <v>135</v>
      </c>
    </row>
    <row r="23" spans="1:13" ht="47.25" x14ac:dyDescent="0.25">
      <c r="A23" s="75" t="s">
        <v>182</v>
      </c>
      <c r="B23" s="26" t="s">
        <v>210</v>
      </c>
      <c r="C23" s="25">
        <v>45658</v>
      </c>
      <c r="D23" s="25">
        <v>46022</v>
      </c>
      <c r="E23" s="36" t="s">
        <v>9</v>
      </c>
      <c r="F23" s="36" t="s">
        <v>9</v>
      </c>
      <c r="G23" s="36" t="s">
        <v>80</v>
      </c>
      <c r="H23" s="36" t="s">
        <v>9</v>
      </c>
      <c r="I23" s="36" t="s">
        <v>9</v>
      </c>
      <c r="J23" s="36" t="s">
        <v>9</v>
      </c>
      <c r="K23" s="36" t="s">
        <v>9</v>
      </c>
      <c r="L23" s="36" t="s">
        <v>80</v>
      </c>
      <c r="M23" s="36" t="s">
        <v>80</v>
      </c>
    </row>
    <row r="24" spans="1:13" ht="63" x14ac:dyDescent="0.25">
      <c r="A24" s="75" t="s">
        <v>182</v>
      </c>
      <c r="B24" s="37" t="s">
        <v>92</v>
      </c>
      <c r="C24" s="36" t="s">
        <v>9</v>
      </c>
      <c r="D24" s="25">
        <v>45687</v>
      </c>
      <c r="E24" s="36" t="s">
        <v>9</v>
      </c>
      <c r="F24" s="36" t="s">
        <v>9</v>
      </c>
      <c r="G24" s="36" t="s">
        <v>81</v>
      </c>
      <c r="H24" s="36" t="s">
        <v>9</v>
      </c>
      <c r="I24" s="36" t="s">
        <v>9</v>
      </c>
      <c r="J24" s="36" t="s">
        <v>9</v>
      </c>
      <c r="K24" s="36" t="s">
        <v>9</v>
      </c>
      <c r="L24" s="36" t="s">
        <v>71</v>
      </c>
      <c r="M24" s="36" t="s">
        <v>135</v>
      </c>
    </row>
    <row r="25" spans="1:13" ht="63" x14ac:dyDescent="0.25">
      <c r="A25" s="75" t="s">
        <v>182</v>
      </c>
      <c r="B25" s="26" t="s">
        <v>93</v>
      </c>
      <c r="C25" s="36" t="s">
        <v>9</v>
      </c>
      <c r="D25" s="25">
        <v>45717</v>
      </c>
      <c r="E25" s="36" t="s">
        <v>9</v>
      </c>
      <c r="F25" s="36" t="s">
        <v>9</v>
      </c>
      <c r="G25" s="36" t="s">
        <v>73</v>
      </c>
      <c r="H25" s="36" t="s">
        <v>9</v>
      </c>
      <c r="I25" s="36" t="s">
        <v>9</v>
      </c>
      <c r="J25" s="36" t="s">
        <v>9</v>
      </c>
      <c r="K25" s="36" t="s">
        <v>9</v>
      </c>
      <c r="L25" s="36" t="s">
        <v>82</v>
      </c>
      <c r="M25" s="36" t="s">
        <v>135</v>
      </c>
    </row>
    <row r="26" spans="1:13" ht="63" x14ac:dyDescent="0.25">
      <c r="A26" s="75" t="s">
        <v>182</v>
      </c>
      <c r="B26" s="26" t="s">
        <v>102</v>
      </c>
      <c r="C26" s="36" t="s">
        <v>9</v>
      </c>
      <c r="D26" s="25">
        <v>45717</v>
      </c>
      <c r="E26" s="36" t="s">
        <v>9</v>
      </c>
      <c r="F26" s="36" t="s">
        <v>9</v>
      </c>
      <c r="G26" s="36" t="s">
        <v>73</v>
      </c>
      <c r="H26" s="36" t="s">
        <v>9</v>
      </c>
      <c r="I26" s="36" t="s">
        <v>9</v>
      </c>
      <c r="J26" s="36" t="s">
        <v>9</v>
      </c>
      <c r="K26" s="36" t="s">
        <v>9</v>
      </c>
      <c r="L26" s="36" t="s">
        <v>83</v>
      </c>
      <c r="M26" s="36" t="s">
        <v>135</v>
      </c>
    </row>
    <row r="27" spans="1:13" ht="126" x14ac:dyDescent="0.25">
      <c r="A27" s="75" t="s">
        <v>182</v>
      </c>
      <c r="B27" s="37" t="s">
        <v>103</v>
      </c>
      <c r="C27" s="36" t="s">
        <v>9</v>
      </c>
      <c r="D27" s="25">
        <v>45717</v>
      </c>
      <c r="E27" s="36" t="s">
        <v>9</v>
      </c>
      <c r="F27" s="36" t="s">
        <v>9</v>
      </c>
      <c r="G27" s="36" t="s">
        <v>73</v>
      </c>
      <c r="H27" s="36" t="s">
        <v>9</v>
      </c>
      <c r="I27" s="36" t="s">
        <v>9</v>
      </c>
      <c r="J27" s="36" t="s">
        <v>9</v>
      </c>
      <c r="K27" s="36" t="s">
        <v>9</v>
      </c>
      <c r="L27" s="36" t="s">
        <v>84</v>
      </c>
      <c r="M27" s="36" t="s">
        <v>135</v>
      </c>
    </row>
    <row r="28" spans="1:13" ht="63" x14ac:dyDescent="0.25">
      <c r="A28" s="75" t="s">
        <v>182</v>
      </c>
      <c r="B28" s="26" t="s">
        <v>146</v>
      </c>
      <c r="C28" s="36" t="s">
        <v>9</v>
      </c>
      <c r="D28" s="25">
        <v>45717</v>
      </c>
      <c r="E28" s="36" t="s">
        <v>9</v>
      </c>
      <c r="F28" s="36" t="s">
        <v>9</v>
      </c>
      <c r="G28" s="36" t="s">
        <v>81</v>
      </c>
      <c r="H28" s="36" t="s">
        <v>9</v>
      </c>
      <c r="I28" s="36" t="s">
        <v>9</v>
      </c>
      <c r="J28" s="36" t="s">
        <v>9</v>
      </c>
      <c r="K28" s="36" t="s">
        <v>9</v>
      </c>
      <c r="L28" s="36" t="s">
        <v>52</v>
      </c>
      <c r="M28" s="36" t="s">
        <v>135</v>
      </c>
    </row>
    <row r="29" spans="1:13" ht="63" x14ac:dyDescent="0.25">
      <c r="A29" s="75" t="s">
        <v>182</v>
      </c>
      <c r="B29" s="26" t="s">
        <v>193</v>
      </c>
      <c r="C29" s="36" t="s">
        <v>9</v>
      </c>
      <c r="D29" s="25">
        <v>45992</v>
      </c>
      <c r="E29" s="36" t="s">
        <v>9</v>
      </c>
      <c r="F29" s="36" t="s">
        <v>9</v>
      </c>
      <c r="G29" s="36" t="s">
        <v>81</v>
      </c>
      <c r="H29" s="36" t="s">
        <v>9</v>
      </c>
      <c r="I29" s="36" t="s">
        <v>9</v>
      </c>
      <c r="J29" s="36" t="s">
        <v>9</v>
      </c>
      <c r="K29" s="36" t="s">
        <v>9</v>
      </c>
      <c r="L29" s="36" t="s">
        <v>85</v>
      </c>
      <c r="M29" s="36" t="s">
        <v>135</v>
      </c>
    </row>
    <row r="30" spans="1:13" ht="110.25" x14ac:dyDescent="0.25">
      <c r="A30" s="75" t="s">
        <v>184</v>
      </c>
      <c r="B30" s="26" t="s">
        <v>211</v>
      </c>
      <c r="C30" s="25">
        <v>45658</v>
      </c>
      <c r="D30" s="25">
        <v>46022</v>
      </c>
      <c r="E30" s="36" t="s">
        <v>9</v>
      </c>
      <c r="F30" s="36" t="s">
        <v>9</v>
      </c>
      <c r="G30" s="36" t="s">
        <v>80</v>
      </c>
      <c r="H30" s="36" t="s">
        <v>9</v>
      </c>
      <c r="I30" s="36" t="s">
        <v>9</v>
      </c>
      <c r="J30" s="36" t="s">
        <v>9</v>
      </c>
      <c r="K30" s="36" t="s">
        <v>9</v>
      </c>
      <c r="L30" s="36" t="s">
        <v>80</v>
      </c>
      <c r="M30" s="36" t="s">
        <v>80</v>
      </c>
    </row>
    <row r="31" spans="1:13" ht="63" x14ac:dyDescent="0.25">
      <c r="A31" s="75" t="s">
        <v>183</v>
      </c>
      <c r="B31" s="37" t="s">
        <v>104</v>
      </c>
      <c r="C31" s="36" t="s">
        <v>9</v>
      </c>
      <c r="D31" s="25">
        <v>45658</v>
      </c>
      <c r="E31" s="36" t="s">
        <v>9</v>
      </c>
      <c r="F31" s="36" t="s">
        <v>9</v>
      </c>
      <c r="G31" s="36" t="s">
        <v>73</v>
      </c>
      <c r="H31" s="36" t="s">
        <v>9</v>
      </c>
      <c r="I31" s="36" t="s">
        <v>9</v>
      </c>
      <c r="J31" s="36" t="s">
        <v>9</v>
      </c>
      <c r="K31" s="36" t="s">
        <v>9</v>
      </c>
      <c r="L31" s="36" t="s">
        <v>79</v>
      </c>
      <c r="M31" s="36" t="s">
        <v>135</v>
      </c>
    </row>
    <row r="32" spans="1:13" ht="126" x14ac:dyDescent="0.25">
      <c r="A32" s="75" t="s">
        <v>185</v>
      </c>
      <c r="B32" s="38" t="s">
        <v>105</v>
      </c>
      <c r="C32" s="36" t="s">
        <v>9</v>
      </c>
      <c r="D32" s="39">
        <v>45991</v>
      </c>
      <c r="E32" s="36" t="s">
        <v>9</v>
      </c>
      <c r="F32" s="36" t="s">
        <v>9</v>
      </c>
      <c r="G32" s="36" t="s">
        <v>73</v>
      </c>
      <c r="H32" s="36" t="s">
        <v>9</v>
      </c>
      <c r="I32" s="36" t="s">
        <v>9</v>
      </c>
      <c r="J32" s="36" t="s">
        <v>9</v>
      </c>
      <c r="K32" s="36" t="s">
        <v>9</v>
      </c>
      <c r="L32" s="40" t="s">
        <v>86</v>
      </c>
      <c r="M32" s="36" t="s">
        <v>135</v>
      </c>
    </row>
    <row r="33" spans="1:13" ht="63" x14ac:dyDescent="0.25">
      <c r="A33" s="75" t="s">
        <v>186</v>
      </c>
      <c r="B33" s="26" t="s">
        <v>106</v>
      </c>
      <c r="C33" s="36" t="s">
        <v>9</v>
      </c>
      <c r="D33" s="39">
        <v>46006</v>
      </c>
      <c r="E33" s="36" t="s">
        <v>9</v>
      </c>
      <c r="F33" s="36" t="s">
        <v>9</v>
      </c>
      <c r="G33" s="36" t="s">
        <v>81</v>
      </c>
      <c r="H33" s="36" t="s">
        <v>9</v>
      </c>
      <c r="I33" s="36" t="s">
        <v>9</v>
      </c>
      <c r="J33" s="36" t="s">
        <v>9</v>
      </c>
      <c r="K33" s="36" t="s">
        <v>9</v>
      </c>
      <c r="L33" s="36" t="s">
        <v>52</v>
      </c>
      <c r="M33" s="36" t="s">
        <v>135</v>
      </c>
    </row>
    <row r="34" spans="1:13" ht="63" x14ac:dyDescent="0.25">
      <c r="A34" s="75" t="s">
        <v>186</v>
      </c>
      <c r="B34" s="26" t="s">
        <v>107</v>
      </c>
      <c r="C34" s="36" t="s">
        <v>9</v>
      </c>
      <c r="D34" s="25">
        <v>46022</v>
      </c>
      <c r="E34" s="36" t="s">
        <v>9</v>
      </c>
      <c r="F34" s="36" t="s">
        <v>9</v>
      </c>
      <c r="G34" s="36" t="s">
        <v>81</v>
      </c>
      <c r="H34" s="36" t="s">
        <v>9</v>
      </c>
      <c r="I34" s="36" t="s">
        <v>9</v>
      </c>
      <c r="J34" s="36" t="s">
        <v>9</v>
      </c>
      <c r="K34" s="36" t="s">
        <v>9</v>
      </c>
      <c r="L34" s="36" t="s">
        <v>85</v>
      </c>
      <c r="M34" s="36" t="s">
        <v>135</v>
      </c>
    </row>
    <row r="35" spans="1:13" ht="141.75" x14ac:dyDescent="0.25">
      <c r="A35" s="75" t="s">
        <v>161</v>
      </c>
      <c r="B35" s="26" t="s">
        <v>212</v>
      </c>
      <c r="C35" s="25">
        <v>45658</v>
      </c>
      <c r="D35" s="25">
        <v>46022</v>
      </c>
      <c r="E35" s="36" t="s">
        <v>9</v>
      </c>
      <c r="F35" s="36" t="s">
        <v>9</v>
      </c>
      <c r="G35" s="36" t="s">
        <v>80</v>
      </c>
      <c r="H35" s="36" t="s">
        <v>9</v>
      </c>
      <c r="I35" s="36" t="s">
        <v>9</v>
      </c>
      <c r="J35" s="36" t="s">
        <v>9</v>
      </c>
      <c r="K35" s="36" t="s">
        <v>9</v>
      </c>
      <c r="L35" s="36" t="s">
        <v>80</v>
      </c>
      <c r="M35" s="36" t="s">
        <v>80</v>
      </c>
    </row>
    <row r="36" spans="1:13" ht="63" x14ac:dyDescent="0.25">
      <c r="A36" s="75" t="s">
        <v>187</v>
      </c>
      <c r="B36" s="37" t="s">
        <v>108</v>
      </c>
      <c r="C36" s="34"/>
      <c r="D36" s="25">
        <v>45687</v>
      </c>
      <c r="E36" s="36" t="s">
        <v>9</v>
      </c>
      <c r="F36" s="36" t="s">
        <v>9</v>
      </c>
      <c r="G36" s="36" t="s">
        <v>81</v>
      </c>
      <c r="H36" s="36" t="s">
        <v>9</v>
      </c>
      <c r="I36" s="36" t="s">
        <v>9</v>
      </c>
      <c r="J36" s="36" t="s">
        <v>9</v>
      </c>
      <c r="K36" s="36" t="s">
        <v>9</v>
      </c>
      <c r="L36" s="36" t="s">
        <v>71</v>
      </c>
      <c r="M36" s="36" t="s">
        <v>135</v>
      </c>
    </row>
    <row r="37" spans="1:13" ht="78.75" x14ac:dyDescent="0.25">
      <c r="A37" s="75" t="s">
        <v>188</v>
      </c>
      <c r="B37" s="26" t="s">
        <v>109</v>
      </c>
      <c r="C37" s="34"/>
      <c r="D37" s="25">
        <v>45703</v>
      </c>
      <c r="E37" s="36" t="s">
        <v>9</v>
      </c>
      <c r="F37" s="36" t="s">
        <v>9</v>
      </c>
      <c r="G37" s="36" t="s">
        <v>87</v>
      </c>
      <c r="H37" s="36" t="s">
        <v>9</v>
      </c>
      <c r="I37" s="36" t="s">
        <v>9</v>
      </c>
      <c r="J37" s="36" t="s">
        <v>9</v>
      </c>
      <c r="K37" s="36" t="s">
        <v>9</v>
      </c>
      <c r="L37" s="36" t="s">
        <v>88</v>
      </c>
      <c r="M37" s="36" t="s">
        <v>135</v>
      </c>
    </row>
    <row r="38" spans="1:13" ht="63" x14ac:dyDescent="0.25">
      <c r="A38" s="75" t="s">
        <v>189</v>
      </c>
      <c r="B38" s="26" t="s">
        <v>110</v>
      </c>
      <c r="C38" s="34"/>
      <c r="D38" s="25">
        <v>45976</v>
      </c>
      <c r="E38" s="36" t="s">
        <v>9</v>
      </c>
      <c r="F38" s="36" t="s">
        <v>9</v>
      </c>
      <c r="G38" s="36" t="s">
        <v>73</v>
      </c>
      <c r="H38" s="36" t="s">
        <v>9</v>
      </c>
      <c r="I38" s="36" t="s">
        <v>9</v>
      </c>
      <c r="J38" s="36" t="s">
        <v>9</v>
      </c>
      <c r="K38" s="36" t="s">
        <v>9</v>
      </c>
      <c r="L38" s="36" t="s">
        <v>83</v>
      </c>
      <c r="M38" s="36" t="s">
        <v>135</v>
      </c>
    </row>
    <row r="39" spans="1:13" ht="78.75" x14ac:dyDescent="0.25">
      <c r="A39" s="75" t="s">
        <v>190</v>
      </c>
      <c r="B39" s="37" t="s">
        <v>111</v>
      </c>
      <c r="C39" s="25"/>
      <c r="D39" s="25">
        <v>45991</v>
      </c>
      <c r="E39" s="36" t="s">
        <v>9</v>
      </c>
      <c r="F39" s="36" t="s">
        <v>9</v>
      </c>
      <c r="G39" s="36" t="s">
        <v>87</v>
      </c>
      <c r="H39" s="36" t="s">
        <v>9</v>
      </c>
      <c r="I39" s="36" t="s">
        <v>9</v>
      </c>
      <c r="J39" s="36" t="s">
        <v>9</v>
      </c>
      <c r="K39" s="36" t="s">
        <v>9</v>
      </c>
      <c r="L39" s="36" t="s">
        <v>89</v>
      </c>
      <c r="M39" s="36" t="s">
        <v>135</v>
      </c>
    </row>
    <row r="40" spans="1:13" ht="63" x14ac:dyDescent="0.25">
      <c r="A40" s="75" t="s">
        <v>191</v>
      </c>
      <c r="B40" s="26" t="s">
        <v>112</v>
      </c>
      <c r="C40" s="34"/>
      <c r="D40" s="25">
        <v>46021</v>
      </c>
      <c r="E40" s="36" t="s">
        <v>9</v>
      </c>
      <c r="F40" s="36" t="s">
        <v>9</v>
      </c>
      <c r="G40" s="36" t="s">
        <v>81</v>
      </c>
      <c r="H40" s="36" t="s">
        <v>9</v>
      </c>
      <c r="I40" s="36" t="s">
        <v>9</v>
      </c>
      <c r="J40" s="36" t="s">
        <v>9</v>
      </c>
      <c r="K40" s="36" t="s">
        <v>9</v>
      </c>
      <c r="L40" s="36" t="s">
        <v>52</v>
      </c>
      <c r="M40" s="36" t="s">
        <v>135</v>
      </c>
    </row>
  </sheetData>
  <mergeCells count="19">
    <mergeCell ref="B10:M10"/>
    <mergeCell ref="M6:M8"/>
    <mergeCell ref="C7:C8"/>
    <mergeCell ref="D7:D8"/>
    <mergeCell ref="E7:E8"/>
    <mergeCell ref="F7:F8"/>
    <mergeCell ref="I7:I8"/>
    <mergeCell ref="J7:J8"/>
    <mergeCell ref="B9:M9"/>
    <mergeCell ref="B4:M4"/>
    <mergeCell ref="A6:A8"/>
    <mergeCell ref="B6:B8"/>
    <mergeCell ref="C6:D6"/>
    <mergeCell ref="E6:F6"/>
    <mergeCell ref="G6:G8"/>
    <mergeCell ref="H6:H8"/>
    <mergeCell ref="I6:J6"/>
    <mergeCell ref="K6:K8"/>
    <mergeCell ref="L6:L8"/>
  </mergeCells>
  <pageMargins left="0.7" right="0.7" top="0.75" bottom="0.75" header="0.3" footer="0.3"/>
  <pageSetup paperSize="9" scale="5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13"/>
  <sheetViews>
    <sheetView workbookViewId="0">
      <selection activeCell="E16" sqref="E16"/>
    </sheetView>
  </sheetViews>
  <sheetFormatPr defaultRowHeight="15" x14ac:dyDescent="0.25"/>
  <cols>
    <col min="1" max="16384" width="9.140625" style="8"/>
  </cols>
  <sheetData>
    <row r="2" spans="2:8" ht="15.75" x14ac:dyDescent="0.25">
      <c r="D2" s="77" t="s">
        <v>200</v>
      </c>
    </row>
    <row r="3" spans="2:8" x14ac:dyDescent="0.25">
      <c r="D3" s="78"/>
    </row>
    <row r="4" spans="2:8" ht="15.75" x14ac:dyDescent="0.25">
      <c r="B4" s="79" t="s">
        <v>201</v>
      </c>
    </row>
    <row r="5" spans="2:8" ht="15.75" x14ac:dyDescent="0.25">
      <c r="D5" s="80"/>
    </row>
    <row r="6" spans="2:8" ht="15.75" x14ac:dyDescent="0.25">
      <c r="D6" s="80"/>
    </row>
    <row r="7" spans="2:8" ht="15.75" x14ac:dyDescent="0.25">
      <c r="B7" s="79" t="s">
        <v>207</v>
      </c>
      <c r="C7" s="81"/>
      <c r="D7" s="81"/>
      <c r="E7" s="81"/>
      <c r="F7" s="81"/>
      <c r="G7" s="81"/>
      <c r="H7" s="81"/>
    </row>
    <row r="8" spans="2:8" ht="15.75" x14ac:dyDescent="0.25">
      <c r="B8" s="80"/>
    </row>
    <row r="9" spans="2:8" ht="28.5" customHeight="1" x14ac:dyDescent="0.25">
      <c r="B9" s="80" t="s">
        <v>202</v>
      </c>
    </row>
    <row r="10" spans="2:8" ht="22.5" customHeight="1" x14ac:dyDescent="0.25">
      <c r="B10" s="8" t="s">
        <v>203</v>
      </c>
    </row>
    <row r="11" spans="2:8" ht="29.25" customHeight="1" x14ac:dyDescent="0.25">
      <c r="B11" s="8" t="s">
        <v>204</v>
      </c>
    </row>
    <row r="12" spans="2:8" ht="28.5" customHeight="1" x14ac:dyDescent="0.25">
      <c r="B12" s="8" t="s">
        <v>205</v>
      </c>
    </row>
    <row r="13" spans="2:8" ht="34.5" customHeight="1" x14ac:dyDescent="0.25">
      <c r="B13" s="8" t="s">
        <v>206</v>
      </c>
    </row>
  </sheetData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паспорт</vt:lpstr>
      <vt:lpstr>показатели проекта</vt:lpstr>
      <vt:lpstr>прокси показатели</vt:lpstr>
      <vt:lpstr>план достижения показателей</vt:lpstr>
      <vt:lpstr>мероприятия (результаты) проект</vt:lpstr>
      <vt:lpstr>финансовое обеспечение</vt:lpstr>
      <vt:lpstr>план исполнения бюдж. ассигн.</vt:lpstr>
      <vt:lpstr>план реализации проекта</vt:lpstr>
      <vt:lpstr>Доп.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2024-10-31T05:46:16Z</dcterms:modified>
</cp:coreProperties>
</file>